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namedSheetViews/namedSheetView2.xml" ContentType="application/vnd.ms-excel.namedsheetview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updateLinks="always" codeName="ThisWorkbook" defaultThemeVersion="166925"/>
  <mc:AlternateContent xmlns:mc="http://schemas.openxmlformats.org/markup-compatibility/2006">
    <mc:Choice Requires="x15">
      <x15ac:absPath xmlns:x15ac="http://schemas.microsoft.com/office/spreadsheetml/2010/11/ac" url="https://sdht-my.sharepoint.com/personal/santiago_velandia_habitatbogota_gov_co/Documents/Informes de supervisión/CIUDAD LIMPIA/"/>
    </mc:Choice>
  </mc:AlternateContent>
  <xr:revisionPtr revIDLastSave="2" documentId="8_{654CBC17-FA3C-4A72-945F-2D22D0B986AB}" xr6:coauthVersionLast="47" xr6:coauthVersionMax="47" xr10:uidLastSave="{1371DD09-38DC-4BCC-A7E8-8CA9A6144EEB}"/>
  <bookViews>
    <workbookView xWindow="-108" yWindow="-108" windowWidth="23256" windowHeight="12456" tabRatio="488" firstSheet="2" activeTab="6" xr2:uid="{00000000-000D-0000-FFFF-FFFF00000000}"/>
  </bookViews>
  <sheets>
    <sheet name="SEGUIMIENTO" sheetId="102" state="hidden" r:id="rId1"/>
    <sheet name="With Holidays" sheetId="99" state="hidden" r:id="rId2"/>
    <sheet name="FSRI_2026" sheetId="94" r:id="rId3"/>
    <sheet name="TD_CAJITA" sheetId="100" state="hidden" r:id="rId4"/>
    <sheet name="FSRI_2025" sheetId="79" r:id="rId5"/>
    <sheet name="Gráfico1" sheetId="107" state="hidden" r:id="rId6"/>
    <sheet name="Inf.Supervisión" sheetId="106" r:id="rId7"/>
    <sheet name="total proyecciones 2026" sheetId="105" r:id="rId8"/>
    <sheet name="DATOS PRESTADORES" sheetId="5" state="hidden" r:id="rId9"/>
    <sheet name="total proyecciones 2025" sheetId="93" r:id="rId10"/>
  </sheets>
  <definedNames>
    <definedName name="_xlnm._FilterDatabase" localSheetId="8" hidden="1">'DATOS PRESTADORES'!$A$2:$AB$32</definedName>
    <definedName name="_xlnm._FilterDatabase" localSheetId="4" hidden="1">FSRI_2025!$A$2:$AND$518</definedName>
    <definedName name="_xlnm._FilterDatabase" localSheetId="2" hidden="1">FSRI_2026!$A$9:$CF$594</definedName>
    <definedName name="Acueducto2" localSheetId="6">#REF!</definedName>
    <definedName name="Acueducto2">#REF!</definedName>
    <definedName name="Año" localSheetId="6">#REF!</definedName>
    <definedName name="Año">#REF!</definedName>
    <definedName name="_xlnm.Print_Area" localSheetId="8">'DATOS PRESTADORES'!$B$2:$H$31</definedName>
    <definedName name="_xlnm.Print_Area" localSheetId="2">FSRI_2026!$A$4:$BZ$528</definedName>
    <definedName name="_xlnm.Print_Area" localSheetId="6">Inf.Supervisión!$A$1:$G$153</definedName>
    <definedName name="_xlnm.Criteria" localSheetId="4">FSRI_2025!$K$456:$K$461</definedName>
    <definedName name="Fecha_de_radicación" localSheetId="4">FSRI_2025!#REF!</definedName>
    <definedName name="Fecha_de_radicación" localSheetId="2">FSRI_2026!#REF!</definedName>
    <definedName name="Fecha_de_radicación">#REF!</definedName>
    <definedName name="FechaInicial">#REF!</definedName>
    <definedName name="MATRIZ">#REF!</definedName>
    <definedName name="Màximo_Nac">#REF!</definedName>
    <definedName name="mes" localSheetId="4">FSRI_2025!#REF!</definedName>
    <definedName name="mes" localSheetId="2">FSRI_2026!#REF!</definedName>
    <definedName name="mes">#REF!</definedName>
    <definedName name="MotivoCorte">#REF!</definedName>
    <definedName name="Prestador">#REF!</definedName>
    <definedName name="qryRptHabitat">#REF!</definedName>
    <definedName name="Sector">#REF!</definedName>
    <definedName name="Servicio">#REF!</definedName>
    <definedName name="SERVICIOS">#REF!</definedName>
    <definedName name="VALORES">#REF!</definedName>
    <definedName name="Vigencia">#REF!</definedName>
  </definedNames>
  <calcPr calcId="191028"/>
  <pivotCaches>
    <pivotCache cacheId="0" r:id="rId11"/>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06" l="1" a="1"/>
  <c r="G58" i="106" s="1"/>
  <c r="G59" i="106" a="1"/>
  <c r="G59" i="106" s="1"/>
  <c r="G60" i="106" a="1"/>
  <c r="G60" i="106" s="1"/>
  <c r="F60" i="106" a="1"/>
  <c r="F60" i="106"/>
  <c r="E60" i="106" a="1"/>
  <c r="E60" i="106" s="1"/>
  <c r="G49" i="106" a="1"/>
  <c r="G49" i="106" s="1"/>
  <c r="G50" i="106" a="1"/>
  <c r="G50" i="106" s="1"/>
  <c r="G51" i="106" a="1"/>
  <c r="G51" i="106" s="1"/>
  <c r="F49" i="106" a="1"/>
  <c r="F49" i="106" s="1"/>
  <c r="F50" i="106" a="1"/>
  <c r="F50" i="106" s="1"/>
  <c r="F51" i="106" a="1"/>
  <c r="F51" i="106" s="1"/>
  <c r="E49" i="106" a="1"/>
  <c r="E49" i="106" s="1"/>
  <c r="E50" i="106" a="1"/>
  <c r="E50" i="106" s="1"/>
  <c r="E51" i="106" a="1"/>
  <c r="E51" i="106" s="1"/>
  <c r="B448" i="79"/>
  <c r="I448" i="79"/>
  <c r="K448" i="79"/>
  <c r="R448" i="79"/>
  <c r="B449" i="79"/>
  <c r="I449" i="79"/>
  <c r="K449" i="79"/>
  <c r="R449" i="79"/>
  <c r="B450" i="79"/>
  <c r="I450" i="79"/>
  <c r="K450" i="79"/>
  <c r="R450" i="79"/>
  <c r="B451" i="79"/>
  <c r="I451" i="79"/>
  <c r="K451" i="79"/>
  <c r="R451" i="79"/>
  <c r="B452" i="79"/>
  <c r="I452" i="79"/>
  <c r="K452" i="79"/>
  <c r="R452" i="79"/>
  <c r="B453" i="79"/>
  <c r="I453" i="79"/>
  <c r="K453" i="79"/>
  <c r="R453" i="79"/>
  <c r="B454" i="79"/>
  <c r="I454" i="79"/>
  <c r="K454" i="79"/>
  <c r="R454" i="79"/>
  <c r="B455" i="79"/>
  <c r="I455" i="79"/>
  <c r="K455" i="79"/>
  <c r="R455" i="79"/>
  <c r="B456" i="79"/>
  <c r="I456" i="79"/>
  <c r="R456" i="79"/>
  <c r="B457" i="79"/>
  <c r="I457" i="79"/>
  <c r="R457" i="79"/>
  <c r="B458" i="79"/>
  <c r="I458" i="79"/>
  <c r="R458" i="79"/>
  <c r="B459" i="79"/>
  <c r="I459" i="79"/>
  <c r="R459" i="79"/>
  <c r="B460" i="79"/>
  <c r="I460" i="79"/>
  <c r="R460" i="79"/>
  <c r="B461" i="79"/>
  <c r="I461" i="79"/>
  <c r="R461" i="79"/>
  <c r="B462" i="79"/>
  <c r="I462" i="79"/>
  <c r="R462" i="79"/>
  <c r="B463" i="79"/>
  <c r="I463" i="79"/>
  <c r="K463" i="79"/>
  <c r="R463" i="79"/>
  <c r="B464" i="79"/>
  <c r="I464" i="79"/>
  <c r="K464" i="79"/>
  <c r="R464" i="79"/>
  <c r="B465" i="79"/>
  <c r="I465" i="79"/>
  <c r="K465" i="79"/>
  <c r="R465" i="79"/>
  <c r="B466" i="79"/>
  <c r="I466" i="79"/>
  <c r="K466" i="79"/>
  <c r="R466" i="79"/>
  <c r="B467" i="79"/>
  <c r="I467" i="79"/>
  <c r="K467" i="79"/>
  <c r="R467" i="79"/>
  <c r="B468" i="79"/>
  <c r="I468" i="79"/>
  <c r="K468" i="79"/>
  <c r="R468" i="79"/>
  <c r="B469" i="79"/>
  <c r="I469" i="79"/>
  <c r="K469" i="79"/>
  <c r="R469" i="79"/>
  <c r="B470" i="79"/>
  <c r="I470" i="79"/>
  <c r="K470" i="79"/>
  <c r="R470" i="79"/>
  <c r="B471" i="79"/>
  <c r="I471" i="79"/>
  <c r="K471" i="79"/>
  <c r="R471" i="79"/>
  <c r="B472" i="79"/>
  <c r="I472" i="79"/>
  <c r="K472" i="79"/>
  <c r="R472" i="79"/>
  <c r="B473" i="79"/>
  <c r="I473" i="79"/>
  <c r="K473" i="79"/>
  <c r="R473" i="79"/>
  <c r="B474" i="79"/>
  <c r="I474" i="79"/>
  <c r="K474" i="79"/>
  <c r="R474" i="79"/>
  <c r="B475" i="79"/>
  <c r="I475" i="79"/>
  <c r="K475" i="79"/>
  <c r="R475" i="79"/>
  <c r="B476" i="79"/>
  <c r="I476" i="79"/>
  <c r="K476" i="79"/>
  <c r="R476" i="79"/>
  <c r="B477" i="79"/>
  <c r="I477" i="79"/>
  <c r="K477" i="79"/>
  <c r="R477" i="79"/>
  <c r="B478" i="79"/>
  <c r="I478" i="79"/>
  <c r="K478" i="79"/>
  <c r="R478" i="79"/>
  <c r="B479" i="79"/>
  <c r="I479" i="79"/>
  <c r="K479" i="79"/>
  <c r="R479" i="79"/>
  <c r="B480" i="79"/>
  <c r="I480" i="79"/>
  <c r="K480" i="79"/>
  <c r="R480" i="79"/>
  <c r="B481" i="79"/>
  <c r="I481" i="79"/>
  <c r="K481" i="79"/>
  <c r="R481" i="79"/>
  <c r="B482" i="79"/>
  <c r="I482" i="79"/>
  <c r="K482" i="79"/>
  <c r="R482" i="79"/>
  <c r="B483" i="79"/>
  <c r="I483" i="79"/>
  <c r="K483" i="79"/>
  <c r="R483" i="79"/>
  <c r="B484" i="79"/>
  <c r="I484" i="79"/>
  <c r="K484" i="79"/>
  <c r="R484" i="79"/>
  <c r="B485" i="79"/>
  <c r="I485" i="79"/>
  <c r="K485" i="79"/>
  <c r="R485" i="79"/>
  <c r="B486" i="79"/>
  <c r="I486" i="79"/>
  <c r="K486" i="79"/>
  <c r="R486" i="79"/>
  <c r="B487" i="79"/>
  <c r="I487" i="79"/>
  <c r="K487" i="79"/>
  <c r="R487" i="79"/>
  <c r="B488" i="79"/>
  <c r="I488" i="79"/>
  <c r="K488" i="79"/>
  <c r="R488" i="79"/>
  <c r="B489" i="79"/>
  <c r="I489" i="79"/>
  <c r="K489" i="79"/>
  <c r="R489" i="79"/>
  <c r="B490" i="79"/>
  <c r="I490" i="79"/>
  <c r="K490" i="79"/>
  <c r="R490" i="79"/>
  <c r="B491" i="79"/>
  <c r="I491" i="79"/>
  <c r="K491" i="79"/>
  <c r="R491" i="79"/>
  <c r="B492" i="79"/>
  <c r="I492" i="79"/>
  <c r="K492" i="79"/>
  <c r="R492" i="79"/>
  <c r="B493" i="79"/>
  <c r="I493" i="79"/>
  <c r="K493" i="79"/>
  <c r="R493" i="79"/>
  <c r="B494" i="79"/>
  <c r="I494" i="79"/>
  <c r="K494" i="79"/>
  <c r="R494" i="79"/>
  <c r="B495" i="79"/>
  <c r="I495" i="79"/>
  <c r="K495" i="79"/>
  <c r="R495" i="79"/>
  <c r="B496" i="79"/>
  <c r="I496" i="79"/>
  <c r="K496" i="79"/>
  <c r="R496" i="79"/>
  <c r="B497" i="79"/>
  <c r="I497" i="79"/>
  <c r="K497" i="79"/>
  <c r="R497" i="79"/>
  <c r="B498" i="79"/>
  <c r="I498" i="79"/>
  <c r="K498" i="79"/>
  <c r="R498" i="79"/>
  <c r="B499" i="79"/>
  <c r="I499" i="79"/>
  <c r="K499" i="79"/>
  <c r="R499" i="79"/>
  <c r="B500" i="79"/>
  <c r="I500" i="79"/>
  <c r="K500" i="79"/>
  <c r="R500" i="79"/>
  <c r="B501" i="79"/>
  <c r="I501" i="79"/>
  <c r="K501" i="79"/>
  <c r="R501" i="79"/>
  <c r="B502" i="79"/>
  <c r="I502" i="79"/>
  <c r="K502" i="79"/>
  <c r="R502" i="79"/>
  <c r="B503" i="79"/>
  <c r="I503" i="79"/>
  <c r="K503" i="79"/>
  <c r="R503" i="79"/>
  <c r="B504" i="79"/>
  <c r="I504" i="79"/>
  <c r="K504" i="79"/>
  <c r="R504" i="79"/>
  <c r="B505" i="79"/>
  <c r="I505" i="79"/>
  <c r="K505" i="79"/>
  <c r="R505" i="79"/>
  <c r="B506" i="79"/>
  <c r="I506" i="79"/>
  <c r="K506" i="79"/>
  <c r="R506" i="79"/>
  <c r="B507" i="79"/>
  <c r="I507" i="79"/>
  <c r="K507" i="79"/>
  <c r="R507" i="79"/>
  <c r="B508" i="79"/>
  <c r="I508" i="79"/>
  <c r="K508" i="79"/>
  <c r="R508" i="79"/>
  <c r="B509" i="79"/>
  <c r="I509" i="79"/>
  <c r="K509" i="79"/>
  <c r="R509" i="79"/>
  <c r="B510" i="79"/>
  <c r="I510" i="79"/>
  <c r="K510" i="79"/>
  <c r="R510" i="79"/>
  <c r="B511" i="79"/>
  <c r="I511" i="79"/>
  <c r="K511" i="79"/>
  <c r="R511" i="79"/>
  <c r="R512" i="79"/>
  <c r="R513" i="79"/>
  <c r="R518" i="79"/>
  <c r="R520" i="79"/>
  <c r="C7" i="106"/>
  <c r="F61" i="106" a="1"/>
  <c r="F61" i="106"/>
  <c r="AA12" i="106"/>
  <c r="K425" i="79" l="1"/>
  <c r="K416" i="79"/>
  <c r="B155" i="106"/>
  <c r="B156" i="106" s="1"/>
  <c r="E61" i="106" a="1"/>
  <c r="E61" i="106" s="1"/>
  <c r="G52" i="106" a="1"/>
  <c r="G52" i="106" s="1"/>
  <c r="A47" i="106"/>
  <c r="B18" i="106"/>
  <c r="B15" i="106"/>
  <c r="A151" i="106" s="1"/>
  <c r="C9" i="106"/>
  <c r="C8" i="106"/>
  <c r="B4" i="105"/>
  <c r="B5" i="105"/>
  <c r="B6" i="105"/>
  <c r="B7" i="105"/>
  <c r="B8" i="105"/>
  <c r="B9" i="105"/>
  <c r="B10" i="105"/>
  <c r="B11" i="105"/>
  <c r="B12" i="105"/>
  <c r="B13" i="105"/>
  <c r="B14" i="105"/>
  <c r="B15" i="105"/>
  <c r="B16" i="105"/>
  <c r="B17" i="105"/>
  <c r="B18" i="105"/>
  <c r="B19" i="105"/>
  <c r="B20" i="105"/>
  <c r="B21" i="105"/>
  <c r="B22" i="105"/>
  <c r="B23" i="105"/>
  <c r="B24" i="105"/>
  <c r="B25" i="105"/>
  <c r="B26" i="105"/>
  <c r="B27" i="105"/>
  <c r="B28" i="105"/>
  <c r="B29" i="105"/>
  <c r="B30" i="105"/>
  <c r="B31" i="105"/>
  <c r="B32" i="105"/>
  <c r="B33" i="105"/>
  <c r="B34" i="105"/>
  <c r="B35" i="105"/>
  <c r="B36" i="105"/>
  <c r="B3" i="105"/>
  <c r="A134" i="106" l="1"/>
  <c r="A76" i="106"/>
  <c r="B17" i="106"/>
  <c r="B21" i="106"/>
  <c r="AB76" i="106"/>
  <c r="AA76" i="106"/>
  <c r="A82" i="106"/>
  <c r="A98" i="106"/>
  <c r="A117" i="106"/>
  <c r="A136" i="106"/>
  <c r="A84" i="106"/>
  <c r="A100" i="106"/>
  <c r="A119" i="106"/>
  <c r="A138" i="106"/>
  <c r="A86" i="106"/>
  <c r="A102" i="106"/>
  <c r="A121" i="106"/>
  <c r="A141" i="106"/>
  <c r="A88" i="106"/>
  <c r="A104" i="106"/>
  <c r="A123" i="106"/>
  <c r="A90" i="106"/>
  <c r="A109" i="106"/>
  <c r="A125" i="106"/>
  <c r="B16" i="106"/>
  <c r="A92" i="106"/>
  <c r="A111" i="106"/>
  <c r="A127" i="106"/>
  <c r="A78" i="106"/>
  <c r="A94" i="106"/>
  <c r="A113" i="106"/>
  <c r="A129" i="106"/>
  <c r="A80" i="106"/>
  <c r="A96" i="106"/>
  <c r="A115" i="106"/>
  <c r="B64" i="105"/>
  <c r="C63" i="105"/>
  <c r="B63" i="105"/>
  <c r="C62" i="105"/>
  <c r="B62" i="105"/>
  <c r="G52" i="105"/>
  <c r="H38" i="105"/>
  <c r="K36" i="105"/>
  <c r="K35" i="105"/>
  <c r="K34" i="105"/>
  <c r="K33" i="105"/>
  <c r="K32" i="105"/>
  <c r="K31" i="105"/>
  <c r="K30" i="105"/>
  <c r="K29" i="105"/>
  <c r="K28" i="105"/>
  <c r="K27" i="105"/>
  <c r="K26" i="105"/>
  <c r="K25" i="105"/>
  <c r="K24" i="105"/>
  <c r="K23" i="105"/>
  <c r="K22" i="105"/>
  <c r="K21" i="105"/>
  <c r="K20" i="105"/>
  <c r="K19" i="105"/>
  <c r="K18" i="105"/>
  <c r="K17" i="105"/>
  <c r="K16" i="105"/>
  <c r="K15" i="105"/>
  <c r="K14" i="105"/>
  <c r="K13" i="105"/>
  <c r="K12" i="105"/>
  <c r="K11" i="105"/>
  <c r="K10" i="105"/>
  <c r="K9" i="105"/>
  <c r="K8" i="105"/>
  <c r="K7" i="105"/>
  <c r="K6" i="105"/>
  <c r="K5" i="105"/>
  <c r="K4" i="105"/>
  <c r="K3" i="105"/>
  <c r="C77" i="106" l="1"/>
  <c r="K38" i="105"/>
  <c r="B65" i="105"/>
  <c r="R181" i="94" l="1"/>
  <c r="R180" i="94"/>
  <c r="R155" i="94"/>
  <c r="R164" i="94"/>
  <c r="R165" i="94"/>
  <c r="R166" i="94"/>
  <c r="R167" i="94"/>
  <c r="R168" i="94"/>
  <c r="R171" i="94"/>
  <c r="R175" i="94"/>
  <c r="R176" i="94"/>
  <c r="R182" i="94"/>
  <c r="R183" i="94"/>
  <c r="R184" i="94"/>
  <c r="R185" i="94"/>
  <c r="R186" i="94"/>
  <c r="R187" i="94"/>
  <c r="R188" i="94"/>
  <c r="R189" i="94"/>
  <c r="R190" i="94"/>
  <c r="R191" i="94"/>
  <c r="R192" i="94"/>
  <c r="R193" i="94"/>
  <c r="R194" i="94"/>
  <c r="R195" i="94"/>
  <c r="R196" i="94"/>
  <c r="R197" i="94"/>
  <c r="R198" i="94"/>
  <c r="R199" i="94"/>
  <c r="R200" i="94"/>
  <c r="R201" i="94"/>
  <c r="R202" i="94"/>
  <c r="R203" i="94"/>
  <c r="R204" i="94"/>
  <c r="R205" i="94"/>
  <c r="R206" i="94"/>
  <c r="R207" i="94"/>
  <c r="R208" i="94"/>
  <c r="R209" i="94"/>
  <c r="R210" i="94"/>
  <c r="R211" i="94"/>
  <c r="R212" i="94"/>
  <c r="R213" i="94"/>
  <c r="R214" i="94"/>
  <c r="R215" i="94"/>
  <c r="R216" i="94"/>
  <c r="R217" i="94"/>
  <c r="R218" i="94"/>
  <c r="R219" i="94"/>
  <c r="R220" i="94"/>
  <c r="R221" i="94"/>
  <c r="R222" i="94"/>
  <c r="R223" i="94"/>
  <c r="R224" i="94"/>
  <c r="R225" i="94"/>
  <c r="R226" i="94"/>
  <c r="R227" i="94"/>
  <c r="R228" i="94"/>
  <c r="R229" i="94"/>
  <c r="R230" i="94"/>
  <c r="R231" i="94"/>
  <c r="R232" i="94"/>
  <c r="R233" i="94"/>
  <c r="R234" i="94"/>
  <c r="R235" i="94"/>
  <c r="R236" i="94"/>
  <c r="R237" i="94"/>
  <c r="R238" i="94"/>
  <c r="R239" i="94"/>
  <c r="R240" i="94"/>
  <c r="R241" i="94"/>
  <c r="R242" i="94"/>
  <c r="R243" i="94"/>
  <c r="R244" i="94"/>
  <c r="R245" i="94"/>
  <c r="R246" i="94"/>
  <c r="R247" i="94"/>
  <c r="R248" i="94"/>
  <c r="R249" i="94"/>
  <c r="R250" i="94"/>
  <c r="R251" i="94"/>
  <c r="R252" i="94"/>
  <c r="R253" i="94"/>
  <c r="R254" i="94"/>
  <c r="R255" i="94"/>
  <c r="R256" i="94"/>
  <c r="R257" i="94"/>
  <c r="R258" i="94"/>
  <c r="R259" i="94"/>
  <c r="R260" i="94"/>
  <c r="R261" i="94"/>
  <c r="R262" i="94"/>
  <c r="R263" i="94"/>
  <c r="R264" i="94"/>
  <c r="R265" i="94"/>
  <c r="R266" i="94"/>
  <c r="R267" i="94"/>
  <c r="R268" i="94"/>
  <c r="R269" i="94"/>
  <c r="R270" i="94"/>
  <c r="R271" i="94"/>
  <c r="R272" i="94"/>
  <c r="R273" i="94"/>
  <c r="R274" i="94"/>
  <c r="R275" i="94"/>
  <c r="R276" i="94"/>
  <c r="R277" i="94"/>
  <c r="R278" i="94"/>
  <c r="R279" i="94"/>
  <c r="R280" i="94"/>
  <c r="R281" i="94"/>
  <c r="R282" i="94"/>
  <c r="R283" i="94"/>
  <c r="R284" i="94"/>
  <c r="R285" i="94"/>
  <c r="R286" i="94"/>
  <c r="R287" i="94"/>
  <c r="R288" i="94"/>
  <c r="R289" i="94"/>
  <c r="R290" i="94"/>
  <c r="R291" i="94"/>
  <c r="R292" i="94"/>
  <c r="R293" i="94"/>
  <c r="R294" i="94"/>
  <c r="R295" i="94"/>
  <c r="R296" i="94"/>
  <c r="R297" i="94"/>
  <c r="R298" i="94"/>
  <c r="R299" i="94"/>
  <c r="R300" i="94"/>
  <c r="R301" i="94"/>
  <c r="R302" i="94"/>
  <c r="R303" i="94"/>
  <c r="R304" i="94"/>
  <c r="R305" i="94"/>
  <c r="R306" i="94"/>
  <c r="R307" i="94"/>
  <c r="R308" i="94"/>
  <c r="R309" i="94"/>
  <c r="R310" i="94"/>
  <c r="R311" i="94"/>
  <c r="R312" i="94"/>
  <c r="R313" i="94"/>
  <c r="R314" i="94"/>
  <c r="R315" i="94"/>
  <c r="R316" i="94"/>
  <c r="R317" i="94"/>
  <c r="R318" i="94"/>
  <c r="R319" i="94"/>
  <c r="R320" i="94"/>
  <c r="R321" i="94"/>
  <c r="R322" i="94"/>
  <c r="R323" i="94"/>
  <c r="R324" i="94"/>
  <c r="R325" i="94"/>
  <c r="R326" i="94"/>
  <c r="R327" i="94"/>
  <c r="R328" i="94"/>
  <c r="R329" i="94"/>
  <c r="R330" i="94"/>
  <c r="R331" i="94"/>
  <c r="R332" i="94"/>
  <c r="R333" i="94"/>
  <c r="R334" i="94"/>
  <c r="R335" i="94"/>
  <c r="R336" i="94"/>
  <c r="R337" i="94"/>
  <c r="R338" i="94"/>
  <c r="R339" i="94"/>
  <c r="R340" i="94"/>
  <c r="R341" i="94"/>
  <c r="R342" i="94"/>
  <c r="R343" i="94"/>
  <c r="R344" i="94"/>
  <c r="R345" i="94"/>
  <c r="R346" i="94"/>
  <c r="R347" i="94"/>
  <c r="R348" i="94"/>
  <c r="R349" i="94"/>
  <c r="R350" i="94"/>
  <c r="R351" i="94"/>
  <c r="R352" i="94"/>
  <c r="R353" i="94"/>
  <c r="R354" i="94"/>
  <c r="R355" i="94"/>
  <c r="R356" i="94"/>
  <c r="R357" i="94"/>
  <c r="R358" i="94"/>
  <c r="R359" i="94"/>
  <c r="R360" i="94"/>
  <c r="R361" i="94"/>
  <c r="R362" i="94"/>
  <c r="R363" i="94"/>
  <c r="R364" i="94"/>
  <c r="R365" i="94"/>
  <c r="R366" i="94"/>
  <c r="R367" i="94"/>
  <c r="R368" i="94"/>
  <c r="R369" i="94"/>
  <c r="R370" i="94"/>
  <c r="R371" i="94"/>
  <c r="R372" i="94"/>
  <c r="R373" i="94"/>
  <c r="R374" i="94"/>
  <c r="R375" i="94"/>
  <c r="R376" i="94"/>
  <c r="R377" i="94"/>
  <c r="R378" i="94"/>
  <c r="R379" i="94"/>
  <c r="R380" i="94"/>
  <c r="R381" i="94"/>
  <c r="R382" i="94"/>
  <c r="R383" i="94"/>
  <c r="R384" i="94"/>
  <c r="R385" i="94"/>
  <c r="R386" i="94"/>
  <c r="R387" i="94"/>
  <c r="R388" i="94"/>
  <c r="R389" i="94"/>
  <c r="R390" i="94"/>
  <c r="R391" i="94"/>
  <c r="R392" i="94"/>
  <c r="R393" i="94"/>
  <c r="R394" i="94"/>
  <c r="R395" i="94"/>
  <c r="R396" i="94"/>
  <c r="R397" i="94"/>
  <c r="R398" i="94"/>
  <c r="R399" i="94"/>
  <c r="R400" i="94"/>
  <c r="R401" i="94"/>
  <c r="R402" i="94"/>
  <c r="R403" i="94"/>
  <c r="R404" i="94"/>
  <c r="R405" i="94"/>
  <c r="R406" i="94"/>
  <c r="R407" i="94"/>
  <c r="R408" i="94"/>
  <c r="R409" i="94"/>
  <c r="R410" i="94"/>
  <c r="R411" i="94"/>
  <c r="R412" i="94"/>
  <c r="R413" i="94"/>
  <c r="R414" i="94"/>
  <c r="R415" i="94"/>
  <c r="R416" i="94"/>
  <c r="R417" i="94"/>
  <c r="R418" i="94"/>
  <c r="R419" i="94"/>
  <c r="R420" i="94"/>
  <c r="R421" i="94"/>
  <c r="R422" i="94"/>
  <c r="R423" i="94"/>
  <c r="R424" i="94"/>
  <c r="R425" i="94"/>
  <c r="R426" i="94"/>
  <c r="R427" i="94"/>
  <c r="R428" i="94"/>
  <c r="R429" i="94"/>
  <c r="R430" i="94"/>
  <c r="R431" i="94"/>
  <c r="R432" i="94"/>
  <c r="R433" i="94"/>
  <c r="R434" i="94"/>
  <c r="R435" i="94"/>
  <c r="R436" i="94"/>
  <c r="R437" i="94"/>
  <c r="R438" i="94"/>
  <c r="R439" i="94"/>
  <c r="R440" i="94"/>
  <c r="R441" i="94"/>
  <c r="R442" i="94"/>
  <c r="R443" i="94"/>
  <c r="R444" i="94"/>
  <c r="R445" i="94"/>
  <c r="R446" i="94"/>
  <c r="R447" i="94"/>
  <c r="R448" i="94"/>
  <c r="R449" i="94"/>
  <c r="R450" i="94"/>
  <c r="R451" i="94"/>
  <c r="R452" i="94"/>
  <c r="R453" i="94"/>
  <c r="R454" i="94"/>
  <c r="R455" i="94"/>
  <c r="R456" i="94"/>
  <c r="R457" i="94"/>
  <c r="R458" i="94"/>
  <c r="R459" i="94"/>
  <c r="R460" i="94"/>
  <c r="R461" i="94"/>
  <c r="R462" i="94"/>
  <c r="R463" i="94"/>
  <c r="R464" i="94"/>
  <c r="R465" i="94"/>
  <c r="R466" i="94"/>
  <c r="R467" i="94"/>
  <c r="R468" i="94"/>
  <c r="R469" i="94"/>
  <c r="R470" i="94"/>
  <c r="R471" i="94"/>
  <c r="R472" i="94"/>
  <c r="R473" i="94"/>
  <c r="R474" i="94"/>
  <c r="R475" i="94"/>
  <c r="R476" i="94"/>
  <c r="R477" i="94"/>
  <c r="R478" i="94"/>
  <c r="R479" i="94"/>
  <c r="R480" i="94"/>
  <c r="R481" i="94"/>
  <c r="R482" i="94"/>
  <c r="R483" i="94"/>
  <c r="R484" i="94"/>
  <c r="R485" i="94"/>
  <c r="R486" i="94"/>
  <c r="R487" i="94"/>
  <c r="R488" i="94"/>
  <c r="R489" i="94"/>
  <c r="R490" i="94"/>
  <c r="R491" i="94"/>
  <c r="R492" i="94"/>
  <c r="R493" i="94"/>
  <c r="R494" i="94"/>
  <c r="R495" i="94"/>
  <c r="R496" i="94"/>
  <c r="R497" i="94"/>
  <c r="R498" i="94"/>
  <c r="R499" i="94"/>
  <c r="R500" i="94"/>
  <c r="R501" i="94"/>
  <c r="R502" i="94"/>
  <c r="R503" i="94"/>
  <c r="R504" i="94"/>
  <c r="R505" i="94"/>
  <c r="R506" i="94"/>
  <c r="R507" i="94"/>
  <c r="R508" i="94"/>
  <c r="R509" i="94"/>
  <c r="R510" i="94"/>
  <c r="R511" i="94"/>
  <c r="R512" i="94"/>
  <c r="R513" i="94"/>
  <c r="R514" i="94"/>
  <c r="R515" i="94"/>
  <c r="R516" i="94"/>
  <c r="R517" i="94"/>
  <c r="R518" i="94"/>
  <c r="R519" i="94"/>
  <c r="R520" i="94"/>
  <c r="R521" i="94"/>
  <c r="R522" i="94"/>
  <c r="R523" i="94"/>
  <c r="R524" i="94"/>
  <c r="R525" i="94"/>
  <c r="R526" i="94"/>
  <c r="R527" i="94"/>
  <c r="R528" i="94"/>
  <c r="R529" i="94"/>
  <c r="R530" i="94"/>
  <c r="R531" i="94"/>
  <c r="R532" i="94"/>
  <c r="R533" i="94"/>
  <c r="R534" i="94"/>
  <c r="R535" i="94"/>
  <c r="R536" i="94"/>
  <c r="R537" i="94"/>
  <c r="R538" i="94"/>
  <c r="R539" i="94"/>
  <c r="R540" i="94"/>
  <c r="R541" i="94"/>
  <c r="R542" i="94"/>
  <c r="R543" i="94"/>
  <c r="R544" i="94"/>
  <c r="R545" i="94"/>
  <c r="R546" i="94"/>
  <c r="R547" i="94"/>
  <c r="R548" i="94"/>
  <c r="R549" i="94"/>
  <c r="R550" i="94"/>
  <c r="R551" i="94"/>
  <c r="R552" i="94"/>
  <c r="R553" i="94"/>
  <c r="R554" i="94"/>
  <c r="R555" i="94"/>
  <c r="R556" i="94"/>
  <c r="R557" i="94"/>
  <c r="R558" i="94"/>
  <c r="R559" i="94"/>
  <c r="R560" i="94"/>
  <c r="R561" i="94"/>
  <c r="R562" i="94"/>
  <c r="R563" i="94"/>
  <c r="R564" i="94"/>
  <c r="R565" i="94"/>
  <c r="R566" i="94"/>
  <c r="R567" i="94"/>
  <c r="R568" i="94"/>
  <c r="R569" i="94"/>
  <c r="R570" i="94"/>
  <c r="R571" i="94"/>
  <c r="R572" i="94"/>
  <c r="R573" i="94"/>
  <c r="R574" i="94"/>
  <c r="R575" i="94"/>
  <c r="R576" i="94"/>
  <c r="R577" i="94"/>
  <c r="R578" i="94"/>
  <c r="R579" i="94"/>
  <c r="R580" i="94"/>
  <c r="R581" i="94"/>
  <c r="R582" i="94"/>
  <c r="R583" i="94"/>
  <c r="R584" i="94"/>
  <c r="R585" i="94"/>
  <c r="R586" i="94"/>
  <c r="R587" i="94"/>
  <c r="R588" i="94"/>
  <c r="R589" i="94"/>
  <c r="R590" i="94"/>
  <c r="R591" i="94"/>
  <c r="R592" i="94"/>
  <c r="R593" i="94"/>
  <c r="R179" i="94"/>
  <c r="R108" i="94"/>
  <c r="R109" i="94"/>
  <c r="R110" i="94"/>
  <c r="R177" i="94"/>
  <c r="R178" i="94"/>
  <c r="AG174" i="94"/>
  <c r="AF174" i="94"/>
  <c r="R174" i="94"/>
  <c r="AG173" i="94"/>
  <c r="AF173" i="94"/>
  <c r="R173" i="94"/>
  <c r="AG171" i="94"/>
  <c r="AF171" i="94"/>
  <c r="AF172" i="94"/>
  <c r="AG172" i="94"/>
  <c r="R172" i="94"/>
  <c r="AG165" i="94"/>
  <c r="AF119" i="94"/>
  <c r="AF165" i="94"/>
  <c r="R119" i="94"/>
  <c r="AG166" i="94"/>
  <c r="AF166" i="94"/>
  <c r="K170" i="94"/>
  <c r="B169" i="94"/>
  <c r="G61" i="106" l="1" a="1"/>
  <c r="G61" i="106" s="1"/>
  <c r="B152" i="94"/>
  <c r="B153" i="94"/>
  <c r="BJ160" i="94" l="1"/>
  <c r="K153" i="94"/>
  <c r="G153" i="94"/>
  <c r="I153" i="94" s="1"/>
  <c r="F153" i="94"/>
  <c r="E153" i="94"/>
  <c r="G151" i="94"/>
  <c r="I151" i="94" s="1"/>
  <c r="F151" i="94"/>
  <c r="E151" i="94"/>
  <c r="BJ151" i="94"/>
  <c r="AG151" i="94"/>
  <c r="AF151" i="94"/>
  <c r="K151" i="94"/>
  <c r="B151" i="94"/>
  <c r="I144" i="94"/>
  <c r="BJ149" i="94"/>
  <c r="K148" i="94"/>
  <c r="E148" i="94"/>
  <c r="F148" i="94"/>
  <c r="G148" i="94"/>
  <c r="I148" i="94" s="1"/>
  <c r="C10" i="94"/>
  <c r="R100" i="94" l="1"/>
  <c r="BJ147" i="94"/>
  <c r="K129" i="94"/>
  <c r="G129" i="94"/>
  <c r="I129" i="94" s="1"/>
  <c r="F129" i="94"/>
  <c r="E129" i="94"/>
  <c r="B129" i="94"/>
  <c r="BJ145" i="94" l="1"/>
  <c r="R95" i="94"/>
  <c r="G124" i="94"/>
  <c r="I124" i="94" s="1"/>
  <c r="F124" i="94"/>
  <c r="E124" i="94"/>
  <c r="E123" i="94"/>
  <c r="F123" i="94"/>
  <c r="G123" i="94"/>
  <c r="I123" i="94" s="1"/>
  <c r="BJ124" i="94"/>
  <c r="K124" i="94"/>
  <c r="B124" i="94"/>
  <c r="BJ139" i="94"/>
  <c r="E141" i="94"/>
  <c r="F141" i="94"/>
  <c r="G141" i="94"/>
  <c r="I141" i="94" s="1"/>
  <c r="E142" i="94"/>
  <c r="F142" i="94"/>
  <c r="G142" i="94"/>
  <c r="I142" i="94" s="1"/>
  <c r="BJ140" i="94"/>
  <c r="K140" i="94"/>
  <c r="AF29" i="94" l="1"/>
  <c r="AG29" i="94"/>
  <c r="R29" i="94"/>
  <c r="AG131" i="94"/>
  <c r="AF131" i="94"/>
  <c r="R131" i="94"/>
  <c r="BJ131" i="94"/>
  <c r="BJ118" i="94"/>
  <c r="BJ119" i="94"/>
  <c r="BJ120" i="94"/>
  <c r="BJ85" i="94"/>
  <c r="BJ86" i="94"/>
  <c r="BJ57" i="94"/>
  <c r="BJ58" i="94"/>
  <c r="BJ29" i="94"/>
  <c r="BJ30" i="94"/>
  <c r="AG123" i="94" l="1"/>
  <c r="AF123" i="94"/>
  <c r="R123" i="94"/>
  <c r="AG120" i="94"/>
  <c r="AG88" i="94"/>
  <c r="AF120" i="94"/>
  <c r="R120" i="94" l="1"/>
  <c r="BJ137" i="94" l="1"/>
  <c r="BJ136" i="94" l="1"/>
  <c r="BJ132" i="94"/>
  <c r="BJ126" i="94"/>
  <c r="BJ123" i="94"/>
  <c r="BJ121" i="94"/>
  <c r="K136" i="94"/>
  <c r="B115" i="94"/>
  <c r="B116" i="94"/>
  <c r="B117" i="94"/>
  <c r="B118" i="94"/>
  <c r="B119" i="94"/>
  <c r="B120" i="94"/>
  <c r="B121" i="94"/>
  <c r="B122" i="94"/>
  <c r="B123" i="94"/>
  <c r="B125" i="94"/>
  <c r="B126" i="94"/>
  <c r="B127" i="94"/>
  <c r="B128" i="94"/>
  <c r="B130" i="94"/>
  <c r="B131" i="94"/>
  <c r="B132" i="94"/>
  <c r="B133" i="94"/>
  <c r="B134" i="94"/>
  <c r="B135" i="94"/>
  <c r="B136" i="94"/>
  <c r="B137" i="94"/>
  <c r="B138" i="94"/>
  <c r="B139" i="94"/>
  <c r="B140" i="94"/>
  <c r="B141" i="94"/>
  <c r="B142" i="94"/>
  <c r="B143" i="94"/>
  <c r="B144" i="94"/>
  <c r="B145" i="94"/>
  <c r="B146" i="94"/>
  <c r="B147" i="94"/>
  <c r="B149" i="94"/>
  <c r="B150" i="94"/>
  <c r="B154" i="94"/>
  <c r="B155" i="94"/>
  <c r="B156" i="94"/>
  <c r="B157" i="94"/>
  <c r="B158" i="94"/>
  <c r="B159" i="94"/>
  <c r="B160" i="94"/>
  <c r="B161" i="94"/>
  <c r="B162" i="94"/>
  <c r="B163" i="94"/>
  <c r="B164" i="94"/>
  <c r="B165" i="94"/>
  <c r="B166" i="94"/>
  <c r="B167" i="94"/>
  <c r="B168" i="94"/>
  <c r="B170" i="94"/>
  <c r="B171" i="94"/>
  <c r="B172" i="94"/>
  <c r="B173" i="94"/>
  <c r="B174" i="94"/>
  <c r="B175" i="94"/>
  <c r="B176" i="94"/>
  <c r="B177" i="94"/>
  <c r="B178" i="94"/>
  <c r="B179" i="94"/>
  <c r="B180" i="94"/>
  <c r="B181" i="94"/>
  <c r="B182" i="94"/>
  <c r="B183" i="94"/>
  <c r="B184" i="94"/>
  <c r="B185" i="94"/>
  <c r="B186" i="94"/>
  <c r="B187" i="94"/>
  <c r="B188" i="94"/>
  <c r="B189" i="94"/>
  <c r="B190" i="94"/>
  <c r="B191" i="94"/>
  <c r="B192" i="94"/>
  <c r="B193" i="94"/>
  <c r="B194" i="94"/>
  <c r="B195" i="94"/>
  <c r="B196" i="94"/>
  <c r="B197" i="94"/>
  <c r="B198" i="94"/>
  <c r="B199" i="94"/>
  <c r="B200" i="94"/>
  <c r="B201" i="94"/>
  <c r="B202" i="94"/>
  <c r="B203" i="94"/>
  <c r="B204" i="94"/>
  <c r="B205" i="94"/>
  <c r="B206" i="94"/>
  <c r="B207" i="94"/>
  <c r="B208" i="94"/>
  <c r="B209" i="94"/>
  <c r="B210" i="94"/>
  <c r="B211" i="94"/>
  <c r="B212" i="94"/>
  <c r="B213" i="94"/>
  <c r="B214" i="94"/>
  <c r="B215" i="94"/>
  <c r="B216" i="94"/>
  <c r="B217" i="94"/>
  <c r="B218" i="94"/>
  <c r="B219" i="94"/>
  <c r="B220" i="94"/>
  <c r="B221" i="94"/>
  <c r="B222" i="94"/>
  <c r="B223" i="94"/>
  <c r="B224" i="94"/>
  <c r="B225" i="94"/>
  <c r="B226" i="94"/>
  <c r="B227" i="94"/>
  <c r="B228" i="94"/>
  <c r="B229" i="94"/>
  <c r="B230" i="94"/>
  <c r="B231" i="94"/>
  <c r="B232" i="94"/>
  <c r="B233" i="94"/>
  <c r="B234" i="94"/>
  <c r="B235" i="94"/>
  <c r="B236" i="94"/>
  <c r="B237" i="94"/>
  <c r="B238" i="94"/>
  <c r="B239" i="94"/>
  <c r="B240" i="94"/>
  <c r="B241" i="94"/>
  <c r="B242" i="94"/>
  <c r="B243" i="94"/>
  <c r="B244" i="94"/>
  <c r="B245" i="94"/>
  <c r="B246" i="94"/>
  <c r="B247" i="94"/>
  <c r="B248" i="94"/>
  <c r="B249" i="94"/>
  <c r="B250" i="94"/>
  <c r="B251" i="94"/>
  <c r="B252" i="94"/>
  <c r="B253" i="94"/>
  <c r="B254" i="94"/>
  <c r="B255" i="94"/>
  <c r="B256" i="94"/>
  <c r="B257" i="94"/>
  <c r="B258" i="94"/>
  <c r="B259" i="94"/>
  <c r="B260" i="94"/>
  <c r="B261" i="94"/>
  <c r="B262" i="94"/>
  <c r="B263" i="94"/>
  <c r="B264" i="94"/>
  <c r="B265" i="94"/>
  <c r="B266" i="94"/>
  <c r="B267" i="94"/>
  <c r="B268" i="94"/>
  <c r="B269" i="94"/>
  <c r="B270" i="94"/>
  <c r="B271" i="94"/>
  <c r="B272" i="94"/>
  <c r="B273" i="94"/>
  <c r="B274" i="94"/>
  <c r="B275" i="94"/>
  <c r="B276" i="94"/>
  <c r="B277" i="94"/>
  <c r="B278" i="94"/>
  <c r="B279" i="94"/>
  <c r="B280" i="94"/>
  <c r="B281" i="94"/>
  <c r="B282" i="94"/>
  <c r="B283" i="94"/>
  <c r="B284" i="94"/>
  <c r="B285" i="94"/>
  <c r="B286" i="94"/>
  <c r="B287" i="94"/>
  <c r="B288" i="94"/>
  <c r="B289" i="94"/>
  <c r="B290" i="94"/>
  <c r="B291" i="94"/>
  <c r="B292" i="94"/>
  <c r="B293" i="94"/>
  <c r="B294" i="94"/>
  <c r="B295" i="94"/>
  <c r="B296" i="94"/>
  <c r="B297" i="94"/>
  <c r="B298" i="94"/>
  <c r="B299" i="94"/>
  <c r="B300" i="94"/>
  <c r="B301" i="94"/>
  <c r="B302" i="94"/>
  <c r="B303" i="94"/>
  <c r="B304" i="94"/>
  <c r="B305" i="94"/>
  <c r="B306" i="94"/>
  <c r="B307" i="94"/>
  <c r="B308" i="94"/>
  <c r="B309" i="94"/>
  <c r="B310" i="94"/>
  <c r="B311" i="94"/>
  <c r="B312" i="94"/>
  <c r="B313" i="94"/>
  <c r="B314" i="94"/>
  <c r="B315" i="94"/>
  <c r="B316" i="94"/>
  <c r="B317" i="94"/>
  <c r="B318" i="94"/>
  <c r="B319" i="94"/>
  <c r="B320" i="94"/>
  <c r="B321" i="94"/>
  <c r="B322" i="94"/>
  <c r="B323" i="94"/>
  <c r="B324" i="94"/>
  <c r="B325" i="94"/>
  <c r="B326" i="94"/>
  <c r="B327" i="94"/>
  <c r="B328" i="94"/>
  <c r="B329" i="94"/>
  <c r="B330" i="94"/>
  <c r="B331" i="94"/>
  <c r="B332" i="94"/>
  <c r="B333" i="94"/>
  <c r="B334" i="94"/>
  <c r="B335" i="94"/>
  <c r="B336" i="94"/>
  <c r="B337" i="94"/>
  <c r="B338" i="94"/>
  <c r="B339" i="94"/>
  <c r="B340" i="94"/>
  <c r="B341" i="94"/>
  <c r="B342" i="94"/>
  <c r="B343" i="94"/>
  <c r="B344" i="94"/>
  <c r="B345" i="94"/>
  <c r="B346" i="94"/>
  <c r="B347" i="94"/>
  <c r="B348" i="94"/>
  <c r="B349" i="94"/>
  <c r="B350" i="94"/>
  <c r="B351" i="94"/>
  <c r="B352" i="94"/>
  <c r="B353" i="94"/>
  <c r="B354" i="94"/>
  <c r="B355" i="94"/>
  <c r="B356" i="94"/>
  <c r="B357" i="94"/>
  <c r="B358" i="94"/>
  <c r="B359" i="94"/>
  <c r="B360" i="94"/>
  <c r="B361" i="94"/>
  <c r="B362" i="94"/>
  <c r="B363" i="94"/>
  <c r="B364" i="94"/>
  <c r="B365" i="94"/>
  <c r="B366" i="94"/>
  <c r="B367" i="94"/>
  <c r="B368" i="94"/>
  <c r="B369" i="94"/>
  <c r="B370" i="94"/>
  <c r="B371" i="94"/>
  <c r="B372" i="94"/>
  <c r="B373" i="94"/>
  <c r="B374" i="94"/>
  <c r="B375" i="94"/>
  <c r="B376" i="94"/>
  <c r="B377" i="94"/>
  <c r="B378" i="94"/>
  <c r="B379" i="94"/>
  <c r="B380" i="94"/>
  <c r="B381" i="94"/>
  <c r="B382" i="94"/>
  <c r="B383" i="94"/>
  <c r="B384" i="94"/>
  <c r="B385" i="94"/>
  <c r="B386" i="94"/>
  <c r="B387" i="94"/>
  <c r="B388" i="94"/>
  <c r="B389" i="94"/>
  <c r="B390" i="94"/>
  <c r="B391" i="94"/>
  <c r="B392" i="94"/>
  <c r="B393" i="94"/>
  <c r="B394" i="94"/>
  <c r="B395" i="94"/>
  <c r="B396" i="94"/>
  <c r="B397" i="94"/>
  <c r="B398" i="94"/>
  <c r="B399" i="94"/>
  <c r="B400" i="94"/>
  <c r="B401" i="94"/>
  <c r="B402" i="94"/>
  <c r="B403" i="94"/>
  <c r="B404" i="94"/>
  <c r="B405" i="94"/>
  <c r="B406" i="94"/>
  <c r="B407" i="94"/>
  <c r="B408" i="94"/>
  <c r="B409" i="94"/>
  <c r="B410" i="94"/>
  <c r="B411" i="94"/>
  <c r="B412" i="94"/>
  <c r="B413" i="94"/>
  <c r="B414" i="94"/>
  <c r="B415" i="94"/>
  <c r="B416" i="94"/>
  <c r="B417" i="94"/>
  <c r="B418" i="94"/>
  <c r="B419" i="94"/>
  <c r="B420" i="94"/>
  <c r="B421" i="94"/>
  <c r="B422" i="94"/>
  <c r="B423" i="94"/>
  <c r="B424" i="94"/>
  <c r="B425" i="94"/>
  <c r="B426" i="94"/>
  <c r="B427" i="94"/>
  <c r="B428" i="94"/>
  <c r="B429" i="94"/>
  <c r="B430" i="94"/>
  <c r="B431" i="94"/>
  <c r="B432" i="94"/>
  <c r="B433" i="94"/>
  <c r="B434" i="94"/>
  <c r="B435" i="94"/>
  <c r="B436" i="94"/>
  <c r="B437" i="94"/>
  <c r="B438" i="94"/>
  <c r="B439" i="94"/>
  <c r="B440" i="94"/>
  <c r="B441" i="94"/>
  <c r="B442" i="94"/>
  <c r="B443" i="94"/>
  <c r="B444" i="94"/>
  <c r="B445" i="94"/>
  <c r="B446" i="94"/>
  <c r="B447" i="94"/>
  <c r="B448" i="94"/>
  <c r="B449" i="94"/>
  <c r="B450" i="94"/>
  <c r="B451" i="94"/>
  <c r="B452" i="94"/>
  <c r="B453" i="94"/>
  <c r="B454" i="94"/>
  <c r="B455" i="94"/>
  <c r="B456" i="94"/>
  <c r="B457" i="94"/>
  <c r="B458" i="94"/>
  <c r="B459" i="94"/>
  <c r="B460" i="94"/>
  <c r="B461" i="94"/>
  <c r="B462" i="94"/>
  <c r="B463" i="94"/>
  <c r="B464" i="94"/>
  <c r="B465" i="94"/>
  <c r="B466" i="94"/>
  <c r="B467" i="94"/>
  <c r="B468" i="94"/>
  <c r="B469" i="94"/>
  <c r="B470" i="94"/>
  <c r="B471" i="94"/>
  <c r="B472" i="94"/>
  <c r="B473" i="94"/>
  <c r="B474" i="94"/>
  <c r="B475" i="94"/>
  <c r="B476" i="94"/>
  <c r="B477" i="94"/>
  <c r="B478" i="94"/>
  <c r="B479" i="94"/>
  <c r="B480" i="94"/>
  <c r="B481" i="94"/>
  <c r="B482" i="94"/>
  <c r="B483" i="94"/>
  <c r="B484" i="94"/>
  <c r="B485" i="94"/>
  <c r="B486" i="94"/>
  <c r="B487" i="94"/>
  <c r="B488" i="94"/>
  <c r="B489" i="94"/>
  <c r="B490" i="94"/>
  <c r="B491" i="94"/>
  <c r="B492" i="94"/>
  <c r="B493" i="94"/>
  <c r="B494" i="94"/>
  <c r="B495" i="94"/>
  <c r="B496" i="94"/>
  <c r="B497" i="94"/>
  <c r="B498" i="94"/>
  <c r="B499" i="94"/>
  <c r="B500" i="94"/>
  <c r="B501" i="94"/>
  <c r="B502" i="94"/>
  <c r="B503" i="94"/>
  <c r="B504" i="94"/>
  <c r="B505" i="94"/>
  <c r="B506" i="94"/>
  <c r="B507" i="94"/>
  <c r="B508" i="94"/>
  <c r="B509" i="94"/>
  <c r="B510" i="94"/>
  <c r="B511" i="94"/>
  <c r="B512" i="94"/>
  <c r="B513" i="94"/>
  <c r="B514" i="94"/>
  <c r="B515" i="94"/>
  <c r="B516" i="94"/>
  <c r="B517" i="94"/>
  <c r="B518" i="94"/>
  <c r="B519" i="94"/>
  <c r="B520" i="94"/>
  <c r="B521" i="94"/>
  <c r="B522" i="94"/>
  <c r="B523" i="94"/>
  <c r="B524" i="94"/>
  <c r="B525" i="94"/>
  <c r="B526" i="94"/>
  <c r="B527" i="94"/>
  <c r="B528" i="94"/>
  <c r="B529" i="94"/>
  <c r="B530" i="94"/>
  <c r="B531" i="94"/>
  <c r="B532" i="94"/>
  <c r="B533" i="94"/>
  <c r="B534" i="94"/>
  <c r="B535" i="94"/>
  <c r="B536" i="94"/>
  <c r="B537" i="94"/>
  <c r="B538" i="94"/>
  <c r="B539" i="94"/>
  <c r="B540" i="94"/>
  <c r="B541" i="94"/>
  <c r="B542" i="94"/>
  <c r="B543" i="94"/>
  <c r="B544" i="94"/>
  <c r="B545" i="94"/>
  <c r="B546" i="94"/>
  <c r="B547" i="94"/>
  <c r="B548" i="94"/>
  <c r="B549" i="94"/>
  <c r="B550" i="94"/>
  <c r="B551" i="94"/>
  <c r="B552" i="94"/>
  <c r="B553" i="94"/>
  <c r="B554" i="94"/>
  <c r="B555" i="94"/>
  <c r="B556" i="94"/>
  <c r="B557" i="94"/>
  <c r="B558" i="94"/>
  <c r="B559" i="94"/>
  <c r="B560" i="94"/>
  <c r="B561" i="94"/>
  <c r="B562" i="94"/>
  <c r="B563" i="94"/>
  <c r="B564" i="94"/>
  <c r="B565" i="94"/>
  <c r="B566" i="94"/>
  <c r="B567" i="94"/>
  <c r="B568" i="94"/>
  <c r="B569" i="94"/>
  <c r="B570" i="94"/>
  <c r="B571" i="94"/>
  <c r="B572" i="94"/>
  <c r="B573" i="94"/>
  <c r="B574" i="94"/>
  <c r="B575" i="94"/>
  <c r="B576" i="94"/>
  <c r="B577" i="94"/>
  <c r="B578" i="94"/>
  <c r="B579" i="94"/>
  <c r="B580" i="94"/>
  <c r="B581" i="94"/>
  <c r="B582" i="94"/>
  <c r="B583" i="94"/>
  <c r="B584" i="94"/>
  <c r="B585" i="94"/>
  <c r="B586" i="94"/>
  <c r="B587" i="94"/>
  <c r="B588" i="94"/>
  <c r="B589" i="94"/>
  <c r="B590" i="94"/>
  <c r="B591" i="94"/>
  <c r="B592" i="94"/>
  <c r="B593" i="94"/>
  <c r="K12" i="94"/>
  <c r="K13" i="94"/>
  <c r="K14" i="94"/>
  <c r="K15" i="94"/>
  <c r="K16" i="94"/>
  <c r="K17" i="94"/>
  <c r="K18" i="94"/>
  <c r="K19" i="94"/>
  <c r="K20" i="94"/>
  <c r="K21" i="94"/>
  <c r="K22" i="94"/>
  <c r="K23" i="94"/>
  <c r="K24" i="94"/>
  <c r="K25" i="94"/>
  <c r="K26" i="94"/>
  <c r="K27" i="94"/>
  <c r="K28" i="94"/>
  <c r="K29" i="94"/>
  <c r="K30" i="94"/>
  <c r="K31" i="94"/>
  <c r="K32" i="94"/>
  <c r="K33" i="94"/>
  <c r="K34" i="94"/>
  <c r="K35" i="94"/>
  <c r="K36" i="94"/>
  <c r="K37" i="94"/>
  <c r="K38" i="94"/>
  <c r="K39" i="94"/>
  <c r="K40" i="94"/>
  <c r="K41" i="94"/>
  <c r="K42" i="94"/>
  <c r="K43" i="94"/>
  <c r="K44" i="94"/>
  <c r="K45" i="94"/>
  <c r="K46" i="94"/>
  <c r="K47" i="94"/>
  <c r="K48" i="94"/>
  <c r="K49" i="94"/>
  <c r="K50" i="94"/>
  <c r="K51" i="94"/>
  <c r="K52" i="94"/>
  <c r="K53" i="94"/>
  <c r="K54" i="94"/>
  <c r="K55" i="94"/>
  <c r="K56" i="94"/>
  <c r="K57" i="94"/>
  <c r="K58" i="94"/>
  <c r="K59" i="94"/>
  <c r="K60" i="94"/>
  <c r="K61" i="94"/>
  <c r="K62" i="94"/>
  <c r="K63" i="94"/>
  <c r="K64" i="94"/>
  <c r="K65" i="94"/>
  <c r="K66" i="94"/>
  <c r="K67" i="94"/>
  <c r="K68" i="94"/>
  <c r="K69" i="94"/>
  <c r="K70" i="94"/>
  <c r="K71" i="94"/>
  <c r="K72" i="94"/>
  <c r="K73" i="94"/>
  <c r="K74" i="94"/>
  <c r="K75" i="94"/>
  <c r="K76" i="94"/>
  <c r="K77" i="94"/>
  <c r="K78" i="94"/>
  <c r="K79" i="94"/>
  <c r="K80" i="94"/>
  <c r="K81" i="94"/>
  <c r="K82" i="94"/>
  <c r="K83" i="94"/>
  <c r="K84" i="94"/>
  <c r="K85" i="94"/>
  <c r="K86" i="94"/>
  <c r="K87" i="94"/>
  <c r="K88" i="94"/>
  <c r="K89" i="94"/>
  <c r="K90" i="94"/>
  <c r="K91" i="94"/>
  <c r="K92" i="94"/>
  <c r="K93" i="94"/>
  <c r="K94" i="94"/>
  <c r="K95" i="94"/>
  <c r="K96" i="94"/>
  <c r="K97" i="94"/>
  <c r="K98" i="94"/>
  <c r="K99" i="94"/>
  <c r="K100" i="94"/>
  <c r="K101" i="94"/>
  <c r="K102" i="94"/>
  <c r="K103" i="94"/>
  <c r="K104" i="94"/>
  <c r="K105" i="94"/>
  <c r="K106" i="94"/>
  <c r="K107" i="94"/>
  <c r="K108" i="94"/>
  <c r="K109" i="94"/>
  <c r="K110" i="94"/>
  <c r="K111" i="94"/>
  <c r="K112" i="94"/>
  <c r="K113" i="94"/>
  <c r="K114" i="94"/>
  <c r="K115" i="94"/>
  <c r="K116" i="94"/>
  <c r="K117" i="94"/>
  <c r="K118" i="94"/>
  <c r="K119" i="94"/>
  <c r="K120" i="94"/>
  <c r="K121" i="94"/>
  <c r="K122" i="94"/>
  <c r="K123" i="94"/>
  <c r="K125" i="94"/>
  <c r="K126" i="94"/>
  <c r="K127" i="94"/>
  <c r="K128" i="94"/>
  <c r="K130" i="94"/>
  <c r="K131" i="94"/>
  <c r="K132" i="94"/>
  <c r="K133" i="94"/>
  <c r="K134" i="94"/>
  <c r="K135" i="94"/>
  <c r="K137" i="94"/>
  <c r="K138" i="94"/>
  <c r="K139" i="94"/>
  <c r="K143" i="94"/>
  <c r="K144" i="94"/>
  <c r="K145" i="94"/>
  <c r="K146" i="94"/>
  <c r="K147" i="94"/>
  <c r="K149" i="94"/>
  <c r="K150" i="94"/>
  <c r="K152" i="94"/>
  <c r="K155" i="94"/>
  <c r="K156" i="94"/>
  <c r="K157" i="94"/>
  <c r="K158" i="94"/>
  <c r="K159" i="94"/>
  <c r="K160" i="94"/>
  <c r="K161" i="94"/>
  <c r="K162" i="94"/>
  <c r="K163" i="94"/>
  <c r="K164" i="94"/>
  <c r="K165" i="94"/>
  <c r="K166" i="94"/>
  <c r="K167" i="94"/>
  <c r="K168" i="94"/>
  <c r="K169" i="94"/>
  <c r="K171" i="94"/>
  <c r="K172" i="94"/>
  <c r="K173" i="94"/>
  <c r="K174" i="94"/>
  <c r="K175" i="94"/>
  <c r="K176" i="94"/>
  <c r="K177" i="94"/>
  <c r="K178" i="94"/>
  <c r="K179" i="94"/>
  <c r="K180" i="94"/>
  <c r="K181" i="94"/>
  <c r="K182" i="94"/>
  <c r="K183" i="94"/>
  <c r="K184" i="94"/>
  <c r="K185" i="94"/>
  <c r="K186" i="94"/>
  <c r="K187" i="94"/>
  <c r="K188" i="94"/>
  <c r="K189" i="94"/>
  <c r="K190" i="94"/>
  <c r="K191" i="94"/>
  <c r="K192" i="94"/>
  <c r="K193" i="94"/>
  <c r="K194" i="94"/>
  <c r="K195" i="94"/>
  <c r="K196" i="94"/>
  <c r="K197" i="94"/>
  <c r="K198" i="94"/>
  <c r="K199" i="94"/>
  <c r="K200" i="94"/>
  <c r="K201" i="94"/>
  <c r="K202" i="94"/>
  <c r="K203" i="94"/>
  <c r="K204" i="94"/>
  <c r="K205" i="94"/>
  <c r="K206" i="94"/>
  <c r="K207" i="94"/>
  <c r="K208" i="94"/>
  <c r="K209" i="94"/>
  <c r="K210" i="94"/>
  <c r="K211" i="94"/>
  <c r="K212" i="94"/>
  <c r="K213" i="94"/>
  <c r="K214" i="94"/>
  <c r="K215" i="94"/>
  <c r="K216" i="94"/>
  <c r="K217" i="94"/>
  <c r="K218" i="94"/>
  <c r="K219" i="94"/>
  <c r="K220" i="94"/>
  <c r="K221" i="94"/>
  <c r="K222" i="94"/>
  <c r="K223" i="94"/>
  <c r="K224" i="94"/>
  <c r="K225" i="94"/>
  <c r="K226" i="94"/>
  <c r="K227" i="94"/>
  <c r="K228" i="94"/>
  <c r="K229" i="94"/>
  <c r="K230" i="94"/>
  <c r="K231" i="94"/>
  <c r="K232" i="94"/>
  <c r="K233" i="94"/>
  <c r="K234" i="94"/>
  <c r="K235" i="94"/>
  <c r="K236" i="94"/>
  <c r="K237" i="94"/>
  <c r="K238" i="94"/>
  <c r="K239" i="94"/>
  <c r="K240" i="94"/>
  <c r="K241" i="94"/>
  <c r="K242" i="94"/>
  <c r="K243" i="94"/>
  <c r="K244" i="94"/>
  <c r="K245" i="94"/>
  <c r="K246" i="94"/>
  <c r="K247" i="94"/>
  <c r="K248" i="94"/>
  <c r="K249" i="94"/>
  <c r="K250" i="94"/>
  <c r="K251" i="94"/>
  <c r="K252" i="94"/>
  <c r="K253" i="94"/>
  <c r="K254" i="94"/>
  <c r="K255" i="94"/>
  <c r="K256" i="94"/>
  <c r="K257" i="94"/>
  <c r="K258" i="94"/>
  <c r="K259" i="94"/>
  <c r="K260" i="94"/>
  <c r="K261" i="94"/>
  <c r="K262" i="94"/>
  <c r="K263" i="94"/>
  <c r="K264" i="94"/>
  <c r="K265" i="94"/>
  <c r="K266" i="94"/>
  <c r="K267" i="94"/>
  <c r="K268" i="94"/>
  <c r="K269" i="94"/>
  <c r="K270" i="94"/>
  <c r="K271" i="94"/>
  <c r="K272" i="94"/>
  <c r="K273" i="94"/>
  <c r="K274" i="94"/>
  <c r="K275" i="94"/>
  <c r="K276" i="94"/>
  <c r="K277" i="94"/>
  <c r="K278" i="94"/>
  <c r="K279" i="94"/>
  <c r="K280" i="94"/>
  <c r="K281" i="94"/>
  <c r="K282" i="94"/>
  <c r="K283" i="94"/>
  <c r="K284" i="94"/>
  <c r="K285" i="94"/>
  <c r="K286" i="94"/>
  <c r="K287" i="94"/>
  <c r="K288" i="94"/>
  <c r="K289" i="94"/>
  <c r="K290" i="94"/>
  <c r="K291" i="94"/>
  <c r="K292" i="94"/>
  <c r="K293" i="94"/>
  <c r="K294" i="94"/>
  <c r="K295" i="94"/>
  <c r="K296" i="94"/>
  <c r="K297" i="94"/>
  <c r="K298" i="94"/>
  <c r="K299" i="94"/>
  <c r="K300" i="94"/>
  <c r="K301" i="94"/>
  <c r="K302" i="94"/>
  <c r="K303" i="94"/>
  <c r="K304" i="94"/>
  <c r="K305" i="94"/>
  <c r="K306" i="94"/>
  <c r="K307" i="94"/>
  <c r="K308" i="94"/>
  <c r="K309" i="94"/>
  <c r="K310" i="94"/>
  <c r="K311" i="94"/>
  <c r="K312" i="94"/>
  <c r="K313" i="94"/>
  <c r="K314" i="94"/>
  <c r="K315" i="94"/>
  <c r="K316" i="94"/>
  <c r="K317" i="94"/>
  <c r="K318" i="94"/>
  <c r="K319" i="94"/>
  <c r="K320" i="94"/>
  <c r="K321" i="94"/>
  <c r="K322" i="94"/>
  <c r="K323" i="94"/>
  <c r="K324" i="94"/>
  <c r="K325" i="94"/>
  <c r="K326" i="94"/>
  <c r="K327" i="94"/>
  <c r="K328" i="94"/>
  <c r="K329" i="94"/>
  <c r="K330" i="94"/>
  <c r="K331" i="94"/>
  <c r="K332" i="94"/>
  <c r="K333" i="94"/>
  <c r="K334" i="94"/>
  <c r="K335" i="94"/>
  <c r="K336" i="94"/>
  <c r="K337" i="94"/>
  <c r="K338" i="94"/>
  <c r="K339" i="94"/>
  <c r="K340" i="94"/>
  <c r="K341" i="94"/>
  <c r="K342" i="94"/>
  <c r="K343" i="94"/>
  <c r="K344" i="94"/>
  <c r="K345" i="94"/>
  <c r="K346" i="94"/>
  <c r="K347" i="94"/>
  <c r="K348" i="94"/>
  <c r="K349" i="94"/>
  <c r="K350" i="94"/>
  <c r="K351" i="94"/>
  <c r="K352" i="94"/>
  <c r="K353" i="94"/>
  <c r="K354" i="94"/>
  <c r="K355" i="94"/>
  <c r="K356" i="94"/>
  <c r="K357" i="94"/>
  <c r="K358" i="94"/>
  <c r="K359" i="94"/>
  <c r="K360" i="94"/>
  <c r="K361" i="94"/>
  <c r="K362" i="94"/>
  <c r="K363" i="94"/>
  <c r="K364" i="94"/>
  <c r="K365" i="94"/>
  <c r="K366" i="94"/>
  <c r="K367" i="94"/>
  <c r="K368" i="94"/>
  <c r="K369" i="94"/>
  <c r="K370" i="94"/>
  <c r="K371" i="94"/>
  <c r="K372" i="94"/>
  <c r="K373" i="94"/>
  <c r="K374" i="94"/>
  <c r="K375" i="94"/>
  <c r="K376" i="94"/>
  <c r="K377" i="94"/>
  <c r="K378" i="94"/>
  <c r="K379" i="94"/>
  <c r="K380" i="94"/>
  <c r="K381" i="94"/>
  <c r="K382" i="94"/>
  <c r="K383" i="94"/>
  <c r="K384" i="94"/>
  <c r="K385" i="94"/>
  <c r="K386" i="94"/>
  <c r="K387" i="94"/>
  <c r="K388" i="94"/>
  <c r="K389" i="94"/>
  <c r="K390" i="94"/>
  <c r="K391" i="94"/>
  <c r="K392" i="94"/>
  <c r="K393" i="94"/>
  <c r="K394" i="94"/>
  <c r="K395" i="94"/>
  <c r="K396" i="94"/>
  <c r="K397" i="94"/>
  <c r="K398" i="94"/>
  <c r="K399" i="94"/>
  <c r="K400" i="94"/>
  <c r="K401" i="94"/>
  <c r="K402" i="94"/>
  <c r="K403" i="94"/>
  <c r="K404" i="94"/>
  <c r="K405" i="94"/>
  <c r="K406" i="94"/>
  <c r="K407" i="94"/>
  <c r="K408" i="94"/>
  <c r="K409" i="94"/>
  <c r="K410" i="94"/>
  <c r="K411" i="94"/>
  <c r="K412" i="94"/>
  <c r="K413" i="94"/>
  <c r="K414" i="94"/>
  <c r="K415" i="94"/>
  <c r="K416" i="94"/>
  <c r="K417" i="94"/>
  <c r="K418" i="94"/>
  <c r="K419" i="94"/>
  <c r="K420" i="94"/>
  <c r="K421" i="94"/>
  <c r="K422" i="94"/>
  <c r="K423" i="94"/>
  <c r="K424" i="94"/>
  <c r="K425" i="94"/>
  <c r="K426" i="94"/>
  <c r="K427" i="94"/>
  <c r="K428" i="94"/>
  <c r="K429" i="94"/>
  <c r="K430" i="94"/>
  <c r="K431" i="94"/>
  <c r="K432" i="94"/>
  <c r="K433" i="94"/>
  <c r="K434" i="94"/>
  <c r="K435" i="94"/>
  <c r="K436" i="94"/>
  <c r="K437" i="94"/>
  <c r="K438" i="94"/>
  <c r="K439" i="94"/>
  <c r="K440" i="94"/>
  <c r="K441" i="94"/>
  <c r="K442" i="94"/>
  <c r="K443" i="94"/>
  <c r="K444" i="94"/>
  <c r="K445" i="94"/>
  <c r="K446" i="94"/>
  <c r="K447" i="94"/>
  <c r="K448" i="94"/>
  <c r="K449" i="94"/>
  <c r="K450" i="94"/>
  <c r="K451" i="94"/>
  <c r="K452" i="94"/>
  <c r="K453" i="94"/>
  <c r="K454" i="94"/>
  <c r="K455" i="94"/>
  <c r="K456" i="94"/>
  <c r="K457" i="94"/>
  <c r="K458" i="94"/>
  <c r="K459" i="94"/>
  <c r="K460" i="94"/>
  <c r="K461" i="94"/>
  <c r="K462" i="94"/>
  <c r="K463" i="94"/>
  <c r="K464" i="94"/>
  <c r="K465" i="94"/>
  <c r="K466" i="94"/>
  <c r="K467" i="94"/>
  <c r="K468" i="94"/>
  <c r="K469" i="94"/>
  <c r="K470" i="94"/>
  <c r="K471" i="94"/>
  <c r="K472" i="94"/>
  <c r="K473" i="94"/>
  <c r="K474" i="94"/>
  <c r="K475" i="94"/>
  <c r="K476" i="94"/>
  <c r="K477" i="94"/>
  <c r="K478" i="94"/>
  <c r="K479" i="94"/>
  <c r="K480" i="94"/>
  <c r="K481" i="94"/>
  <c r="K482" i="94"/>
  <c r="K483" i="94"/>
  <c r="K484" i="94"/>
  <c r="K485" i="94"/>
  <c r="K486" i="94"/>
  <c r="K487" i="94"/>
  <c r="K488" i="94"/>
  <c r="K489" i="94"/>
  <c r="K490" i="94"/>
  <c r="K491" i="94"/>
  <c r="K492" i="94"/>
  <c r="K493" i="94"/>
  <c r="K494" i="94"/>
  <c r="K495" i="94"/>
  <c r="K496" i="94"/>
  <c r="K497" i="94"/>
  <c r="K498" i="94"/>
  <c r="K499" i="94"/>
  <c r="K500" i="94"/>
  <c r="K501" i="94"/>
  <c r="K502" i="94"/>
  <c r="K503" i="94"/>
  <c r="K504" i="94"/>
  <c r="K505" i="94"/>
  <c r="K506" i="94"/>
  <c r="K507" i="94"/>
  <c r="K508" i="94"/>
  <c r="K509" i="94"/>
  <c r="K510" i="94"/>
  <c r="K511" i="94"/>
  <c r="K512" i="94"/>
  <c r="K513" i="94"/>
  <c r="K514" i="94"/>
  <c r="K515" i="94"/>
  <c r="K516" i="94"/>
  <c r="K517" i="94"/>
  <c r="K518" i="94"/>
  <c r="K519" i="94"/>
  <c r="K520" i="94"/>
  <c r="K521" i="94"/>
  <c r="K522" i="94"/>
  <c r="K523" i="94"/>
  <c r="K524" i="94"/>
  <c r="K525" i="94"/>
  <c r="K526" i="94"/>
  <c r="K527" i="94"/>
  <c r="K528" i="94"/>
  <c r="K529" i="94"/>
  <c r="K530" i="94"/>
  <c r="K531" i="94"/>
  <c r="K532" i="94"/>
  <c r="K533" i="94"/>
  <c r="K534" i="94"/>
  <c r="K535" i="94"/>
  <c r="K536" i="94"/>
  <c r="K537" i="94"/>
  <c r="K538" i="94"/>
  <c r="K539" i="94"/>
  <c r="K540" i="94"/>
  <c r="K541" i="94"/>
  <c r="K542" i="94"/>
  <c r="K543" i="94"/>
  <c r="K544" i="94"/>
  <c r="K545" i="94"/>
  <c r="K546" i="94"/>
  <c r="K547" i="94"/>
  <c r="K548" i="94"/>
  <c r="K549" i="94"/>
  <c r="K550" i="94"/>
  <c r="K551" i="94"/>
  <c r="K552" i="94"/>
  <c r="K553" i="94"/>
  <c r="K554" i="94"/>
  <c r="K555" i="94"/>
  <c r="K556" i="94"/>
  <c r="K557" i="94"/>
  <c r="K558" i="94"/>
  <c r="K559" i="94"/>
  <c r="K560" i="94"/>
  <c r="K561" i="94"/>
  <c r="K562" i="94"/>
  <c r="K563" i="94"/>
  <c r="K564" i="94"/>
  <c r="K565" i="94"/>
  <c r="K566" i="94"/>
  <c r="K567" i="94"/>
  <c r="K568" i="94"/>
  <c r="K569" i="94"/>
  <c r="K570" i="94"/>
  <c r="K571" i="94"/>
  <c r="K572" i="94"/>
  <c r="K573" i="94"/>
  <c r="K574" i="94"/>
  <c r="K575" i="94"/>
  <c r="K576" i="94"/>
  <c r="K577" i="94"/>
  <c r="K578" i="94"/>
  <c r="K579" i="94"/>
  <c r="K580" i="94"/>
  <c r="K581" i="94"/>
  <c r="K582" i="94"/>
  <c r="K583" i="94"/>
  <c r="K584" i="94"/>
  <c r="K585" i="94"/>
  <c r="K586" i="94"/>
  <c r="K587" i="94"/>
  <c r="K588" i="94"/>
  <c r="K589" i="94"/>
  <c r="K590" i="94"/>
  <c r="K591" i="94"/>
  <c r="K592" i="94"/>
  <c r="K593" i="94"/>
  <c r="AG25" i="94"/>
  <c r="AG85" i="94"/>
  <c r="AG86" i="94"/>
  <c r="AG26" i="94"/>
  <c r="AG100" i="94"/>
  <c r="AF100" i="94"/>
  <c r="AG16" i="94"/>
  <c r="AF16" i="94"/>
  <c r="AF26" i="94"/>
  <c r="AF25" i="94"/>
  <c r="AG30" i="94"/>
  <c r="AF30" i="94"/>
  <c r="AG49" i="94"/>
  <c r="AF49" i="94"/>
  <c r="AG58" i="94"/>
  <c r="AF58" i="94"/>
  <c r="AG57" i="94"/>
  <c r="AF57" i="94"/>
  <c r="AG61" i="94"/>
  <c r="AF61" i="94"/>
  <c r="AG83" i="94"/>
  <c r="AF83" i="94"/>
  <c r="AF85" i="94"/>
  <c r="AF88" i="94"/>
  <c r="AF86" i="94"/>
  <c r="R16" i="94"/>
  <c r="R26" i="94"/>
  <c r="R25" i="94"/>
  <c r="R30" i="94"/>
  <c r="R49" i="94"/>
  <c r="R58" i="94"/>
  <c r="R57" i="94"/>
  <c r="R61" i="94"/>
  <c r="R83" i="94"/>
  <c r="R85" i="94"/>
  <c r="R88" i="94"/>
  <c r="AG118" i="94"/>
  <c r="AF118" i="94"/>
  <c r="R118" i="94"/>
  <c r="R86" i="94"/>
  <c r="AG119" i="94"/>
  <c r="G126" i="94"/>
  <c r="I126" i="94" s="1"/>
  <c r="U9" i="94"/>
  <c r="V9" i="94"/>
  <c r="W9" i="94"/>
  <c r="X9" i="94"/>
  <c r="Y9" i="94"/>
  <c r="Z9" i="94"/>
  <c r="AA9" i="94"/>
  <c r="AB9" i="94"/>
  <c r="AC9" i="94"/>
  <c r="AD9" i="94"/>
  <c r="AE9" i="94"/>
  <c r="AH9" i="94"/>
  <c r="AI9" i="94"/>
  <c r="AJ9" i="94"/>
  <c r="AK9" i="94"/>
  <c r="AL9" i="94"/>
  <c r="AM9" i="94"/>
  <c r="AN9" i="94"/>
  <c r="AO9" i="94"/>
  <c r="AP9" i="94"/>
  <c r="AQ9" i="94"/>
  <c r="AR9" i="94"/>
  <c r="AS9" i="94"/>
  <c r="AT9" i="94"/>
  <c r="AU9" i="94"/>
  <c r="AV9" i="94"/>
  <c r="AX9" i="94"/>
  <c r="S9" i="94"/>
  <c r="T9" i="94"/>
  <c r="C13" i="102"/>
  <c r="C14" i="102"/>
  <c r="C15" i="102"/>
  <c r="AX10" i="94"/>
  <c r="AH10" i="94"/>
  <c r="AI10" i="94"/>
  <c r="AJ10" i="94"/>
  <c r="AK10" i="94"/>
  <c r="AL10" i="94"/>
  <c r="AM10" i="94"/>
  <c r="AN10" i="94"/>
  <c r="AO10" i="94"/>
  <c r="AP10" i="94"/>
  <c r="AQ10" i="94"/>
  <c r="AR10" i="94"/>
  <c r="AS10" i="94"/>
  <c r="AT10" i="94"/>
  <c r="AU10" i="94"/>
  <c r="AV10" i="94"/>
  <c r="U10" i="94"/>
  <c r="V10" i="94"/>
  <c r="W10" i="94"/>
  <c r="X10" i="94"/>
  <c r="Y10" i="94"/>
  <c r="Z10" i="94"/>
  <c r="AA10" i="94"/>
  <c r="AB10" i="94"/>
  <c r="AC10" i="94"/>
  <c r="AD10" i="94"/>
  <c r="AE10" i="94"/>
  <c r="S10" i="94"/>
  <c r="T10" i="94"/>
  <c r="AG591" i="94"/>
  <c r="AF591" i="94"/>
  <c r="G591" i="94"/>
  <c r="F591" i="94"/>
  <c r="E591" i="94"/>
  <c r="AG593" i="94"/>
  <c r="AF593" i="94"/>
  <c r="AG592" i="94"/>
  <c r="AF592" i="94"/>
  <c r="AG590" i="94"/>
  <c r="AF590" i="94"/>
  <c r="AG589" i="94"/>
  <c r="AF589" i="94"/>
  <c r="AG588" i="94"/>
  <c r="AF588" i="94"/>
  <c r="AG587" i="94"/>
  <c r="AF587" i="94"/>
  <c r="AG586" i="94"/>
  <c r="AF586" i="94"/>
  <c r="AG585" i="94"/>
  <c r="AF585" i="94"/>
  <c r="AG584" i="94"/>
  <c r="AF584" i="94"/>
  <c r="AG583" i="94"/>
  <c r="AF583" i="94"/>
  <c r="AG582" i="94"/>
  <c r="AF582" i="94"/>
  <c r="AG581" i="94"/>
  <c r="AF581" i="94"/>
  <c r="AG580" i="94"/>
  <c r="AF580" i="94"/>
  <c r="AG579" i="94"/>
  <c r="AF579" i="94"/>
  <c r="AG578" i="94"/>
  <c r="AF578" i="94"/>
  <c r="AG577" i="94"/>
  <c r="AF577" i="94"/>
  <c r="AG576" i="94"/>
  <c r="AF576" i="94"/>
  <c r="AG575" i="94"/>
  <c r="AF575" i="94"/>
  <c r="AG574" i="94"/>
  <c r="AF574" i="94"/>
  <c r="AG573" i="94"/>
  <c r="AF573" i="94"/>
  <c r="AG572" i="94"/>
  <c r="AF572" i="94"/>
  <c r="AG571" i="94"/>
  <c r="AF571" i="94"/>
  <c r="AG570" i="94"/>
  <c r="AF570" i="94"/>
  <c r="AG569" i="94"/>
  <c r="AF569" i="94"/>
  <c r="AG568" i="94"/>
  <c r="AF568" i="94"/>
  <c r="AG567" i="94"/>
  <c r="AF567" i="94"/>
  <c r="AG566" i="94"/>
  <c r="AF566" i="94"/>
  <c r="AG565" i="94"/>
  <c r="AF565" i="94"/>
  <c r="AG564" i="94"/>
  <c r="AF564" i="94"/>
  <c r="AG563" i="94"/>
  <c r="AF563" i="94"/>
  <c r="AG562" i="94"/>
  <c r="AF562" i="94"/>
  <c r="AG561" i="94"/>
  <c r="AF561" i="94"/>
  <c r="AG560" i="94"/>
  <c r="AF560" i="94"/>
  <c r="AG559" i="94"/>
  <c r="AF559" i="94"/>
  <c r="AG558" i="94"/>
  <c r="AF558" i="94"/>
  <c r="AG557" i="94"/>
  <c r="AF557" i="94"/>
  <c r="AG556" i="94"/>
  <c r="AF556" i="94"/>
  <c r="AG555" i="94"/>
  <c r="AF555" i="94"/>
  <c r="AG554" i="94"/>
  <c r="AF554" i="94"/>
  <c r="AG553" i="94"/>
  <c r="AF553" i="94"/>
  <c r="AG552" i="94"/>
  <c r="AF552" i="94"/>
  <c r="AG551" i="94"/>
  <c r="AF551" i="94"/>
  <c r="AG550" i="94"/>
  <c r="AF550" i="94"/>
  <c r="AG549" i="94"/>
  <c r="AF549" i="94"/>
  <c r="AG548" i="94"/>
  <c r="AF548" i="94"/>
  <c r="AG547" i="94"/>
  <c r="AF547" i="94"/>
  <c r="AG546" i="94"/>
  <c r="AF546" i="94"/>
  <c r="AG545" i="94"/>
  <c r="AF545" i="94"/>
  <c r="AG544" i="94"/>
  <c r="AF544" i="94"/>
  <c r="AG543" i="94"/>
  <c r="AF543" i="94"/>
  <c r="AG542" i="94"/>
  <c r="AF542" i="94"/>
  <c r="AG541" i="94"/>
  <c r="AF541" i="94"/>
  <c r="AG540" i="94"/>
  <c r="AF540" i="94"/>
  <c r="AG539" i="94"/>
  <c r="AF539" i="94"/>
  <c r="AG538" i="94"/>
  <c r="AF538" i="94"/>
  <c r="AG537" i="94"/>
  <c r="AF537" i="94"/>
  <c r="AG536" i="94"/>
  <c r="AF536" i="94"/>
  <c r="AG535" i="94"/>
  <c r="AF535" i="94"/>
  <c r="AG534" i="94"/>
  <c r="AF534" i="94"/>
  <c r="AG533" i="94"/>
  <c r="AF533" i="94"/>
  <c r="AG532" i="94"/>
  <c r="AF532" i="94"/>
  <c r="AG531" i="94"/>
  <c r="AF531" i="94"/>
  <c r="AG530" i="94"/>
  <c r="AF530" i="94"/>
  <c r="AG529" i="94"/>
  <c r="AF529" i="94"/>
  <c r="AG528" i="94"/>
  <c r="AF528" i="94"/>
  <c r="AG527" i="94"/>
  <c r="AF527" i="94"/>
  <c r="AG526" i="94"/>
  <c r="AF526" i="94"/>
  <c r="AG525" i="94"/>
  <c r="AF525" i="94"/>
  <c r="AG524" i="94"/>
  <c r="AF524" i="94"/>
  <c r="AG523" i="94"/>
  <c r="AF523" i="94"/>
  <c r="AG522" i="94"/>
  <c r="AF522" i="94"/>
  <c r="AG521" i="94"/>
  <c r="AF521" i="94"/>
  <c r="AG520" i="94"/>
  <c r="AF520" i="94"/>
  <c r="AG519" i="94"/>
  <c r="AF519" i="94"/>
  <c r="AG518" i="94"/>
  <c r="AF518" i="94"/>
  <c r="AG517" i="94"/>
  <c r="AF517" i="94"/>
  <c r="AG516" i="94"/>
  <c r="AF516" i="94"/>
  <c r="AG515" i="94"/>
  <c r="AF515" i="94"/>
  <c r="AG514" i="94"/>
  <c r="AF514" i="94"/>
  <c r="AG513" i="94"/>
  <c r="AF513" i="94"/>
  <c r="AG512" i="94"/>
  <c r="AF512" i="94"/>
  <c r="AG511" i="94"/>
  <c r="AF511" i="94"/>
  <c r="AG510" i="94"/>
  <c r="AF510" i="94"/>
  <c r="AG509" i="94"/>
  <c r="AF509" i="94"/>
  <c r="AG508" i="94"/>
  <c r="AF508" i="94"/>
  <c r="AG507" i="94"/>
  <c r="AF507" i="94"/>
  <c r="AG506" i="94"/>
  <c r="AF506" i="94"/>
  <c r="AG505" i="94"/>
  <c r="AF505" i="94"/>
  <c r="AG504" i="94"/>
  <c r="AF504" i="94"/>
  <c r="AG503" i="94"/>
  <c r="AF503" i="94"/>
  <c r="AG502" i="94"/>
  <c r="AF502" i="94"/>
  <c r="AG501" i="94"/>
  <c r="AF501" i="94"/>
  <c r="AG500" i="94"/>
  <c r="AF500" i="94"/>
  <c r="AG499" i="94"/>
  <c r="AF499" i="94"/>
  <c r="AG498" i="94"/>
  <c r="AF498" i="94"/>
  <c r="AG497" i="94"/>
  <c r="AF497" i="94"/>
  <c r="AG496" i="94"/>
  <c r="AF496" i="94"/>
  <c r="AG495" i="94"/>
  <c r="AF495" i="94"/>
  <c r="AG494" i="94"/>
  <c r="AF494" i="94"/>
  <c r="AG493" i="94"/>
  <c r="AF493" i="94"/>
  <c r="AG492" i="94"/>
  <c r="AF492" i="94"/>
  <c r="AG491" i="94"/>
  <c r="AF491" i="94"/>
  <c r="AG490" i="94"/>
  <c r="AF490" i="94"/>
  <c r="AG489" i="94"/>
  <c r="AF489" i="94"/>
  <c r="AG488" i="94"/>
  <c r="AF488" i="94"/>
  <c r="AG487" i="94"/>
  <c r="AF487" i="94"/>
  <c r="AG486" i="94"/>
  <c r="AF486" i="94"/>
  <c r="AG485" i="94"/>
  <c r="AF485" i="94"/>
  <c r="AG484" i="94"/>
  <c r="AF484" i="94"/>
  <c r="AG483" i="94"/>
  <c r="AF483" i="94"/>
  <c r="AG482" i="94"/>
  <c r="AF482" i="94"/>
  <c r="AG481" i="94"/>
  <c r="AF481" i="94"/>
  <c r="AG480" i="94"/>
  <c r="AF480" i="94"/>
  <c r="AG479" i="94"/>
  <c r="AF479" i="94"/>
  <c r="AG478" i="94"/>
  <c r="AF478" i="94"/>
  <c r="AG477" i="94"/>
  <c r="AF477" i="94"/>
  <c r="AG476" i="94"/>
  <c r="AF476" i="94"/>
  <c r="AG475" i="94"/>
  <c r="AF475" i="94"/>
  <c r="AG474" i="94"/>
  <c r="AF474" i="94"/>
  <c r="AG473" i="94"/>
  <c r="AF473" i="94"/>
  <c r="AG472" i="94"/>
  <c r="AF472" i="94"/>
  <c r="AG471" i="94"/>
  <c r="AF471" i="94"/>
  <c r="AG470" i="94"/>
  <c r="AF470" i="94"/>
  <c r="AG469" i="94"/>
  <c r="AF469" i="94"/>
  <c r="AG468" i="94"/>
  <c r="AF468" i="94"/>
  <c r="AG467" i="94"/>
  <c r="AF467" i="94"/>
  <c r="AG466" i="94"/>
  <c r="AF466" i="94"/>
  <c r="AG465" i="94"/>
  <c r="AF465" i="94"/>
  <c r="AG464" i="94"/>
  <c r="AF464" i="94"/>
  <c r="AG463" i="94"/>
  <c r="AF463" i="94"/>
  <c r="AG462" i="94"/>
  <c r="AF462" i="94"/>
  <c r="AG461" i="94"/>
  <c r="AF461" i="94"/>
  <c r="AG460" i="94"/>
  <c r="AF460" i="94"/>
  <c r="AG459" i="94"/>
  <c r="AF459" i="94"/>
  <c r="AG458" i="94"/>
  <c r="AF458" i="94"/>
  <c r="AG457" i="94"/>
  <c r="AF457" i="94"/>
  <c r="AG456" i="94"/>
  <c r="AF456" i="94"/>
  <c r="AG455" i="94"/>
  <c r="AF455" i="94"/>
  <c r="AG454" i="94"/>
  <c r="AF454" i="94"/>
  <c r="AG453" i="94"/>
  <c r="AF453" i="94"/>
  <c r="AG452" i="94"/>
  <c r="AF452" i="94"/>
  <c r="AG451" i="94"/>
  <c r="AF451" i="94"/>
  <c r="AG450" i="94"/>
  <c r="AF450" i="94"/>
  <c r="AG449" i="94"/>
  <c r="AF449" i="94"/>
  <c r="AG448" i="94"/>
  <c r="AF448" i="94"/>
  <c r="AG447" i="94"/>
  <c r="AF447" i="94"/>
  <c r="AG446" i="94"/>
  <c r="AF446" i="94"/>
  <c r="AG445" i="94"/>
  <c r="AF445" i="94"/>
  <c r="AG444" i="94"/>
  <c r="AF444" i="94"/>
  <c r="AG443" i="94"/>
  <c r="AF443" i="94"/>
  <c r="AG442" i="94"/>
  <c r="AF442" i="94"/>
  <c r="AG441" i="94"/>
  <c r="AF441" i="94"/>
  <c r="AG440" i="94"/>
  <c r="AF440" i="94"/>
  <c r="AG439" i="94"/>
  <c r="AF439" i="94"/>
  <c r="AG438" i="94"/>
  <c r="AF438" i="94"/>
  <c r="AG437" i="94"/>
  <c r="AF437" i="94"/>
  <c r="AG436" i="94"/>
  <c r="AF436" i="94"/>
  <c r="AG435" i="94"/>
  <c r="AF435" i="94"/>
  <c r="AG434" i="94"/>
  <c r="AF434" i="94"/>
  <c r="AG433" i="94"/>
  <c r="AF433" i="94"/>
  <c r="AG432" i="94"/>
  <c r="AF432" i="94"/>
  <c r="AG431" i="94"/>
  <c r="AF431" i="94"/>
  <c r="AG430" i="94"/>
  <c r="AF430" i="94"/>
  <c r="AG429" i="94"/>
  <c r="AF429" i="94"/>
  <c r="AG428" i="94"/>
  <c r="AF428" i="94"/>
  <c r="AG427" i="94"/>
  <c r="AF427" i="94"/>
  <c r="AG426" i="94"/>
  <c r="AF426" i="94"/>
  <c r="AG425" i="94"/>
  <c r="AF425" i="94"/>
  <c r="AG424" i="94"/>
  <c r="AF424" i="94"/>
  <c r="AG423" i="94"/>
  <c r="AF423" i="94"/>
  <c r="AG422" i="94"/>
  <c r="AF422" i="94"/>
  <c r="AG421" i="94"/>
  <c r="AF421" i="94"/>
  <c r="AG420" i="94"/>
  <c r="AF420" i="94"/>
  <c r="AG419" i="94"/>
  <c r="AF419" i="94"/>
  <c r="AG418" i="94"/>
  <c r="AF418" i="94"/>
  <c r="AG417" i="94"/>
  <c r="AF417" i="94"/>
  <c r="AG416" i="94"/>
  <c r="AF416" i="94"/>
  <c r="AG415" i="94"/>
  <c r="AF415" i="94"/>
  <c r="AG414" i="94"/>
  <c r="AF414" i="94"/>
  <c r="AG413" i="94"/>
  <c r="AF413" i="94"/>
  <c r="AG412" i="94"/>
  <c r="AF412" i="94"/>
  <c r="AG411" i="94"/>
  <c r="AF411" i="94"/>
  <c r="AG410" i="94"/>
  <c r="AF410" i="94"/>
  <c r="AG409" i="94"/>
  <c r="AF409" i="94"/>
  <c r="AG408" i="94"/>
  <c r="AF408" i="94"/>
  <c r="AG407" i="94"/>
  <c r="AF407" i="94"/>
  <c r="AG406" i="94"/>
  <c r="AF406" i="94"/>
  <c r="AG405" i="94"/>
  <c r="AF405" i="94"/>
  <c r="AG404" i="94"/>
  <c r="AF404" i="94"/>
  <c r="AG403" i="94"/>
  <c r="AF403" i="94"/>
  <c r="AG402" i="94"/>
  <c r="AF402" i="94"/>
  <c r="AG401" i="94"/>
  <c r="AF401" i="94"/>
  <c r="AG400" i="94"/>
  <c r="AF400" i="94"/>
  <c r="AG399" i="94"/>
  <c r="AF399" i="94"/>
  <c r="AG398" i="94"/>
  <c r="AF398" i="94"/>
  <c r="AG397" i="94"/>
  <c r="AF397" i="94"/>
  <c r="AG396" i="94"/>
  <c r="AF396" i="94"/>
  <c r="AG395" i="94"/>
  <c r="AF395" i="94"/>
  <c r="AG394" i="94"/>
  <c r="AF394" i="94"/>
  <c r="AG393" i="94"/>
  <c r="AF393" i="94"/>
  <c r="AG392" i="94"/>
  <c r="AF392" i="94"/>
  <c r="AG391" i="94"/>
  <c r="AF391" i="94"/>
  <c r="AG390" i="94"/>
  <c r="AF390" i="94"/>
  <c r="AG389" i="94"/>
  <c r="AF389" i="94"/>
  <c r="AG388" i="94"/>
  <c r="AF388" i="94"/>
  <c r="AG387" i="94"/>
  <c r="AF387" i="94"/>
  <c r="AG386" i="94"/>
  <c r="AF386" i="94"/>
  <c r="AG385" i="94"/>
  <c r="AF385" i="94"/>
  <c r="AG384" i="94"/>
  <c r="AF384" i="94"/>
  <c r="AG383" i="94"/>
  <c r="AF383" i="94"/>
  <c r="AG382" i="94"/>
  <c r="AF382" i="94"/>
  <c r="AG381" i="94"/>
  <c r="AF381" i="94"/>
  <c r="AG380" i="94"/>
  <c r="AF380" i="94"/>
  <c r="AG379" i="94"/>
  <c r="AF379" i="94"/>
  <c r="AG378" i="94"/>
  <c r="AF378" i="94"/>
  <c r="AG377" i="94"/>
  <c r="AF377" i="94"/>
  <c r="AG376" i="94"/>
  <c r="AF376" i="94"/>
  <c r="AG375" i="94"/>
  <c r="AF375" i="94"/>
  <c r="AG374" i="94"/>
  <c r="AF374" i="94"/>
  <c r="AG373" i="94"/>
  <c r="AF373" i="94"/>
  <c r="AG372" i="94"/>
  <c r="AF372" i="94"/>
  <c r="AG371" i="94"/>
  <c r="AF371" i="94"/>
  <c r="AG370" i="94"/>
  <c r="AF370" i="94"/>
  <c r="AG369" i="94"/>
  <c r="AF369" i="94"/>
  <c r="AG368" i="94"/>
  <c r="AF368" i="94"/>
  <c r="AG367" i="94"/>
  <c r="AF367" i="94"/>
  <c r="AG366" i="94"/>
  <c r="AF366" i="94"/>
  <c r="AG365" i="94"/>
  <c r="AF365" i="94"/>
  <c r="AG364" i="94"/>
  <c r="AF364" i="94"/>
  <c r="AG363" i="94"/>
  <c r="AF363" i="94"/>
  <c r="AG362" i="94"/>
  <c r="AF362" i="94"/>
  <c r="AG361" i="94"/>
  <c r="AF361" i="94"/>
  <c r="AG360" i="94"/>
  <c r="AF360" i="94"/>
  <c r="AG359" i="94"/>
  <c r="AF359" i="94"/>
  <c r="AG358" i="94"/>
  <c r="AF358" i="94"/>
  <c r="AG357" i="94"/>
  <c r="AF357" i="94"/>
  <c r="AG356" i="94"/>
  <c r="AF356" i="94"/>
  <c r="AG355" i="94"/>
  <c r="AF355" i="94"/>
  <c r="AG354" i="94"/>
  <c r="AF354" i="94"/>
  <c r="AG353" i="94"/>
  <c r="AF353" i="94"/>
  <c r="AG352" i="94"/>
  <c r="AF352" i="94"/>
  <c r="AG351" i="94"/>
  <c r="AF351" i="94"/>
  <c r="AG350" i="94"/>
  <c r="AF350" i="94"/>
  <c r="AG349" i="94"/>
  <c r="AF349" i="94"/>
  <c r="AG348" i="94"/>
  <c r="AF348" i="94"/>
  <c r="AG347" i="94"/>
  <c r="AF347" i="94"/>
  <c r="AG346" i="94"/>
  <c r="AF346" i="94"/>
  <c r="AG345" i="94"/>
  <c r="AF345" i="94"/>
  <c r="AG344" i="94"/>
  <c r="AF344" i="94"/>
  <c r="AG343" i="94"/>
  <c r="AF343" i="94"/>
  <c r="AG342" i="94"/>
  <c r="AF342" i="94"/>
  <c r="AG341" i="94"/>
  <c r="AF341" i="94"/>
  <c r="AG340" i="94"/>
  <c r="AF340" i="94"/>
  <c r="AG339" i="94"/>
  <c r="AF339" i="94"/>
  <c r="AG338" i="94"/>
  <c r="AF338" i="94"/>
  <c r="AG337" i="94"/>
  <c r="AF337" i="94"/>
  <c r="AG336" i="94"/>
  <c r="AF336" i="94"/>
  <c r="AG335" i="94"/>
  <c r="AF335" i="94"/>
  <c r="AG334" i="94"/>
  <c r="AF334" i="94"/>
  <c r="AG333" i="94"/>
  <c r="AF333" i="94"/>
  <c r="AG332" i="94"/>
  <c r="AF332" i="94"/>
  <c r="AG331" i="94"/>
  <c r="AF331" i="94"/>
  <c r="AG330" i="94"/>
  <c r="AF330" i="94"/>
  <c r="AG329" i="94"/>
  <c r="AF329" i="94"/>
  <c r="AG328" i="94"/>
  <c r="AF328" i="94"/>
  <c r="AG327" i="94"/>
  <c r="AF327" i="94"/>
  <c r="AG326" i="94"/>
  <c r="AF326" i="94"/>
  <c r="AG325" i="94"/>
  <c r="AF325" i="94"/>
  <c r="AG324" i="94"/>
  <c r="AF324" i="94"/>
  <c r="AG323" i="94"/>
  <c r="AF323" i="94"/>
  <c r="AG322" i="94"/>
  <c r="AF322" i="94"/>
  <c r="AG321" i="94"/>
  <c r="AF321" i="94"/>
  <c r="AG320" i="94"/>
  <c r="AF320" i="94"/>
  <c r="AG319" i="94"/>
  <c r="AF319" i="94"/>
  <c r="AG318" i="94"/>
  <c r="AF318" i="94"/>
  <c r="AG317" i="94"/>
  <c r="AF317" i="94"/>
  <c r="AG316" i="94"/>
  <c r="AF316" i="94"/>
  <c r="AG315" i="94"/>
  <c r="AF315" i="94"/>
  <c r="AG314" i="94"/>
  <c r="AF314" i="94"/>
  <c r="AG313" i="94"/>
  <c r="AF313" i="94"/>
  <c r="AG312" i="94"/>
  <c r="AF312" i="94"/>
  <c r="AG311" i="94"/>
  <c r="AF311" i="94"/>
  <c r="AG310" i="94"/>
  <c r="AF310" i="94"/>
  <c r="AG309" i="94"/>
  <c r="AF309" i="94"/>
  <c r="AG308" i="94"/>
  <c r="AF308" i="94"/>
  <c r="AG307" i="94"/>
  <c r="AF307" i="94"/>
  <c r="AG306" i="94"/>
  <c r="AF306" i="94"/>
  <c r="AG305" i="94"/>
  <c r="AF305" i="94"/>
  <c r="AG304" i="94"/>
  <c r="AF304" i="94"/>
  <c r="AG303" i="94"/>
  <c r="AF303" i="94"/>
  <c r="AG302" i="94"/>
  <c r="AF302" i="94"/>
  <c r="AG301" i="94"/>
  <c r="AF301" i="94"/>
  <c r="AG300" i="94"/>
  <c r="AF300" i="94"/>
  <c r="AG299" i="94"/>
  <c r="AF299" i="94"/>
  <c r="AG298" i="94"/>
  <c r="AF298" i="94"/>
  <c r="AG297" i="94"/>
  <c r="AF297" i="94"/>
  <c r="AG296" i="94"/>
  <c r="AF296" i="94"/>
  <c r="AG295" i="94"/>
  <c r="AF295" i="94"/>
  <c r="AG294" i="94"/>
  <c r="AF294" i="94"/>
  <c r="AG293" i="94"/>
  <c r="AF293" i="94"/>
  <c r="AG292" i="94"/>
  <c r="AF292" i="94"/>
  <c r="AG291" i="94"/>
  <c r="AF291" i="94"/>
  <c r="AG290" i="94"/>
  <c r="AF290" i="94"/>
  <c r="AG289" i="94"/>
  <c r="AF289" i="94"/>
  <c r="AG288" i="94"/>
  <c r="AF288" i="94"/>
  <c r="AG287" i="94"/>
  <c r="AF287" i="94"/>
  <c r="AG286" i="94"/>
  <c r="AF286" i="94"/>
  <c r="AG285" i="94"/>
  <c r="AF285" i="94"/>
  <c r="AG284" i="94"/>
  <c r="AF284" i="94"/>
  <c r="AG283" i="94"/>
  <c r="AF283" i="94"/>
  <c r="AG282" i="94"/>
  <c r="AF282" i="94"/>
  <c r="AG281" i="94"/>
  <c r="AF281" i="94"/>
  <c r="AG280" i="94"/>
  <c r="AF280" i="94"/>
  <c r="AG279" i="94"/>
  <c r="AF279" i="94"/>
  <c r="AG278" i="94"/>
  <c r="AF278" i="94"/>
  <c r="AG277" i="94"/>
  <c r="AF277" i="94"/>
  <c r="AG276" i="94"/>
  <c r="AF276" i="94"/>
  <c r="AG275" i="94"/>
  <c r="AF275" i="94"/>
  <c r="AG274" i="94"/>
  <c r="AF274" i="94"/>
  <c r="AG273" i="94"/>
  <c r="AF273" i="94"/>
  <c r="AG272" i="94"/>
  <c r="AF272" i="94"/>
  <c r="AG271" i="94"/>
  <c r="AF271" i="94"/>
  <c r="AG270" i="94"/>
  <c r="AF270" i="94"/>
  <c r="AG269" i="94"/>
  <c r="AF269" i="94"/>
  <c r="AG268" i="94"/>
  <c r="AF268" i="94"/>
  <c r="AG267" i="94"/>
  <c r="AF267" i="94"/>
  <c r="AG266" i="94"/>
  <c r="AF266" i="94"/>
  <c r="AG265" i="94"/>
  <c r="AF265" i="94"/>
  <c r="AG264" i="94"/>
  <c r="AF264" i="94"/>
  <c r="AG263" i="94"/>
  <c r="AF263" i="94"/>
  <c r="AG262" i="94"/>
  <c r="AF262" i="94"/>
  <c r="AG261" i="94"/>
  <c r="AF261" i="94"/>
  <c r="AG260" i="94"/>
  <c r="AF260" i="94"/>
  <c r="AG259" i="94"/>
  <c r="AF259" i="94"/>
  <c r="AG258" i="94"/>
  <c r="AF258" i="94"/>
  <c r="AG257" i="94"/>
  <c r="AF257" i="94"/>
  <c r="AG256" i="94"/>
  <c r="AF256" i="94"/>
  <c r="AG255" i="94"/>
  <c r="AF255" i="94"/>
  <c r="AG254" i="94"/>
  <c r="AF254" i="94"/>
  <c r="AG253" i="94"/>
  <c r="AF253" i="94"/>
  <c r="AG252" i="94"/>
  <c r="AF252" i="94"/>
  <c r="AG251" i="94"/>
  <c r="AF251" i="94"/>
  <c r="AG250" i="94"/>
  <c r="AF250" i="94"/>
  <c r="AG249" i="94"/>
  <c r="AF249" i="94"/>
  <c r="AG248" i="94"/>
  <c r="AF248" i="94"/>
  <c r="AG247" i="94"/>
  <c r="AF247" i="94"/>
  <c r="AG246" i="94"/>
  <c r="AF246" i="94"/>
  <c r="AG245" i="94"/>
  <c r="AF245" i="94"/>
  <c r="AG244" i="94"/>
  <c r="AF244" i="94"/>
  <c r="AG243" i="94"/>
  <c r="AF243" i="94"/>
  <c r="AG242" i="94"/>
  <c r="AF242" i="94"/>
  <c r="AG241" i="94"/>
  <c r="AF241" i="94"/>
  <c r="AG240" i="94"/>
  <c r="AF240" i="94"/>
  <c r="AG239" i="94"/>
  <c r="AF239" i="94"/>
  <c r="AG238" i="94"/>
  <c r="AF238" i="94"/>
  <c r="AG237" i="94"/>
  <c r="AF237" i="94"/>
  <c r="AG236" i="94"/>
  <c r="AF236" i="94"/>
  <c r="AG235" i="94"/>
  <c r="AF235" i="94"/>
  <c r="AG234" i="94"/>
  <c r="AF234" i="94"/>
  <c r="AG233" i="94"/>
  <c r="AF233" i="94"/>
  <c r="AG232" i="94"/>
  <c r="AF232" i="94"/>
  <c r="AG231" i="94"/>
  <c r="AF231" i="94"/>
  <c r="AG230" i="94"/>
  <c r="AF230" i="94"/>
  <c r="AG229" i="94"/>
  <c r="AF229" i="94"/>
  <c r="AG228" i="94"/>
  <c r="AF228" i="94"/>
  <c r="AG227" i="94"/>
  <c r="AF227" i="94"/>
  <c r="AG226" i="94"/>
  <c r="AF226" i="94"/>
  <c r="AG225" i="94"/>
  <c r="AF225" i="94"/>
  <c r="AG224" i="94"/>
  <c r="AF224" i="94"/>
  <c r="AG223" i="94"/>
  <c r="AF223" i="94"/>
  <c r="AG222" i="94"/>
  <c r="AF222" i="94"/>
  <c r="AG221" i="94"/>
  <c r="AF221" i="94"/>
  <c r="AG220" i="94"/>
  <c r="AF220" i="94"/>
  <c r="AG219" i="94"/>
  <c r="AF219" i="94"/>
  <c r="AG218" i="94"/>
  <c r="AF218" i="94"/>
  <c r="AG217" i="94"/>
  <c r="AF217" i="94"/>
  <c r="AG216" i="94"/>
  <c r="AF216" i="94"/>
  <c r="AG215" i="94"/>
  <c r="AF215" i="94"/>
  <c r="AG214" i="94"/>
  <c r="AF214" i="94"/>
  <c r="AG213" i="94"/>
  <c r="AF213" i="94"/>
  <c r="AG212" i="94"/>
  <c r="AF212" i="94"/>
  <c r="AG211" i="94"/>
  <c r="AF211" i="94"/>
  <c r="AG210" i="94"/>
  <c r="AF210" i="94"/>
  <c r="AG209" i="94"/>
  <c r="AF209" i="94"/>
  <c r="AG208" i="94"/>
  <c r="AF208" i="94"/>
  <c r="AG207" i="94"/>
  <c r="AF207" i="94"/>
  <c r="AG206" i="94"/>
  <c r="AF206" i="94"/>
  <c r="AG205" i="94"/>
  <c r="AF205" i="94"/>
  <c r="AG204" i="94"/>
  <c r="AF204" i="94"/>
  <c r="AG203" i="94"/>
  <c r="AF203" i="94"/>
  <c r="AG202" i="94"/>
  <c r="AF202" i="94"/>
  <c r="AG201" i="94"/>
  <c r="AF201" i="94"/>
  <c r="AG200" i="94"/>
  <c r="AF200" i="94"/>
  <c r="AG199" i="94"/>
  <c r="AF199" i="94"/>
  <c r="AG198" i="94"/>
  <c r="AF198" i="94"/>
  <c r="AG197" i="94"/>
  <c r="AF197" i="94"/>
  <c r="AG196" i="94"/>
  <c r="AF196" i="94"/>
  <c r="AG195" i="94"/>
  <c r="AF195" i="94"/>
  <c r="AG194" i="94"/>
  <c r="AF194" i="94"/>
  <c r="AG193" i="94"/>
  <c r="AF193" i="94"/>
  <c r="AG192" i="94"/>
  <c r="AF192" i="94"/>
  <c r="AG191" i="94"/>
  <c r="AF191" i="94"/>
  <c r="AG190" i="94"/>
  <c r="AF190" i="94"/>
  <c r="AG189" i="94"/>
  <c r="AF189" i="94"/>
  <c r="AG188" i="94"/>
  <c r="AF188" i="94"/>
  <c r="AG187" i="94"/>
  <c r="AF187" i="94"/>
  <c r="AG186" i="94"/>
  <c r="AF186" i="94"/>
  <c r="AG185" i="94"/>
  <c r="AF185" i="94"/>
  <c r="AG184" i="94"/>
  <c r="AF184" i="94"/>
  <c r="AG183" i="94"/>
  <c r="AF183" i="94"/>
  <c r="AG182" i="94"/>
  <c r="AF182" i="94"/>
  <c r="AG179" i="94"/>
  <c r="AF179" i="94"/>
  <c r="AG175" i="94"/>
  <c r="AF175" i="94"/>
  <c r="AG170" i="94"/>
  <c r="AF170" i="94"/>
  <c r="AG169" i="94"/>
  <c r="AF169" i="94"/>
  <c r="AG164" i="94"/>
  <c r="AF164" i="94"/>
  <c r="AG163" i="94"/>
  <c r="AF163" i="94"/>
  <c r="AG160" i="94"/>
  <c r="AF160" i="94"/>
  <c r="AG152" i="94"/>
  <c r="AF152" i="94"/>
  <c r="AG143" i="94"/>
  <c r="AF143" i="94"/>
  <c r="AG142" i="94"/>
  <c r="AG135" i="94"/>
  <c r="AF135" i="94"/>
  <c r="AG128" i="94"/>
  <c r="AF128" i="94"/>
  <c r="AG127" i="94"/>
  <c r="AF127" i="94"/>
  <c r="AG122" i="94"/>
  <c r="AF122" i="94"/>
  <c r="R163" i="94"/>
  <c r="R160" i="94"/>
  <c r="R149" i="94"/>
  <c r="R147" i="94"/>
  <c r="R145" i="94"/>
  <c r="R140" i="94"/>
  <c r="R139" i="94"/>
  <c r="R137" i="94"/>
  <c r="R136" i="94"/>
  <c r="R135" i="94"/>
  <c r="R132" i="94"/>
  <c r="R126" i="94"/>
  <c r="R122" i="94"/>
  <c r="R121" i="94"/>
  <c r="G593" i="94"/>
  <c r="F593" i="94"/>
  <c r="E593" i="94"/>
  <c r="G592" i="94"/>
  <c r="F592" i="94"/>
  <c r="E592" i="94"/>
  <c r="G590" i="94"/>
  <c r="F590" i="94"/>
  <c r="E590" i="94"/>
  <c r="G589" i="94"/>
  <c r="F589" i="94"/>
  <c r="E589" i="94"/>
  <c r="G588" i="94"/>
  <c r="F588" i="94"/>
  <c r="E588" i="94"/>
  <c r="G587" i="94"/>
  <c r="F587" i="94"/>
  <c r="E587" i="94"/>
  <c r="G586" i="94"/>
  <c r="F586" i="94"/>
  <c r="E586" i="94"/>
  <c r="G585" i="94"/>
  <c r="F585" i="94"/>
  <c r="E585" i="94"/>
  <c r="G584" i="94"/>
  <c r="F584" i="94"/>
  <c r="E584" i="94"/>
  <c r="G583" i="94"/>
  <c r="F583" i="94"/>
  <c r="E583" i="94"/>
  <c r="G582" i="94"/>
  <c r="F582" i="94"/>
  <c r="E582" i="94"/>
  <c r="G581" i="94"/>
  <c r="F581" i="94"/>
  <c r="E581" i="94"/>
  <c r="G580" i="94"/>
  <c r="F580" i="94"/>
  <c r="E580" i="94"/>
  <c r="G579" i="94"/>
  <c r="F579" i="94"/>
  <c r="E579" i="94"/>
  <c r="G578" i="94"/>
  <c r="F578" i="94"/>
  <c r="E578" i="94"/>
  <c r="G577" i="94"/>
  <c r="F577" i="94"/>
  <c r="E577" i="94"/>
  <c r="G576" i="94"/>
  <c r="F576" i="94"/>
  <c r="E576" i="94"/>
  <c r="G575" i="94"/>
  <c r="F575" i="94"/>
  <c r="E575" i="94"/>
  <c r="G574" i="94"/>
  <c r="F574" i="94"/>
  <c r="E574" i="94"/>
  <c r="G573" i="94"/>
  <c r="F573" i="94"/>
  <c r="E573" i="94"/>
  <c r="G572" i="94"/>
  <c r="F572" i="94"/>
  <c r="E572" i="94"/>
  <c r="G571" i="94"/>
  <c r="F571" i="94"/>
  <c r="E571" i="94"/>
  <c r="G570" i="94"/>
  <c r="F570" i="94"/>
  <c r="E570" i="94"/>
  <c r="G569" i="94"/>
  <c r="F569" i="94"/>
  <c r="E569" i="94"/>
  <c r="G568" i="94"/>
  <c r="F568" i="94"/>
  <c r="E568" i="94"/>
  <c r="G567" i="94"/>
  <c r="F567" i="94"/>
  <c r="E567" i="94"/>
  <c r="G566" i="94"/>
  <c r="F566" i="94"/>
  <c r="E566" i="94"/>
  <c r="G565" i="94"/>
  <c r="F565" i="94"/>
  <c r="E565" i="94"/>
  <c r="G564" i="94"/>
  <c r="F564" i="94"/>
  <c r="E564" i="94"/>
  <c r="G563" i="94"/>
  <c r="F563" i="94"/>
  <c r="E563" i="94"/>
  <c r="G562" i="94"/>
  <c r="F562" i="94"/>
  <c r="E562" i="94"/>
  <c r="G561" i="94"/>
  <c r="F561" i="94"/>
  <c r="E561" i="94"/>
  <c r="G560" i="94"/>
  <c r="F560" i="94"/>
  <c r="E560" i="94"/>
  <c r="G559" i="94"/>
  <c r="F559" i="94"/>
  <c r="E559" i="94"/>
  <c r="G558" i="94"/>
  <c r="F558" i="94"/>
  <c r="E558" i="94"/>
  <c r="G557" i="94"/>
  <c r="F557" i="94"/>
  <c r="E557" i="94"/>
  <c r="G556" i="94"/>
  <c r="F556" i="94"/>
  <c r="E556" i="94"/>
  <c r="G555" i="94"/>
  <c r="F555" i="94"/>
  <c r="E555" i="94"/>
  <c r="G554" i="94"/>
  <c r="F554" i="94"/>
  <c r="E554" i="94"/>
  <c r="G553" i="94"/>
  <c r="F553" i="94"/>
  <c r="E553" i="94"/>
  <c r="G552" i="94"/>
  <c r="F552" i="94"/>
  <c r="E552" i="94"/>
  <c r="G551" i="94"/>
  <c r="F551" i="94"/>
  <c r="E551" i="94"/>
  <c r="G550" i="94"/>
  <c r="F550" i="94"/>
  <c r="E550" i="94"/>
  <c r="G549" i="94"/>
  <c r="F549" i="94"/>
  <c r="E549" i="94"/>
  <c r="G548" i="94"/>
  <c r="F548" i="94"/>
  <c r="E548" i="94"/>
  <c r="G547" i="94"/>
  <c r="F547" i="94"/>
  <c r="E547" i="94"/>
  <c r="G546" i="94"/>
  <c r="F546" i="94"/>
  <c r="E546" i="94"/>
  <c r="G545" i="94"/>
  <c r="F545" i="94"/>
  <c r="E545" i="94"/>
  <c r="G544" i="94"/>
  <c r="F544" i="94"/>
  <c r="E544" i="94"/>
  <c r="G543" i="94"/>
  <c r="F543" i="94"/>
  <c r="E543" i="94"/>
  <c r="G542" i="94"/>
  <c r="F542" i="94"/>
  <c r="E542" i="94"/>
  <c r="G541" i="94"/>
  <c r="F541" i="94"/>
  <c r="E541" i="94"/>
  <c r="G540" i="94"/>
  <c r="F540" i="94"/>
  <c r="E540" i="94"/>
  <c r="G539" i="94"/>
  <c r="F539" i="94"/>
  <c r="E539" i="94"/>
  <c r="G538" i="94"/>
  <c r="F538" i="94"/>
  <c r="E538" i="94"/>
  <c r="G537" i="94"/>
  <c r="F537" i="94"/>
  <c r="E537" i="94"/>
  <c r="G536" i="94"/>
  <c r="F536" i="94"/>
  <c r="E536" i="94"/>
  <c r="G535" i="94"/>
  <c r="F535" i="94"/>
  <c r="E535" i="94"/>
  <c r="G534" i="94"/>
  <c r="F534" i="94"/>
  <c r="E534" i="94"/>
  <c r="G533" i="94"/>
  <c r="F533" i="94"/>
  <c r="E533" i="94"/>
  <c r="G532" i="94"/>
  <c r="F532" i="94"/>
  <c r="E532" i="94"/>
  <c r="G531" i="94"/>
  <c r="F531" i="94"/>
  <c r="E531" i="94"/>
  <c r="G530" i="94"/>
  <c r="F530" i="94"/>
  <c r="E530" i="94"/>
  <c r="G529" i="94"/>
  <c r="F529" i="94"/>
  <c r="E529" i="94"/>
  <c r="G528" i="94"/>
  <c r="F528" i="94"/>
  <c r="E528" i="94"/>
  <c r="G527" i="94"/>
  <c r="F527" i="94"/>
  <c r="E527" i="94"/>
  <c r="G526" i="94"/>
  <c r="F526" i="94"/>
  <c r="E526" i="94"/>
  <c r="G525" i="94"/>
  <c r="F525" i="94"/>
  <c r="E525" i="94"/>
  <c r="G524" i="94"/>
  <c r="F524" i="94"/>
  <c r="E524" i="94"/>
  <c r="G523" i="94"/>
  <c r="F523" i="94"/>
  <c r="E523" i="94"/>
  <c r="G522" i="94"/>
  <c r="F522" i="94"/>
  <c r="E522" i="94"/>
  <c r="G521" i="94"/>
  <c r="F521" i="94"/>
  <c r="E521" i="94"/>
  <c r="G520" i="94"/>
  <c r="F520" i="94"/>
  <c r="E520" i="94"/>
  <c r="G519" i="94"/>
  <c r="F519" i="94"/>
  <c r="E519" i="94"/>
  <c r="G518" i="94"/>
  <c r="F518" i="94"/>
  <c r="E518" i="94"/>
  <c r="G517" i="94"/>
  <c r="F517" i="94"/>
  <c r="E517" i="94"/>
  <c r="G516" i="94"/>
  <c r="F516" i="94"/>
  <c r="E516" i="94"/>
  <c r="G515" i="94"/>
  <c r="F515" i="94"/>
  <c r="E515" i="94"/>
  <c r="G514" i="94"/>
  <c r="F514" i="94"/>
  <c r="E514" i="94"/>
  <c r="G513" i="94"/>
  <c r="F513" i="94"/>
  <c r="E513" i="94"/>
  <c r="G512" i="94"/>
  <c r="F512" i="94"/>
  <c r="E512" i="94"/>
  <c r="G511" i="94"/>
  <c r="F511" i="94"/>
  <c r="E511" i="94"/>
  <c r="G510" i="94"/>
  <c r="F510" i="94"/>
  <c r="E510" i="94"/>
  <c r="G509" i="94"/>
  <c r="F509" i="94"/>
  <c r="E509" i="94"/>
  <c r="G508" i="94"/>
  <c r="F508" i="94"/>
  <c r="E508" i="94"/>
  <c r="G507" i="94"/>
  <c r="F507" i="94"/>
  <c r="E507" i="94"/>
  <c r="G506" i="94"/>
  <c r="F506" i="94"/>
  <c r="E506" i="94"/>
  <c r="G505" i="94"/>
  <c r="F505" i="94"/>
  <c r="E505" i="94"/>
  <c r="G504" i="94"/>
  <c r="F504" i="94"/>
  <c r="E504" i="94"/>
  <c r="G503" i="94"/>
  <c r="F503" i="94"/>
  <c r="E503" i="94"/>
  <c r="G502" i="94"/>
  <c r="F502" i="94"/>
  <c r="E502" i="94"/>
  <c r="G501" i="94"/>
  <c r="F501" i="94"/>
  <c r="E501" i="94"/>
  <c r="G500" i="94"/>
  <c r="F500" i="94"/>
  <c r="E500" i="94"/>
  <c r="G499" i="94"/>
  <c r="F499" i="94"/>
  <c r="E499" i="94"/>
  <c r="G498" i="94"/>
  <c r="F498" i="94"/>
  <c r="E498" i="94"/>
  <c r="G497" i="94"/>
  <c r="F497" i="94"/>
  <c r="E497" i="94"/>
  <c r="G496" i="94"/>
  <c r="F496" i="94"/>
  <c r="E496" i="94"/>
  <c r="G495" i="94"/>
  <c r="F495" i="94"/>
  <c r="E495" i="94"/>
  <c r="G494" i="94"/>
  <c r="F494" i="94"/>
  <c r="E494" i="94"/>
  <c r="G493" i="94"/>
  <c r="F493" i="94"/>
  <c r="E493" i="94"/>
  <c r="G492" i="94"/>
  <c r="F492" i="94"/>
  <c r="E492" i="94"/>
  <c r="G491" i="94"/>
  <c r="F491" i="94"/>
  <c r="E491" i="94"/>
  <c r="G490" i="94"/>
  <c r="F490" i="94"/>
  <c r="E490" i="94"/>
  <c r="G489" i="94"/>
  <c r="F489" i="94"/>
  <c r="E489" i="94"/>
  <c r="G488" i="94"/>
  <c r="F488" i="94"/>
  <c r="E488" i="94"/>
  <c r="G487" i="94"/>
  <c r="F487" i="94"/>
  <c r="E487" i="94"/>
  <c r="G486" i="94"/>
  <c r="F486" i="94"/>
  <c r="E486" i="94"/>
  <c r="G485" i="94"/>
  <c r="F485" i="94"/>
  <c r="E485" i="94"/>
  <c r="G484" i="94"/>
  <c r="F484" i="94"/>
  <c r="E484" i="94"/>
  <c r="G483" i="94"/>
  <c r="F483" i="94"/>
  <c r="E483" i="94"/>
  <c r="G482" i="94"/>
  <c r="F482" i="94"/>
  <c r="E482" i="94"/>
  <c r="G481" i="94"/>
  <c r="F481" i="94"/>
  <c r="E481" i="94"/>
  <c r="G480" i="94"/>
  <c r="F480" i="94"/>
  <c r="E480" i="94"/>
  <c r="G479" i="94"/>
  <c r="F479" i="94"/>
  <c r="E479" i="94"/>
  <c r="G478" i="94"/>
  <c r="F478" i="94"/>
  <c r="E478" i="94"/>
  <c r="G477" i="94"/>
  <c r="F477" i="94"/>
  <c r="E477" i="94"/>
  <c r="G476" i="94"/>
  <c r="F476" i="94"/>
  <c r="E476" i="94"/>
  <c r="G475" i="94"/>
  <c r="F475" i="94"/>
  <c r="E475" i="94"/>
  <c r="G474" i="94"/>
  <c r="F474" i="94"/>
  <c r="E474" i="94"/>
  <c r="G473" i="94"/>
  <c r="F473" i="94"/>
  <c r="E473" i="94"/>
  <c r="G472" i="94"/>
  <c r="F472" i="94"/>
  <c r="E472" i="94"/>
  <c r="G471" i="94"/>
  <c r="F471" i="94"/>
  <c r="E471" i="94"/>
  <c r="G470" i="94"/>
  <c r="F470" i="94"/>
  <c r="E470" i="94"/>
  <c r="G469" i="94"/>
  <c r="F469" i="94"/>
  <c r="E469" i="94"/>
  <c r="G468" i="94"/>
  <c r="F468" i="94"/>
  <c r="E468" i="94"/>
  <c r="G467" i="94"/>
  <c r="F467" i="94"/>
  <c r="E467" i="94"/>
  <c r="G466" i="94"/>
  <c r="F466" i="94"/>
  <c r="E466" i="94"/>
  <c r="G465" i="94"/>
  <c r="F465" i="94"/>
  <c r="E465" i="94"/>
  <c r="G464" i="94"/>
  <c r="F464" i="94"/>
  <c r="E464" i="94"/>
  <c r="G463" i="94"/>
  <c r="F463" i="94"/>
  <c r="E463" i="94"/>
  <c r="G462" i="94"/>
  <c r="F462" i="94"/>
  <c r="E462" i="94"/>
  <c r="G461" i="94"/>
  <c r="F461" i="94"/>
  <c r="E461" i="94"/>
  <c r="G460" i="94"/>
  <c r="F460" i="94"/>
  <c r="E460" i="94"/>
  <c r="G459" i="94"/>
  <c r="F459" i="94"/>
  <c r="E459" i="94"/>
  <c r="G458" i="94"/>
  <c r="F458" i="94"/>
  <c r="E458" i="94"/>
  <c r="G457" i="94"/>
  <c r="F457" i="94"/>
  <c r="E457" i="94"/>
  <c r="G456" i="94"/>
  <c r="F456" i="94"/>
  <c r="E456" i="94"/>
  <c r="G455" i="94"/>
  <c r="F455" i="94"/>
  <c r="E455" i="94"/>
  <c r="G454" i="94"/>
  <c r="F454" i="94"/>
  <c r="E454" i="94"/>
  <c r="G453" i="94"/>
  <c r="F453" i="94"/>
  <c r="E453" i="94"/>
  <c r="G452" i="94"/>
  <c r="F452" i="94"/>
  <c r="E452" i="94"/>
  <c r="G451" i="94"/>
  <c r="F451" i="94"/>
  <c r="E451" i="94"/>
  <c r="G450" i="94"/>
  <c r="F450" i="94"/>
  <c r="E450" i="94"/>
  <c r="G449" i="94"/>
  <c r="F449" i="94"/>
  <c r="E449" i="94"/>
  <c r="G448" i="94"/>
  <c r="F448" i="94"/>
  <c r="E448" i="94"/>
  <c r="G447" i="94"/>
  <c r="F447" i="94"/>
  <c r="E447" i="94"/>
  <c r="G446" i="94"/>
  <c r="F446" i="94"/>
  <c r="E446" i="94"/>
  <c r="G445" i="94"/>
  <c r="F445" i="94"/>
  <c r="E445" i="94"/>
  <c r="G444" i="94"/>
  <c r="F444" i="94"/>
  <c r="E444" i="94"/>
  <c r="G443" i="94"/>
  <c r="F443" i="94"/>
  <c r="E443" i="94"/>
  <c r="G442" i="94"/>
  <c r="F442" i="94"/>
  <c r="E442" i="94"/>
  <c r="G441" i="94"/>
  <c r="F441" i="94"/>
  <c r="E441" i="94"/>
  <c r="G440" i="94"/>
  <c r="F440" i="94"/>
  <c r="E440" i="94"/>
  <c r="G439" i="94"/>
  <c r="F439" i="94"/>
  <c r="E439" i="94"/>
  <c r="G438" i="94"/>
  <c r="F438" i="94"/>
  <c r="E438" i="94"/>
  <c r="G437" i="94"/>
  <c r="F437" i="94"/>
  <c r="E437" i="94"/>
  <c r="G436" i="94"/>
  <c r="F436" i="94"/>
  <c r="E436" i="94"/>
  <c r="G435" i="94"/>
  <c r="F435" i="94"/>
  <c r="E435" i="94"/>
  <c r="G434" i="94"/>
  <c r="F434" i="94"/>
  <c r="E434" i="94"/>
  <c r="G433" i="94"/>
  <c r="F433" i="94"/>
  <c r="E433" i="94"/>
  <c r="G432" i="94"/>
  <c r="F432" i="94"/>
  <c r="E432" i="94"/>
  <c r="G431" i="94"/>
  <c r="F431" i="94"/>
  <c r="E431" i="94"/>
  <c r="G430" i="94"/>
  <c r="F430" i="94"/>
  <c r="E430" i="94"/>
  <c r="G429" i="94"/>
  <c r="F429" i="94"/>
  <c r="E429" i="94"/>
  <c r="G428" i="94"/>
  <c r="F428" i="94"/>
  <c r="E428" i="94"/>
  <c r="G427" i="94"/>
  <c r="F427" i="94"/>
  <c r="E427" i="94"/>
  <c r="G426" i="94"/>
  <c r="F426" i="94"/>
  <c r="E426" i="94"/>
  <c r="G425" i="94"/>
  <c r="F425" i="94"/>
  <c r="E425" i="94"/>
  <c r="G424" i="94"/>
  <c r="F424" i="94"/>
  <c r="E424" i="94"/>
  <c r="G423" i="94"/>
  <c r="F423" i="94"/>
  <c r="E423" i="94"/>
  <c r="G422" i="94"/>
  <c r="F422" i="94"/>
  <c r="E422" i="94"/>
  <c r="G421" i="94"/>
  <c r="F421" i="94"/>
  <c r="E421" i="94"/>
  <c r="G420" i="94"/>
  <c r="F420" i="94"/>
  <c r="E420" i="94"/>
  <c r="G419" i="94"/>
  <c r="F419" i="94"/>
  <c r="E419" i="94"/>
  <c r="G418" i="94"/>
  <c r="F418" i="94"/>
  <c r="E418" i="94"/>
  <c r="G417" i="94"/>
  <c r="F417" i="94"/>
  <c r="E417" i="94"/>
  <c r="G416" i="94"/>
  <c r="F416" i="94"/>
  <c r="E416" i="94"/>
  <c r="G415" i="94"/>
  <c r="F415" i="94"/>
  <c r="E415" i="94"/>
  <c r="G414" i="94"/>
  <c r="F414" i="94"/>
  <c r="E414" i="94"/>
  <c r="G413" i="94"/>
  <c r="F413" i="94"/>
  <c r="E413" i="94"/>
  <c r="G412" i="94"/>
  <c r="F412" i="94"/>
  <c r="E412" i="94"/>
  <c r="G411" i="94"/>
  <c r="F411" i="94"/>
  <c r="E411" i="94"/>
  <c r="G410" i="94"/>
  <c r="F410" i="94"/>
  <c r="E410" i="94"/>
  <c r="G409" i="94"/>
  <c r="F409" i="94"/>
  <c r="E409" i="94"/>
  <c r="G408" i="94"/>
  <c r="F408" i="94"/>
  <c r="E408" i="94"/>
  <c r="G407" i="94"/>
  <c r="F407" i="94"/>
  <c r="E407" i="94"/>
  <c r="G406" i="94"/>
  <c r="F406" i="94"/>
  <c r="E406" i="94"/>
  <c r="G405" i="94"/>
  <c r="F405" i="94"/>
  <c r="E405" i="94"/>
  <c r="G404" i="94"/>
  <c r="F404" i="94"/>
  <c r="E404" i="94"/>
  <c r="G403" i="94"/>
  <c r="F403" i="94"/>
  <c r="E403" i="94"/>
  <c r="G402" i="94"/>
  <c r="F402" i="94"/>
  <c r="E402" i="94"/>
  <c r="G401" i="94"/>
  <c r="F401" i="94"/>
  <c r="E401" i="94"/>
  <c r="G400" i="94"/>
  <c r="F400" i="94"/>
  <c r="E400" i="94"/>
  <c r="G399" i="94"/>
  <c r="F399" i="94"/>
  <c r="E399" i="94"/>
  <c r="G398" i="94"/>
  <c r="F398" i="94"/>
  <c r="E398" i="94"/>
  <c r="G397" i="94"/>
  <c r="F397" i="94"/>
  <c r="E397" i="94"/>
  <c r="G396" i="94"/>
  <c r="F396" i="94"/>
  <c r="E396" i="94"/>
  <c r="G395" i="94"/>
  <c r="F395" i="94"/>
  <c r="E395" i="94"/>
  <c r="G394" i="94"/>
  <c r="F394" i="94"/>
  <c r="E394" i="94"/>
  <c r="G393" i="94"/>
  <c r="F393" i="94"/>
  <c r="E393" i="94"/>
  <c r="G392" i="94"/>
  <c r="F392" i="94"/>
  <c r="E392" i="94"/>
  <c r="G391" i="94"/>
  <c r="F391" i="94"/>
  <c r="E391" i="94"/>
  <c r="G390" i="94"/>
  <c r="F390" i="94"/>
  <c r="E390" i="94"/>
  <c r="G389" i="94"/>
  <c r="F389" i="94"/>
  <c r="E389" i="94"/>
  <c r="G388" i="94"/>
  <c r="F388" i="94"/>
  <c r="E388" i="94"/>
  <c r="G387" i="94"/>
  <c r="F387" i="94"/>
  <c r="E387" i="94"/>
  <c r="G386" i="94"/>
  <c r="F386" i="94"/>
  <c r="E386" i="94"/>
  <c r="G385" i="94"/>
  <c r="F385" i="94"/>
  <c r="E385" i="94"/>
  <c r="G384" i="94"/>
  <c r="F384" i="94"/>
  <c r="E384" i="94"/>
  <c r="G383" i="94"/>
  <c r="F383" i="94"/>
  <c r="E383" i="94"/>
  <c r="G382" i="94"/>
  <c r="F382" i="94"/>
  <c r="E382" i="94"/>
  <c r="G381" i="94"/>
  <c r="F381" i="94"/>
  <c r="E381" i="94"/>
  <c r="G380" i="94"/>
  <c r="F380" i="94"/>
  <c r="E380" i="94"/>
  <c r="G379" i="94"/>
  <c r="F379" i="94"/>
  <c r="E379" i="94"/>
  <c r="G378" i="94"/>
  <c r="F378" i="94"/>
  <c r="E378" i="94"/>
  <c r="G377" i="94"/>
  <c r="F377" i="94"/>
  <c r="E377" i="94"/>
  <c r="G376" i="94"/>
  <c r="F376" i="94"/>
  <c r="E376" i="94"/>
  <c r="G375" i="94"/>
  <c r="F375" i="94"/>
  <c r="E375" i="94"/>
  <c r="G374" i="94"/>
  <c r="F374" i="94"/>
  <c r="E374" i="94"/>
  <c r="G373" i="94"/>
  <c r="F373" i="94"/>
  <c r="E373" i="94"/>
  <c r="G372" i="94"/>
  <c r="F372" i="94"/>
  <c r="E372" i="94"/>
  <c r="G371" i="94"/>
  <c r="F371" i="94"/>
  <c r="E371" i="94"/>
  <c r="G370" i="94"/>
  <c r="F370" i="94"/>
  <c r="E370" i="94"/>
  <c r="G369" i="94"/>
  <c r="F369" i="94"/>
  <c r="E369" i="94"/>
  <c r="G368" i="94"/>
  <c r="F368" i="94"/>
  <c r="E368" i="94"/>
  <c r="G367" i="94"/>
  <c r="F367" i="94"/>
  <c r="E367" i="94"/>
  <c r="G366" i="94"/>
  <c r="F366" i="94"/>
  <c r="E366" i="94"/>
  <c r="G365" i="94"/>
  <c r="F365" i="94"/>
  <c r="E365" i="94"/>
  <c r="G364" i="94"/>
  <c r="F364" i="94"/>
  <c r="E364" i="94"/>
  <c r="G363" i="94"/>
  <c r="F363" i="94"/>
  <c r="E363" i="94"/>
  <c r="G362" i="94"/>
  <c r="F362" i="94"/>
  <c r="E362" i="94"/>
  <c r="G361" i="94"/>
  <c r="F361" i="94"/>
  <c r="E361" i="94"/>
  <c r="G360" i="94"/>
  <c r="F360" i="94"/>
  <c r="E360" i="94"/>
  <c r="G359" i="94"/>
  <c r="F359" i="94"/>
  <c r="E359" i="94"/>
  <c r="G358" i="94"/>
  <c r="F358" i="94"/>
  <c r="E358" i="94"/>
  <c r="G357" i="94"/>
  <c r="F357" i="94"/>
  <c r="E357" i="94"/>
  <c r="G356" i="94"/>
  <c r="F356" i="94"/>
  <c r="E356" i="94"/>
  <c r="G355" i="94"/>
  <c r="F355" i="94"/>
  <c r="E355" i="94"/>
  <c r="G354" i="94"/>
  <c r="F354" i="94"/>
  <c r="E354" i="94"/>
  <c r="G353" i="94"/>
  <c r="F353" i="94"/>
  <c r="E353" i="94"/>
  <c r="G352" i="94"/>
  <c r="F352" i="94"/>
  <c r="E352" i="94"/>
  <c r="G351" i="94"/>
  <c r="F351" i="94"/>
  <c r="E351" i="94"/>
  <c r="G350" i="94"/>
  <c r="F350" i="94"/>
  <c r="E350" i="94"/>
  <c r="G349" i="94"/>
  <c r="F349" i="94"/>
  <c r="E349" i="94"/>
  <c r="G348" i="94"/>
  <c r="F348" i="94"/>
  <c r="E348" i="94"/>
  <c r="G347" i="94"/>
  <c r="F347" i="94"/>
  <c r="E347" i="94"/>
  <c r="G346" i="94"/>
  <c r="F346" i="94"/>
  <c r="E346" i="94"/>
  <c r="G345" i="94"/>
  <c r="F345" i="94"/>
  <c r="E345" i="94"/>
  <c r="G344" i="94"/>
  <c r="F344" i="94"/>
  <c r="E344" i="94"/>
  <c r="G343" i="94"/>
  <c r="F343" i="94"/>
  <c r="E343" i="94"/>
  <c r="G342" i="94"/>
  <c r="F342" i="94"/>
  <c r="E342" i="94"/>
  <c r="G341" i="94"/>
  <c r="F341" i="94"/>
  <c r="E341" i="94"/>
  <c r="G340" i="94"/>
  <c r="F340" i="94"/>
  <c r="E340" i="94"/>
  <c r="G339" i="94"/>
  <c r="F339" i="94"/>
  <c r="E339" i="94"/>
  <c r="G338" i="94"/>
  <c r="F338" i="94"/>
  <c r="E338" i="94"/>
  <c r="G337" i="94"/>
  <c r="F337" i="94"/>
  <c r="E337" i="94"/>
  <c r="G336" i="94"/>
  <c r="F336" i="94"/>
  <c r="E336" i="94"/>
  <c r="G335" i="94"/>
  <c r="F335" i="94"/>
  <c r="E335" i="94"/>
  <c r="G334" i="94"/>
  <c r="F334" i="94"/>
  <c r="E334" i="94"/>
  <c r="G333" i="94"/>
  <c r="F333" i="94"/>
  <c r="E333" i="94"/>
  <c r="G332" i="94"/>
  <c r="F332" i="94"/>
  <c r="E332" i="94"/>
  <c r="G331" i="94"/>
  <c r="F331" i="94"/>
  <c r="E331" i="94"/>
  <c r="G330" i="94"/>
  <c r="F330" i="94"/>
  <c r="E330" i="94"/>
  <c r="G329" i="94"/>
  <c r="F329" i="94"/>
  <c r="E329" i="94"/>
  <c r="G328" i="94"/>
  <c r="F328" i="94"/>
  <c r="E328" i="94"/>
  <c r="G327" i="94"/>
  <c r="F327" i="94"/>
  <c r="E327" i="94"/>
  <c r="G326" i="94"/>
  <c r="F326" i="94"/>
  <c r="E326" i="94"/>
  <c r="G325" i="94"/>
  <c r="F325" i="94"/>
  <c r="E325" i="94"/>
  <c r="G324" i="94"/>
  <c r="F324" i="94"/>
  <c r="E324" i="94"/>
  <c r="G323" i="94"/>
  <c r="F323" i="94"/>
  <c r="E323" i="94"/>
  <c r="G322" i="94"/>
  <c r="F322" i="94"/>
  <c r="E322" i="94"/>
  <c r="G321" i="94"/>
  <c r="F321" i="94"/>
  <c r="E321" i="94"/>
  <c r="G320" i="94"/>
  <c r="F320" i="94"/>
  <c r="E320" i="94"/>
  <c r="G319" i="94"/>
  <c r="F319" i="94"/>
  <c r="E319" i="94"/>
  <c r="G318" i="94"/>
  <c r="F318" i="94"/>
  <c r="E318" i="94"/>
  <c r="G317" i="94"/>
  <c r="F317" i="94"/>
  <c r="E317" i="94"/>
  <c r="G316" i="94"/>
  <c r="F316" i="94"/>
  <c r="E316" i="94"/>
  <c r="G315" i="94"/>
  <c r="F315" i="94"/>
  <c r="E315" i="94"/>
  <c r="G314" i="94"/>
  <c r="F314" i="94"/>
  <c r="E314" i="94"/>
  <c r="G313" i="94"/>
  <c r="F313" i="94"/>
  <c r="E313" i="94"/>
  <c r="G312" i="94"/>
  <c r="F312" i="94"/>
  <c r="E312" i="94"/>
  <c r="G311" i="94"/>
  <c r="F311" i="94"/>
  <c r="E311" i="94"/>
  <c r="G310" i="94"/>
  <c r="F310" i="94"/>
  <c r="E310" i="94"/>
  <c r="G309" i="94"/>
  <c r="F309" i="94"/>
  <c r="E309" i="94"/>
  <c r="G308" i="94"/>
  <c r="F308" i="94"/>
  <c r="E308" i="94"/>
  <c r="G307" i="94"/>
  <c r="F307" i="94"/>
  <c r="E307" i="94"/>
  <c r="G306" i="94"/>
  <c r="F306" i="94"/>
  <c r="E306" i="94"/>
  <c r="G305" i="94"/>
  <c r="F305" i="94"/>
  <c r="E305" i="94"/>
  <c r="G304" i="94"/>
  <c r="F304" i="94"/>
  <c r="E304" i="94"/>
  <c r="G303" i="94"/>
  <c r="F303" i="94"/>
  <c r="E303" i="94"/>
  <c r="G302" i="94"/>
  <c r="F302" i="94"/>
  <c r="E302" i="94"/>
  <c r="G301" i="94"/>
  <c r="F301" i="94"/>
  <c r="E301" i="94"/>
  <c r="G300" i="94"/>
  <c r="F300" i="94"/>
  <c r="E300" i="94"/>
  <c r="G299" i="94"/>
  <c r="F299" i="94"/>
  <c r="E299" i="94"/>
  <c r="G298" i="94"/>
  <c r="F298" i="94"/>
  <c r="E298" i="94"/>
  <c r="G297" i="94"/>
  <c r="F297" i="94"/>
  <c r="E297" i="94"/>
  <c r="G296" i="94"/>
  <c r="F296" i="94"/>
  <c r="E296" i="94"/>
  <c r="G295" i="94"/>
  <c r="F295" i="94"/>
  <c r="E295" i="94"/>
  <c r="G294" i="94"/>
  <c r="F294" i="94"/>
  <c r="E294" i="94"/>
  <c r="G293" i="94"/>
  <c r="F293" i="94"/>
  <c r="E293" i="94"/>
  <c r="G292" i="94"/>
  <c r="F292" i="94"/>
  <c r="E292" i="94"/>
  <c r="G291" i="94"/>
  <c r="F291" i="94"/>
  <c r="E291" i="94"/>
  <c r="G290" i="94"/>
  <c r="F290" i="94"/>
  <c r="E290" i="94"/>
  <c r="G289" i="94"/>
  <c r="F289" i="94"/>
  <c r="E289" i="94"/>
  <c r="G288" i="94"/>
  <c r="F288" i="94"/>
  <c r="E288" i="94"/>
  <c r="G287" i="94"/>
  <c r="F287" i="94"/>
  <c r="E287" i="94"/>
  <c r="G286" i="94"/>
  <c r="F286" i="94"/>
  <c r="E286" i="94"/>
  <c r="G285" i="94"/>
  <c r="F285" i="94"/>
  <c r="E285" i="94"/>
  <c r="G284" i="94"/>
  <c r="F284" i="94"/>
  <c r="E284" i="94"/>
  <c r="G283" i="94"/>
  <c r="F283" i="94"/>
  <c r="E283" i="94"/>
  <c r="G282" i="94"/>
  <c r="F282" i="94"/>
  <c r="E282" i="94"/>
  <c r="G281" i="94"/>
  <c r="F281" i="94"/>
  <c r="E281" i="94"/>
  <c r="G280" i="94"/>
  <c r="F280" i="94"/>
  <c r="E280" i="94"/>
  <c r="G279" i="94"/>
  <c r="F279" i="94"/>
  <c r="E279" i="94"/>
  <c r="G278" i="94"/>
  <c r="F278" i="94"/>
  <c r="E278" i="94"/>
  <c r="G277" i="94"/>
  <c r="F277" i="94"/>
  <c r="E277" i="94"/>
  <c r="G276" i="94"/>
  <c r="F276" i="94"/>
  <c r="E276" i="94"/>
  <c r="G275" i="94"/>
  <c r="F275" i="94"/>
  <c r="E275" i="94"/>
  <c r="G274" i="94"/>
  <c r="F274" i="94"/>
  <c r="E274" i="94"/>
  <c r="G273" i="94"/>
  <c r="F273" i="94"/>
  <c r="E273" i="94"/>
  <c r="G272" i="94"/>
  <c r="F272" i="94"/>
  <c r="E272" i="94"/>
  <c r="G271" i="94"/>
  <c r="F271" i="94"/>
  <c r="E271" i="94"/>
  <c r="G270" i="94"/>
  <c r="F270" i="94"/>
  <c r="E270" i="94"/>
  <c r="G269" i="94"/>
  <c r="F269" i="94"/>
  <c r="E269" i="94"/>
  <c r="G268" i="94"/>
  <c r="F268" i="94"/>
  <c r="E268" i="94"/>
  <c r="G267" i="94"/>
  <c r="F267" i="94"/>
  <c r="E267" i="94"/>
  <c r="G266" i="94"/>
  <c r="F266" i="94"/>
  <c r="E266" i="94"/>
  <c r="G265" i="94"/>
  <c r="F265" i="94"/>
  <c r="E265" i="94"/>
  <c r="G264" i="94"/>
  <c r="F264" i="94"/>
  <c r="E264" i="94"/>
  <c r="G263" i="94"/>
  <c r="F263" i="94"/>
  <c r="E263" i="94"/>
  <c r="G262" i="94"/>
  <c r="F262" i="94"/>
  <c r="E262" i="94"/>
  <c r="G261" i="94"/>
  <c r="F261" i="94"/>
  <c r="E261" i="94"/>
  <c r="G260" i="94"/>
  <c r="F260" i="94"/>
  <c r="E260" i="94"/>
  <c r="G259" i="94"/>
  <c r="F259" i="94"/>
  <c r="E259" i="94"/>
  <c r="G258" i="94"/>
  <c r="F258" i="94"/>
  <c r="E258" i="94"/>
  <c r="G257" i="94"/>
  <c r="F257" i="94"/>
  <c r="E257" i="94"/>
  <c r="G256" i="94"/>
  <c r="F256" i="94"/>
  <c r="E256" i="94"/>
  <c r="G255" i="94"/>
  <c r="F255" i="94"/>
  <c r="E255" i="94"/>
  <c r="G254" i="94"/>
  <c r="F254" i="94"/>
  <c r="E254" i="94"/>
  <c r="G253" i="94"/>
  <c r="F253" i="94"/>
  <c r="E253" i="94"/>
  <c r="G252" i="94"/>
  <c r="F252" i="94"/>
  <c r="E252" i="94"/>
  <c r="G251" i="94"/>
  <c r="F251" i="94"/>
  <c r="E251" i="94"/>
  <c r="G250" i="94"/>
  <c r="F250" i="94"/>
  <c r="E250" i="94"/>
  <c r="G249" i="94"/>
  <c r="F249" i="94"/>
  <c r="E249" i="94"/>
  <c r="G248" i="94"/>
  <c r="F248" i="94"/>
  <c r="E248" i="94"/>
  <c r="G247" i="94"/>
  <c r="F247" i="94"/>
  <c r="E247" i="94"/>
  <c r="G246" i="94"/>
  <c r="F246" i="94"/>
  <c r="E246" i="94"/>
  <c r="G245" i="94"/>
  <c r="F245" i="94"/>
  <c r="E245" i="94"/>
  <c r="G244" i="94"/>
  <c r="F244" i="94"/>
  <c r="E244" i="94"/>
  <c r="G243" i="94"/>
  <c r="F243" i="94"/>
  <c r="E243" i="94"/>
  <c r="G242" i="94"/>
  <c r="F242" i="94"/>
  <c r="E242" i="94"/>
  <c r="G241" i="94"/>
  <c r="F241" i="94"/>
  <c r="E241" i="94"/>
  <c r="G240" i="94"/>
  <c r="F240" i="94"/>
  <c r="E240" i="94"/>
  <c r="G239" i="94"/>
  <c r="F239" i="94"/>
  <c r="E239" i="94"/>
  <c r="G238" i="94"/>
  <c r="F238" i="94"/>
  <c r="E238" i="94"/>
  <c r="G237" i="94"/>
  <c r="F237" i="94"/>
  <c r="E237" i="94"/>
  <c r="G236" i="94"/>
  <c r="F236" i="94"/>
  <c r="E236" i="94"/>
  <c r="G235" i="94"/>
  <c r="F235" i="94"/>
  <c r="E235" i="94"/>
  <c r="G234" i="94"/>
  <c r="F234" i="94"/>
  <c r="E234" i="94"/>
  <c r="G233" i="94"/>
  <c r="F233" i="94"/>
  <c r="E233" i="94"/>
  <c r="G232" i="94"/>
  <c r="F232" i="94"/>
  <c r="E232" i="94"/>
  <c r="G231" i="94"/>
  <c r="F231" i="94"/>
  <c r="E231" i="94"/>
  <c r="G230" i="94"/>
  <c r="F230" i="94"/>
  <c r="E230" i="94"/>
  <c r="G229" i="94"/>
  <c r="F229" i="94"/>
  <c r="E229" i="94"/>
  <c r="G228" i="94"/>
  <c r="F228" i="94"/>
  <c r="E228" i="94"/>
  <c r="G227" i="94"/>
  <c r="F227" i="94"/>
  <c r="E227" i="94"/>
  <c r="G226" i="94"/>
  <c r="F226" i="94"/>
  <c r="E226" i="94"/>
  <c r="G225" i="94"/>
  <c r="F225" i="94"/>
  <c r="E225" i="94"/>
  <c r="G224" i="94"/>
  <c r="F224" i="94"/>
  <c r="E224" i="94"/>
  <c r="G223" i="94"/>
  <c r="F223" i="94"/>
  <c r="E223" i="94"/>
  <c r="G222" i="94"/>
  <c r="F222" i="94"/>
  <c r="E222" i="94"/>
  <c r="G221" i="94"/>
  <c r="F221" i="94"/>
  <c r="E221" i="94"/>
  <c r="G220" i="94"/>
  <c r="F220" i="94"/>
  <c r="E220" i="94"/>
  <c r="G219" i="94"/>
  <c r="F219" i="94"/>
  <c r="E219" i="94"/>
  <c r="G218" i="94"/>
  <c r="F218" i="94"/>
  <c r="E218" i="94"/>
  <c r="G217" i="94"/>
  <c r="F217" i="94"/>
  <c r="E217" i="94"/>
  <c r="G216" i="94"/>
  <c r="F216" i="94"/>
  <c r="E216" i="94"/>
  <c r="G215" i="94"/>
  <c r="F215" i="94"/>
  <c r="E215" i="94"/>
  <c r="G214" i="94"/>
  <c r="F214" i="94"/>
  <c r="E214" i="94"/>
  <c r="G213" i="94"/>
  <c r="F213" i="94"/>
  <c r="E213" i="94"/>
  <c r="G212" i="94"/>
  <c r="F212" i="94"/>
  <c r="E212" i="94"/>
  <c r="G211" i="94"/>
  <c r="F211" i="94"/>
  <c r="E211" i="94"/>
  <c r="G210" i="94"/>
  <c r="F210" i="94"/>
  <c r="E210" i="94"/>
  <c r="G209" i="94"/>
  <c r="F209" i="94"/>
  <c r="E209" i="94"/>
  <c r="G208" i="94"/>
  <c r="F208" i="94"/>
  <c r="E208" i="94"/>
  <c r="G207" i="94"/>
  <c r="F207" i="94"/>
  <c r="E207" i="94"/>
  <c r="G206" i="94"/>
  <c r="F206" i="94"/>
  <c r="E206" i="94"/>
  <c r="G205" i="94"/>
  <c r="F205" i="94"/>
  <c r="E205" i="94"/>
  <c r="G204" i="94"/>
  <c r="F204" i="94"/>
  <c r="E204" i="94"/>
  <c r="G203" i="94"/>
  <c r="F203" i="94"/>
  <c r="E203" i="94"/>
  <c r="G202" i="94"/>
  <c r="F202" i="94"/>
  <c r="E202" i="94"/>
  <c r="G201" i="94"/>
  <c r="F201" i="94"/>
  <c r="E201" i="94"/>
  <c r="G200" i="94"/>
  <c r="F200" i="94"/>
  <c r="E200" i="94"/>
  <c r="G199" i="94"/>
  <c r="F199" i="94"/>
  <c r="E199" i="94"/>
  <c r="G198" i="94"/>
  <c r="F198" i="94"/>
  <c r="E198" i="94"/>
  <c r="G197" i="94"/>
  <c r="F197" i="94"/>
  <c r="E197" i="94"/>
  <c r="G196" i="94"/>
  <c r="F196" i="94"/>
  <c r="E196" i="94"/>
  <c r="G195" i="94"/>
  <c r="F195" i="94"/>
  <c r="E195" i="94"/>
  <c r="G194" i="94"/>
  <c r="F194" i="94"/>
  <c r="E194" i="94"/>
  <c r="G193" i="94"/>
  <c r="F193" i="94"/>
  <c r="E193" i="94"/>
  <c r="G192" i="94"/>
  <c r="F192" i="94"/>
  <c r="E192" i="94"/>
  <c r="G191" i="94"/>
  <c r="F191" i="94"/>
  <c r="E191" i="94"/>
  <c r="G190" i="94"/>
  <c r="F190" i="94"/>
  <c r="E190" i="94"/>
  <c r="G189" i="94"/>
  <c r="F189" i="94"/>
  <c r="E189" i="94"/>
  <c r="G188" i="94"/>
  <c r="F188" i="94"/>
  <c r="E188" i="94"/>
  <c r="G187" i="94"/>
  <c r="F187" i="94"/>
  <c r="E187" i="94"/>
  <c r="G186" i="94"/>
  <c r="F186" i="94"/>
  <c r="E186" i="94"/>
  <c r="G185" i="94"/>
  <c r="F185" i="94"/>
  <c r="E185" i="94"/>
  <c r="G184" i="94"/>
  <c r="F184" i="94"/>
  <c r="E184" i="94"/>
  <c r="G183" i="94"/>
  <c r="F183" i="94"/>
  <c r="E183" i="94"/>
  <c r="G182" i="94"/>
  <c r="F182" i="94"/>
  <c r="E182" i="94"/>
  <c r="G181" i="94"/>
  <c r="F181" i="94"/>
  <c r="E181" i="94"/>
  <c r="G180" i="94"/>
  <c r="F180" i="94"/>
  <c r="E180" i="94"/>
  <c r="G179" i="94"/>
  <c r="F179" i="94"/>
  <c r="E179" i="94"/>
  <c r="G178" i="94"/>
  <c r="F178" i="94"/>
  <c r="E178" i="94"/>
  <c r="G177" i="94"/>
  <c r="F177" i="94"/>
  <c r="E177" i="94"/>
  <c r="G176" i="94"/>
  <c r="F176" i="94"/>
  <c r="E176" i="94"/>
  <c r="G175" i="94"/>
  <c r="F175" i="94"/>
  <c r="E175" i="94"/>
  <c r="G174" i="94"/>
  <c r="F174" i="94"/>
  <c r="E174" i="94"/>
  <c r="G173" i="94"/>
  <c r="F173" i="94"/>
  <c r="E173" i="94"/>
  <c r="G172" i="94"/>
  <c r="F172" i="94"/>
  <c r="E172" i="94"/>
  <c r="G171" i="94"/>
  <c r="F171" i="94"/>
  <c r="E171" i="94"/>
  <c r="G170" i="94"/>
  <c r="F170" i="94"/>
  <c r="E170" i="94"/>
  <c r="G169" i="94"/>
  <c r="F169" i="94"/>
  <c r="E169" i="94"/>
  <c r="G168" i="94"/>
  <c r="F168" i="94"/>
  <c r="E168" i="94"/>
  <c r="G167" i="94"/>
  <c r="F167" i="94"/>
  <c r="E167" i="94"/>
  <c r="G166" i="94"/>
  <c r="F166" i="94"/>
  <c r="E166" i="94"/>
  <c r="G165" i="94"/>
  <c r="F165" i="94"/>
  <c r="E165" i="94"/>
  <c r="G164" i="94"/>
  <c r="F164" i="94"/>
  <c r="E164" i="94"/>
  <c r="G163" i="94"/>
  <c r="F163" i="94"/>
  <c r="E163" i="94"/>
  <c r="G162" i="94"/>
  <c r="F162" i="94"/>
  <c r="E162" i="94"/>
  <c r="G161" i="94"/>
  <c r="F161" i="94"/>
  <c r="E161" i="94"/>
  <c r="G160" i="94"/>
  <c r="F160" i="94"/>
  <c r="E160" i="94"/>
  <c r="G159" i="94"/>
  <c r="F159" i="94"/>
  <c r="E159" i="94"/>
  <c r="G158" i="94"/>
  <c r="F158" i="94"/>
  <c r="E158" i="94"/>
  <c r="G157" i="94"/>
  <c r="F157" i="94"/>
  <c r="E157" i="94"/>
  <c r="G156" i="94"/>
  <c r="F156" i="94"/>
  <c r="E156" i="94"/>
  <c r="G155" i="94"/>
  <c r="F155" i="94"/>
  <c r="E155" i="94"/>
  <c r="G154" i="94"/>
  <c r="F154" i="94"/>
  <c r="E154" i="94"/>
  <c r="G152" i="94"/>
  <c r="I152" i="94" s="1"/>
  <c r="F152" i="94"/>
  <c r="E152" i="94"/>
  <c r="G150" i="94"/>
  <c r="I150" i="94" s="1"/>
  <c r="F150" i="94"/>
  <c r="E150" i="94"/>
  <c r="G149" i="94"/>
  <c r="I149" i="94" s="1"/>
  <c r="F149" i="94"/>
  <c r="E149" i="94"/>
  <c r="G147" i="94"/>
  <c r="I147" i="94" s="1"/>
  <c r="F147" i="94"/>
  <c r="E147" i="94"/>
  <c r="G146" i="94"/>
  <c r="I146" i="94" s="1"/>
  <c r="F146" i="94"/>
  <c r="E146" i="94"/>
  <c r="G145" i="94"/>
  <c r="I145" i="94" s="1"/>
  <c r="F145" i="94"/>
  <c r="E145" i="94"/>
  <c r="F144" i="94"/>
  <c r="E144" i="94"/>
  <c r="G143" i="94"/>
  <c r="I143" i="94" s="1"/>
  <c r="F143" i="94"/>
  <c r="E143" i="94"/>
  <c r="G140" i="94"/>
  <c r="I140" i="94" s="1"/>
  <c r="F140" i="94"/>
  <c r="E140" i="94"/>
  <c r="G139" i="94"/>
  <c r="I139" i="94" s="1"/>
  <c r="F139" i="94"/>
  <c r="E139" i="94"/>
  <c r="G138" i="94"/>
  <c r="I138" i="94" s="1"/>
  <c r="F138" i="94"/>
  <c r="E138" i="94"/>
  <c r="G137" i="94"/>
  <c r="I137" i="94" s="1"/>
  <c r="F137" i="94"/>
  <c r="E137" i="94"/>
  <c r="G136" i="94"/>
  <c r="I136" i="94" s="1"/>
  <c r="F136" i="94"/>
  <c r="E136" i="94"/>
  <c r="G135" i="94"/>
  <c r="I135" i="94" s="1"/>
  <c r="F135" i="94"/>
  <c r="E135" i="94"/>
  <c r="G134" i="94"/>
  <c r="I134" i="94" s="1"/>
  <c r="F134" i="94"/>
  <c r="E134" i="94"/>
  <c r="G133" i="94"/>
  <c r="I133" i="94" s="1"/>
  <c r="F133" i="94"/>
  <c r="E133" i="94"/>
  <c r="G132" i="94"/>
  <c r="I132" i="94" s="1"/>
  <c r="F132" i="94"/>
  <c r="E132" i="94"/>
  <c r="G131" i="94"/>
  <c r="I131" i="94" s="1"/>
  <c r="F131" i="94"/>
  <c r="E131" i="94"/>
  <c r="G130" i="94"/>
  <c r="I130" i="94" s="1"/>
  <c r="F130" i="94"/>
  <c r="E130" i="94"/>
  <c r="G128" i="94"/>
  <c r="I128" i="94" s="1"/>
  <c r="F128" i="94"/>
  <c r="E128" i="94"/>
  <c r="G127" i="94"/>
  <c r="I127" i="94" s="1"/>
  <c r="F127" i="94"/>
  <c r="E127" i="94"/>
  <c r="F126" i="94"/>
  <c r="E126" i="94"/>
  <c r="G125" i="94"/>
  <c r="I125" i="94" s="1"/>
  <c r="F125" i="94"/>
  <c r="E125" i="94"/>
  <c r="G122" i="94"/>
  <c r="I122" i="94" s="1"/>
  <c r="F122" i="94"/>
  <c r="E122" i="94"/>
  <c r="G121" i="94"/>
  <c r="I121" i="94" s="1"/>
  <c r="F121" i="94"/>
  <c r="E121" i="94"/>
  <c r="G120" i="94"/>
  <c r="I120" i="94" s="1"/>
  <c r="F120" i="94"/>
  <c r="E120" i="94"/>
  <c r="G119" i="94"/>
  <c r="I119" i="94" s="1"/>
  <c r="F119" i="94"/>
  <c r="E119" i="94"/>
  <c r="G118" i="94"/>
  <c r="I118" i="94" s="1"/>
  <c r="F118" i="94"/>
  <c r="E118" i="94"/>
  <c r="G117" i="94"/>
  <c r="I117" i="94" s="1"/>
  <c r="F117" i="94"/>
  <c r="E117" i="94"/>
  <c r="G116" i="94"/>
  <c r="I116" i="94" s="1"/>
  <c r="F116" i="94"/>
  <c r="E116" i="94"/>
  <c r="G115" i="94"/>
  <c r="I115" i="94" s="1"/>
  <c r="F115" i="94"/>
  <c r="E115" i="94"/>
  <c r="G114" i="94"/>
  <c r="I114" i="94" s="1"/>
  <c r="F114" i="94"/>
  <c r="E114" i="94"/>
  <c r="G113" i="94"/>
  <c r="I113" i="94" s="1"/>
  <c r="F113" i="94"/>
  <c r="E113" i="94"/>
  <c r="G112" i="94"/>
  <c r="I112" i="94" s="1"/>
  <c r="F112" i="94"/>
  <c r="E112" i="94"/>
  <c r="G111" i="94"/>
  <c r="F111" i="94"/>
  <c r="E111" i="94"/>
  <c r="G110" i="94"/>
  <c r="F110" i="94"/>
  <c r="E110" i="94"/>
  <c r="G109" i="94"/>
  <c r="F109" i="94"/>
  <c r="E109" i="94"/>
  <c r="G108" i="94"/>
  <c r="F108" i="94"/>
  <c r="E108" i="94"/>
  <c r="G107" i="94"/>
  <c r="F107" i="94"/>
  <c r="E107" i="94"/>
  <c r="G106" i="94"/>
  <c r="F106" i="94"/>
  <c r="E106" i="94"/>
  <c r="G105" i="94"/>
  <c r="F105" i="94"/>
  <c r="E105" i="94"/>
  <c r="G104" i="94"/>
  <c r="F104" i="94"/>
  <c r="E104" i="94"/>
  <c r="G103" i="94"/>
  <c r="F103" i="94"/>
  <c r="E103" i="94"/>
  <c r="G102" i="94"/>
  <c r="F102" i="94"/>
  <c r="E102" i="94"/>
  <c r="BJ101" i="94"/>
  <c r="G101" i="94"/>
  <c r="I101" i="94" s="1"/>
  <c r="F101" i="94"/>
  <c r="E101" i="94"/>
  <c r="B101" i="94"/>
  <c r="BJ78" i="94"/>
  <c r="G100" i="94"/>
  <c r="F100" i="94"/>
  <c r="G99" i="94"/>
  <c r="F99" i="94"/>
  <c r="G98" i="94"/>
  <c r="F98" i="94"/>
  <c r="G97" i="94"/>
  <c r="F97" i="94"/>
  <c r="G96" i="94"/>
  <c r="F96" i="94"/>
  <c r="G95" i="94"/>
  <c r="F95" i="94"/>
  <c r="G94" i="94"/>
  <c r="F94" i="94"/>
  <c r="G93" i="94"/>
  <c r="F93" i="94"/>
  <c r="G92" i="94"/>
  <c r="F92" i="94"/>
  <c r="G91" i="94"/>
  <c r="F91" i="94"/>
  <c r="G90" i="94"/>
  <c r="F90" i="94"/>
  <c r="G89" i="94"/>
  <c r="F89" i="94"/>
  <c r="G88" i="94"/>
  <c r="F88" i="94"/>
  <c r="G87" i="94"/>
  <c r="F87" i="94"/>
  <c r="G86" i="94"/>
  <c r="F86" i="94"/>
  <c r="G85" i="94"/>
  <c r="F85" i="94"/>
  <c r="G84" i="94"/>
  <c r="F84" i="94"/>
  <c r="G83" i="94"/>
  <c r="F83" i="94"/>
  <c r="G82" i="94"/>
  <c r="F82" i="94"/>
  <c r="G81" i="94"/>
  <c r="F81" i="94"/>
  <c r="E81" i="94"/>
  <c r="E100" i="94"/>
  <c r="E99" i="94"/>
  <c r="E98" i="94"/>
  <c r="E97" i="94"/>
  <c r="E96" i="94"/>
  <c r="E95" i="94"/>
  <c r="E94" i="94"/>
  <c r="E93" i="94"/>
  <c r="E92" i="94"/>
  <c r="E91" i="94"/>
  <c r="E90" i="94"/>
  <c r="E89" i="94"/>
  <c r="E88" i="94"/>
  <c r="E87" i="94"/>
  <c r="E86" i="94"/>
  <c r="E85" i="94"/>
  <c r="E84" i="94"/>
  <c r="E83" i="94"/>
  <c r="E82" i="94"/>
  <c r="G79" i="94"/>
  <c r="AY294" i="79"/>
  <c r="AY246" i="79"/>
  <c r="AY41" i="79"/>
  <c r="I78" i="94"/>
  <c r="R596" i="94" l="1"/>
  <c r="BJ61" i="94"/>
  <c r="F79" i="94"/>
  <c r="E79" i="94"/>
  <c r="I3" i="99"/>
  <c r="B3" i="99"/>
  <c r="B4" i="99"/>
  <c r="B5" i="99"/>
  <c r="B6" i="99"/>
  <c r="B7" i="99"/>
  <c r="B8" i="99"/>
  <c r="B9" i="99"/>
  <c r="B10" i="99"/>
  <c r="B11" i="99"/>
  <c r="B12" i="99"/>
  <c r="B13" i="99"/>
  <c r="B14" i="99"/>
  <c r="B15" i="99"/>
  <c r="B16" i="99"/>
  <c r="B17" i="99"/>
  <c r="B18" i="99"/>
  <c r="B19" i="99"/>
  <c r="B2" i="99"/>
  <c r="K3" i="99"/>
  <c r="J3" i="99"/>
  <c r="I77" i="94"/>
  <c r="BJ67" i="94"/>
  <c r="I67" i="94"/>
  <c r="B67" i="94"/>
  <c r="R38" i="94"/>
  <c r="R39" i="94"/>
  <c r="I41" i="94" l="1"/>
  <c r="I40" i="94"/>
  <c r="AW18" i="94"/>
  <c r="AW19" i="94"/>
  <c r="BJ16" i="94"/>
  <c r="BJ17" i="94"/>
  <c r="BJ18" i="94"/>
  <c r="BJ19" i="94"/>
  <c r="BJ20" i="94"/>
  <c r="BJ21" i="94"/>
  <c r="BJ22" i="94"/>
  <c r="BJ23" i="94"/>
  <c r="BJ24" i="94"/>
  <c r="BJ25" i="94"/>
  <c r="BJ26" i="94"/>
  <c r="BJ31" i="94"/>
  <c r="BJ32" i="94"/>
  <c r="BJ33" i="94"/>
  <c r="BJ34" i="94"/>
  <c r="BJ35" i="94"/>
  <c r="BJ36" i="94"/>
  <c r="BJ37" i="94"/>
  <c r="BJ38" i="94"/>
  <c r="BJ39" i="94"/>
  <c r="BJ40" i="94"/>
  <c r="BJ41" i="94"/>
  <c r="BJ42" i="94"/>
  <c r="BJ43" i="94"/>
  <c r="BJ44" i="94"/>
  <c r="BJ45" i="94"/>
  <c r="BJ46" i="94"/>
  <c r="BJ47" i="94"/>
  <c r="BJ48" i="94"/>
  <c r="BJ49" i="94"/>
  <c r="BJ50" i="94"/>
  <c r="BJ51" i="94"/>
  <c r="BJ52" i="94"/>
  <c r="BJ53" i="94"/>
  <c r="BJ54" i="94"/>
  <c r="BJ55" i="94"/>
  <c r="BJ56" i="94"/>
  <c r="BJ59" i="94"/>
  <c r="BJ60" i="94"/>
  <c r="BJ62" i="94"/>
  <c r="BJ63" i="94"/>
  <c r="BJ64" i="94"/>
  <c r="BJ65" i="94"/>
  <c r="BJ66" i="94"/>
  <c r="BJ68" i="94"/>
  <c r="BJ69" i="94"/>
  <c r="BJ70" i="94"/>
  <c r="BJ71" i="94"/>
  <c r="BJ72" i="94"/>
  <c r="BJ73" i="94"/>
  <c r="BJ74" i="94"/>
  <c r="BJ75" i="94"/>
  <c r="BJ76" i="94"/>
  <c r="BJ77" i="94"/>
  <c r="BJ79" i="94"/>
  <c r="BJ80" i="94"/>
  <c r="BJ81" i="94"/>
  <c r="BJ82" i="94"/>
  <c r="BJ83" i="94"/>
  <c r="BJ84" i="94"/>
  <c r="BJ87" i="94"/>
  <c r="BJ88" i="94"/>
  <c r="BJ89" i="94"/>
  <c r="BJ90" i="94"/>
  <c r="BJ91" i="94"/>
  <c r="BJ92" i="94"/>
  <c r="BJ93" i="94"/>
  <c r="BJ94" i="94"/>
  <c r="BJ95" i="94"/>
  <c r="BJ96" i="94"/>
  <c r="BJ97" i="94"/>
  <c r="BJ98" i="94"/>
  <c r="BJ99" i="94"/>
  <c r="BJ100" i="94"/>
  <c r="BJ102" i="94"/>
  <c r="BJ103" i="94"/>
  <c r="BJ104" i="94"/>
  <c r="BJ105" i="94"/>
  <c r="BJ106" i="94"/>
  <c r="BJ107" i="94"/>
  <c r="BJ108" i="94"/>
  <c r="BJ109" i="94"/>
  <c r="BJ110" i="94"/>
  <c r="BJ111" i="94"/>
  <c r="BJ112" i="94"/>
  <c r="BJ113" i="94"/>
  <c r="BJ114" i="94"/>
  <c r="R13" i="94"/>
  <c r="R15" i="94"/>
  <c r="R17" i="94"/>
  <c r="R21" i="94"/>
  <c r="R31" i="94"/>
  <c r="R32" i="94"/>
  <c r="R40" i="94"/>
  <c r="R41" i="94"/>
  <c r="R42" i="94"/>
  <c r="R43" i="94"/>
  <c r="R44" i="94"/>
  <c r="R47" i="94"/>
  <c r="R48" i="94"/>
  <c r="R52" i="94"/>
  <c r="R62" i="94"/>
  <c r="R65" i="94"/>
  <c r="R75" i="94"/>
  <c r="R76" i="94"/>
  <c r="R84" i="94"/>
  <c r="R94" i="94"/>
  <c r="R97" i="94"/>
  <c r="R98" i="94"/>
  <c r="R102" i="94"/>
  <c r="R103" i="94"/>
  <c r="R105" i="94"/>
  <c r="R106" i="94"/>
  <c r="R107" i="94"/>
  <c r="R112" i="94"/>
  <c r="R114" i="94"/>
  <c r="AF13" i="94"/>
  <c r="AG13" i="94"/>
  <c r="AF15" i="94"/>
  <c r="AG15" i="94"/>
  <c r="AF17" i="94"/>
  <c r="AG17" i="94"/>
  <c r="AF18" i="94"/>
  <c r="AG18" i="94"/>
  <c r="AF19" i="94"/>
  <c r="AG19" i="94"/>
  <c r="AF21" i="94"/>
  <c r="AG21" i="94"/>
  <c r="AF23" i="94"/>
  <c r="AG23" i="94"/>
  <c r="AF24" i="94"/>
  <c r="AG24" i="94"/>
  <c r="AF31" i="94"/>
  <c r="AG31" i="94"/>
  <c r="AF32" i="94"/>
  <c r="AG32" i="94"/>
  <c r="AF39" i="94"/>
  <c r="AG39" i="94"/>
  <c r="AF40" i="94"/>
  <c r="AG40" i="94"/>
  <c r="AF41" i="94"/>
  <c r="AG41" i="94"/>
  <c r="AF47" i="94"/>
  <c r="AG47" i="94"/>
  <c r="AF48" i="94"/>
  <c r="AG48" i="94"/>
  <c r="AF51" i="94"/>
  <c r="AG51" i="94"/>
  <c r="AF52" i="94"/>
  <c r="AG52" i="94"/>
  <c r="AF62" i="94"/>
  <c r="AG62" i="94"/>
  <c r="AF63" i="94"/>
  <c r="AG63" i="94"/>
  <c r="AF65" i="94"/>
  <c r="AG65" i="94"/>
  <c r="AF75" i="94"/>
  <c r="AG75" i="94"/>
  <c r="AF76" i="94"/>
  <c r="AG76" i="94"/>
  <c r="AF81" i="94"/>
  <c r="AG81" i="94"/>
  <c r="AF82" i="94"/>
  <c r="AG82" i="94"/>
  <c r="AF94" i="94"/>
  <c r="AG94" i="94"/>
  <c r="AF97" i="94"/>
  <c r="AG97" i="94"/>
  <c r="AF98" i="94"/>
  <c r="AG98" i="94"/>
  <c r="AF102" i="94"/>
  <c r="AG102" i="94"/>
  <c r="AF103" i="94"/>
  <c r="AG103" i="94"/>
  <c r="AF105" i="94"/>
  <c r="AG105" i="94"/>
  <c r="AF107" i="94"/>
  <c r="AG107" i="94"/>
  <c r="AF112" i="94"/>
  <c r="AG112" i="94"/>
  <c r="AF113" i="94"/>
  <c r="AG113" i="94"/>
  <c r="AF114" i="94"/>
  <c r="AG114" i="94"/>
  <c r="B114" i="94"/>
  <c r="B113" i="94"/>
  <c r="B112" i="94"/>
  <c r="I111" i="94"/>
  <c r="B111" i="94"/>
  <c r="I110" i="94"/>
  <c r="B110" i="94"/>
  <c r="I109" i="94"/>
  <c r="B109" i="94"/>
  <c r="I108" i="94"/>
  <c r="B108" i="94"/>
  <c r="I107" i="94"/>
  <c r="B107" i="94"/>
  <c r="I106" i="94"/>
  <c r="B106" i="94"/>
  <c r="I105" i="94"/>
  <c r="B105" i="94"/>
  <c r="I104" i="94"/>
  <c r="B104" i="94"/>
  <c r="I103" i="94"/>
  <c r="B103" i="94"/>
  <c r="B102" i="94"/>
  <c r="I100" i="94"/>
  <c r="B100" i="94"/>
  <c r="I99" i="94"/>
  <c r="B99" i="94"/>
  <c r="I98" i="94"/>
  <c r="B98" i="94"/>
  <c r="I97" i="94"/>
  <c r="B97" i="94"/>
  <c r="I96" i="94"/>
  <c r="B96" i="94"/>
  <c r="I95" i="94"/>
  <c r="B95" i="94"/>
  <c r="I94" i="94"/>
  <c r="B94" i="94"/>
  <c r="I93" i="94"/>
  <c r="B93" i="94"/>
  <c r="I92" i="94"/>
  <c r="B92" i="94"/>
  <c r="I91" i="94"/>
  <c r="B91" i="94"/>
  <c r="I90" i="94"/>
  <c r="B90" i="94"/>
  <c r="B89" i="94"/>
  <c r="I88" i="94"/>
  <c r="B88" i="94"/>
  <c r="I87" i="94"/>
  <c r="B87" i="94"/>
  <c r="I86" i="94"/>
  <c r="B86" i="94"/>
  <c r="I85" i="94"/>
  <c r="B85" i="94"/>
  <c r="I84" i="94"/>
  <c r="B84" i="94"/>
  <c r="I83" i="94"/>
  <c r="B83" i="94"/>
  <c r="I82" i="94"/>
  <c r="B82" i="94"/>
  <c r="I81" i="94"/>
  <c r="B81" i="94"/>
  <c r="I80" i="94"/>
  <c r="B80" i="94"/>
  <c r="I79" i="94"/>
  <c r="B79" i="94"/>
  <c r="B77" i="94"/>
  <c r="I76" i="94"/>
  <c r="B76" i="94"/>
  <c r="I75" i="94"/>
  <c r="B75" i="94"/>
  <c r="I74" i="94"/>
  <c r="B74" i="94"/>
  <c r="I73" i="94"/>
  <c r="B73" i="94"/>
  <c r="I72" i="94"/>
  <c r="B72" i="94"/>
  <c r="I71" i="94"/>
  <c r="B71" i="94"/>
  <c r="I70" i="94"/>
  <c r="B70" i="94"/>
  <c r="I69" i="94"/>
  <c r="B69" i="94"/>
  <c r="I68" i="94"/>
  <c r="B68" i="94"/>
  <c r="I66" i="94"/>
  <c r="B66" i="94"/>
  <c r="I65" i="94"/>
  <c r="B65" i="94"/>
  <c r="I64" i="94"/>
  <c r="B64" i="94"/>
  <c r="I63" i="94"/>
  <c r="B63" i="94"/>
  <c r="I62" i="94"/>
  <c r="B62" i="94"/>
  <c r="I61" i="94"/>
  <c r="B61" i="94"/>
  <c r="I60" i="94"/>
  <c r="B60" i="94"/>
  <c r="I59" i="94"/>
  <c r="B59" i="94"/>
  <c r="I58" i="94"/>
  <c r="B58" i="94"/>
  <c r="I57" i="94"/>
  <c r="B57" i="94"/>
  <c r="I56" i="94"/>
  <c r="B56" i="94"/>
  <c r="I55" i="94"/>
  <c r="B55" i="94"/>
  <c r="I54" i="94"/>
  <c r="B54" i="94"/>
  <c r="I53" i="94"/>
  <c r="B53" i="94"/>
  <c r="I52" i="94"/>
  <c r="B52" i="94"/>
  <c r="I51" i="94"/>
  <c r="B51" i="94"/>
  <c r="I50" i="94"/>
  <c r="B50" i="94"/>
  <c r="I49" i="94"/>
  <c r="B49" i="94"/>
  <c r="I48" i="94"/>
  <c r="B48" i="94"/>
  <c r="I47" i="94"/>
  <c r="B47" i="94"/>
  <c r="I46" i="94"/>
  <c r="B46" i="94"/>
  <c r="I45" i="94"/>
  <c r="B45" i="94"/>
  <c r="I44" i="94"/>
  <c r="B44" i="94"/>
  <c r="I43" i="94"/>
  <c r="B43" i="94"/>
  <c r="I42" i="94"/>
  <c r="B42" i="94"/>
  <c r="B41" i="94"/>
  <c r="B40" i="94"/>
  <c r="I39" i="94"/>
  <c r="B39" i="94"/>
  <c r="I38" i="94"/>
  <c r="B38" i="94"/>
  <c r="I37" i="94"/>
  <c r="B37" i="94"/>
  <c r="I36" i="94"/>
  <c r="B36" i="94"/>
  <c r="I35" i="94"/>
  <c r="B35" i="94"/>
  <c r="I34" i="94"/>
  <c r="B34" i="94"/>
  <c r="I33" i="94"/>
  <c r="B33" i="94"/>
  <c r="I32" i="94"/>
  <c r="B32" i="94"/>
  <c r="I31" i="94"/>
  <c r="B31" i="94"/>
  <c r="I30" i="94"/>
  <c r="B30" i="94"/>
  <c r="I29" i="94"/>
  <c r="B29" i="94"/>
  <c r="I28" i="94"/>
  <c r="B28" i="94"/>
  <c r="I27" i="94"/>
  <c r="B27" i="94"/>
  <c r="I26" i="94"/>
  <c r="B26" i="94"/>
  <c r="I25" i="94"/>
  <c r="B25" i="94"/>
  <c r="I24" i="94"/>
  <c r="B24" i="94"/>
  <c r="I23" i="94"/>
  <c r="B23" i="94"/>
  <c r="I22" i="94"/>
  <c r="B22" i="94"/>
  <c r="I21" i="94"/>
  <c r="B21" i="94"/>
  <c r="I20" i="94"/>
  <c r="B20" i="94"/>
  <c r="I19" i="94"/>
  <c r="B19" i="94"/>
  <c r="I18" i="94"/>
  <c r="B18" i="94"/>
  <c r="I17" i="94"/>
  <c r="B17" i="94"/>
  <c r="I16" i="94"/>
  <c r="B16" i="94"/>
  <c r="I15" i="94"/>
  <c r="B15" i="94"/>
  <c r="I14" i="94"/>
  <c r="B14" i="94"/>
  <c r="I13" i="94"/>
  <c r="B13" i="94"/>
  <c r="BF447" i="79"/>
  <c r="I447" i="79"/>
  <c r="K447" i="79"/>
  <c r="R447" i="79"/>
  <c r="B447" i="79"/>
  <c r="R4" i="79"/>
  <c r="R9" i="79"/>
  <c r="R8" i="79"/>
  <c r="R7" i="79"/>
  <c r="R11" i="79"/>
  <c r="R16" i="79"/>
  <c r="R22" i="79"/>
  <c r="R26" i="79"/>
  <c r="R25" i="79"/>
  <c r="R32" i="79"/>
  <c r="R45" i="79"/>
  <c r="R48" i="79"/>
  <c r="R54" i="79"/>
  <c r="R66" i="79"/>
  <c r="R71" i="79"/>
  <c r="R95" i="79"/>
  <c r="R94" i="79"/>
  <c r="R93" i="79"/>
  <c r="R91" i="79"/>
  <c r="R100" i="79"/>
  <c r="R106" i="79"/>
  <c r="R105" i="79"/>
  <c r="R104" i="79"/>
  <c r="R118" i="79"/>
  <c r="R117" i="79"/>
  <c r="R116" i="79"/>
  <c r="R131" i="79"/>
  <c r="R130" i="79"/>
  <c r="R129" i="79"/>
  <c r="R128" i="79"/>
  <c r="R127" i="79"/>
  <c r="R137" i="79"/>
  <c r="R141" i="79"/>
  <c r="R149" i="79"/>
  <c r="R148" i="79"/>
  <c r="R147" i="79"/>
  <c r="R146" i="79"/>
  <c r="R145" i="79"/>
  <c r="R144" i="79"/>
  <c r="R164" i="79"/>
  <c r="R168" i="79"/>
  <c r="R167" i="79"/>
  <c r="R171" i="79"/>
  <c r="R177" i="79"/>
  <c r="R176" i="79"/>
  <c r="R180" i="79"/>
  <c r="R184" i="79"/>
  <c r="R183" i="79"/>
  <c r="R182" i="79"/>
  <c r="R198" i="79"/>
  <c r="R208" i="79"/>
  <c r="R218" i="79"/>
  <c r="R225" i="79"/>
  <c r="R224" i="79"/>
  <c r="R223" i="79"/>
  <c r="R222" i="79"/>
  <c r="R232" i="79"/>
  <c r="R231" i="79"/>
  <c r="R230" i="79"/>
  <c r="R242" i="79"/>
  <c r="R241" i="79"/>
  <c r="R240" i="79"/>
  <c r="R239" i="79"/>
  <c r="R248" i="79"/>
  <c r="R247" i="79"/>
  <c r="R251" i="79"/>
  <c r="R257" i="79"/>
  <c r="R256" i="79"/>
  <c r="R255" i="79"/>
  <c r="R254" i="79"/>
  <c r="R259" i="79"/>
  <c r="R284" i="79"/>
  <c r="R289" i="79"/>
  <c r="R297" i="79"/>
  <c r="R300" i="79"/>
  <c r="R306" i="79"/>
  <c r="R317" i="79"/>
  <c r="R324" i="79"/>
  <c r="R323" i="79"/>
  <c r="R334" i="79"/>
  <c r="R333" i="79"/>
  <c r="R338" i="79"/>
  <c r="R343" i="79"/>
  <c r="R346" i="79"/>
  <c r="R362" i="79"/>
  <c r="R361" i="79"/>
  <c r="R367" i="79"/>
  <c r="R374" i="79"/>
  <c r="S523" i="79" s="1"/>
  <c r="R385" i="79"/>
  <c r="R384" i="79"/>
  <c r="R383" i="79"/>
  <c r="R382" i="79"/>
  <c r="R381" i="79"/>
  <c r="R380" i="79"/>
  <c r="R379" i="79"/>
  <c r="R389" i="79"/>
  <c r="R401" i="79"/>
  <c r="R412" i="79"/>
  <c r="R418" i="79"/>
  <c r="R420" i="79"/>
  <c r="R422" i="79"/>
  <c r="R427" i="79"/>
  <c r="R428" i="79"/>
  <c r="I338" i="79"/>
  <c r="I339" i="79"/>
  <c r="AF427" i="79"/>
  <c r="AG427" i="79"/>
  <c r="AF428" i="79"/>
  <c r="E52" i="106" s="1" a="1"/>
  <c r="E52" i="106" s="1"/>
  <c r="AG428" i="79"/>
  <c r="F52" i="106" s="1" a="1"/>
  <c r="F52" i="106" s="1"/>
  <c r="AF422" i="79"/>
  <c r="AG422" i="79"/>
  <c r="AF420" i="79"/>
  <c r="AG420" i="79"/>
  <c r="AF418" i="79"/>
  <c r="AG418" i="79"/>
  <c r="AF412" i="79"/>
  <c r="AG412" i="79"/>
  <c r="AF389" i="79"/>
  <c r="AG389" i="79"/>
  <c r="AF385" i="79"/>
  <c r="AG385" i="79"/>
  <c r="AG129" i="79"/>
  <c r="AF148" i="79"/>
  <c r="AG148" i="79"/>
  <c r="AF149" i="79"/>
  <c r="AG149" i="79"/>
  <c r="AF164" i="79"/>
  <c r="AG164" i="79"/>
  <c r="AF167" i="79"/>
  <c r="AG167" i="79"/>
  <c r="AF168" i="79"/>
  <c r="AG168" i="79"/>
  <c r="AF171" i="79"/>
  <c r="AG171" i="79"/>
  <c r="AF176" i="79"/>
  <c r="AG176" i="79"/>
  <c r="AF177" i="79"/>
  <c r="AG177" i="79"/>
  <c r="AF180" i="79"/>
  <c r="AG180" i="79"/>
  <c r="AF182" i="79"/>
  <c r="AG182" i="79"/>
  <c r="AF183" i="79"/>
  <c r="AG183" i="79"/>
  <c r="AF184" i="79"/>
  <c r="AG184" i="79"/>
  <c r="AF198" i="79"/>
  <c r="AG198" i="79"/>
  <c r="AF208" i="79"/>
  <c r="AG208" i="79"/>
  <c r="AF218" i="79"/>
  <c r="AG218" i="79"/>
  <c r="AF222" i="79"/>
  <c r="AG222" i="79"/>
  <c r="AF223" i="79"/>
  <c r="AG223" i="79"/>
  <c r="AF224" i="79"/>
  <c r="AG224" i="79"/>
  <c r="AF225" i="79"/>
  <c r="AG225" i="79"/>
  <c r="AF230" i="79"/>
  <c r="AG230" i="79"/>
  <c r="AF231" i="79"/>
  <c r="AG231" i="79"/>
  <c r="AF232" i="79"/>
  <c r="AG232" i="79"/>
  <c r="AF239" i="79"/>
  <c r="AG239" i="79"/>
  <c r="AF240" i="79"/>
  <c r="AG240" i="79"/>
  <c r="AF241" i="79"/>
  <c r="AG241" i="79"/>
  <c r="AF242" i="79"/>
  <c r="AG242" i="79"/>
  <c r="AF247" i="79"/>
  <c r="AG247" i="79"/>
  <c r="AF248" i="79"/>
  <c r="AG248" i="79"/>
  <c r="AF251" i="79"/>
  <c r="AG251" i="79"/>
  <c r="AF254" i="79"/>
  <c r="AG254" i="79"/>
  <c r="AF255" i="79"/>
  <c r="AG255" i="79"/>
  <c r="AF256" i="79"/>
  <c r="AG256" i="79"/>
  <c r="AF257" i="79"/>
  <c r="AG257" i="79"/>
  <c r="AF259" i="79"/>
  <c r="AG259" i="79"/>
  <c r="AF284" i="79"/>
  <c r="AG284" i="79"/>
  <c r="AF289" i="79"/>
  <c r="AG289" i="79"/>
  <c r="AF297" i="79"/>
  <c r="AG297" i="79"/>
  <c r="AF300" i="79"/>
  <c r="AG300" i="79"/>
  <c r="AF306" i="79"/>
  <c r="AG306" i="79"/>
  <c r="AF317" i="79"/>
  <c r="AG317" i="79"/>
  <c r="AF323" i="79"/>
  <c r="AG323" i="79"/>
  <c r="AF324" i="79"/>
  <c r="AG324" i="79"/>
  <c r="AF333" i="79"/>
  <c r="AG333" i="79"/>
  <c r="AF334" i="79"/>
  <c r="AG334" i="79"/>
  <c r="AF338" i="79"/>
  <c r="AG338" i="79"/>
  <c r="AF343" i="79"/>
  <c r="AG343" i="79"/>
  <c r="AF346" i="79"/>
  <c r="AG346" i="79"/>
  <c r="AF361" i="79"/>
  <c r="AG361" i="79"/>
  <c r="AF362" i="79"/>
  <c r="AG362" i="79"/>
  <c r="AF367" i="79"/>
  <c r="AG367" i="79"/>
  <c r="AF374" i="79"/>
  <c r="AG374" i="79"/>
  <c r="AF379" i="79"/>
  <c r="AG379" i="79"/>
  <c r="AF380" i="79"/>
  <c r="AG380" i="79"/>
  <c r="AF381" i="79"/>
  <c r="AG381" i="79"/>
  <c r="AF382" i="79"/>
  <c r="AG382" i="79"/>
  <c r="AF383" i="79"/>
  <c r="AG383" i="79"/>
  <c r="AF384" i="79"/>
  <c r="AG384" i="79"/>
  <c r="AF401" i="79"/>
  <c r="AG401" i="79"/>
  <c r="AW393" i="79"/>
  <c r="AW392" i="79"/>
  <c r="K397" i="79"/>
  <c r="K426" i="79"/>
  <c r="I426" i="79"/>
  <c r="K429" i="79"/>
  <c r="I429" i="79"/>
  <c r="K428" i="79"/>
  <c r="AG71" i="79"/>
  <c r="AF45" i="79"/>
  <c r="AF32" i="79"/>
  <c r="AG106" i="79"/>
  <c r="AG105" i="79"/>
  <c r="AG104" i="79"/>
  <c r="AG100" i="79"/>
  <c r="AG95" i="79"/>
  <c r="AF100" i="79"/>
  <c r="AF95" i="79"/>
  <c r="B392" i="79"/>
  <c r="K392" i="79"/>
  <c r="K383" i="79"/>
  <c r="K384" i="79"/>
  <c r="K385" i="79"/>
  <c r="K373" i="79"/>
  <c r="R366" i="79"/>
  <c r="K370" i="79"/>
  <c r="AW9" i="94" l="1"/>
  <c r="AG9" i="94"/>
  <c r="AF9" i="94"/>
  <c r="AG10" i="94"/>
  <c r="AF10" i="94"/>
  <c r="AW10" i="94"/>
  <c r="R10" i="94"/>
  <c r="B12" i="93"/>
  <c r="B13" i="93"/>
  <c r="B14" i="93"/>
  <c r="B15" i="93"/>
  <c r="B16" i="93"/>
  <c r="B17" i="93"/>
  <c r="B18" i="93"/>
  <c r="B19" i="93"/>
  <c r="B20" i="93"/>
  <c r="B21" i="93"/>
  <c r="B22" i="93"/>
  <c r="B23" i="93"/>
  <c r="B24" i="93"/>
  <c r="B25" i="93"/>
  <c r="B26" i="93"/>
  <c r="B27" i="93"/>
  <c r="B28" i="93"/>
  <c r="B29" i="93"/>
  <c r="B30" i="93"/>
  <c r="B31" i="93"/>
  <c r="B32" i="93"/>
  <c r="B33" i="93"/>
  <c r="B34" i="93"/>
  <c r="B35" i="93"/>
  <c r="B36" i="93"/>
  <c r="B4" i="93"/>
  <c r="B5" i="93"/>
  <c r="B6" i="93"/>
  <c r="B7" i="93"/>
  <c r="B8" i="93"/>
  <c r="B9" i="93"/>
  <c r="B10" i="93"/>
  <c r="B11" i="93"/>
  <c r="B3" i="93"/>
  <c r="B79" i="93"/>
  <c r="C78" i="93"/>
  <c r="B78" i="93"/>
  <c r="C77" i="93"/>
  <c r="B77" i="93"/>
  <c r="B80" i="93" s="1"/>
  <c r="C72" i="93"/>
  <c r="B68" i="93"/>
  <c r="C68" i="93" s="1"/>
  <c r="B59" i="93"/>
  <c r="D59" i="93" s="1"/>
  <c r="G52" i="93"/>
  <c r="H38" i="93"/>
  <c r="K36" i="93"/>
  <c r="K35" i="93"/>
  <c r="K34" i="93"/>
  <c r="K33" i="93"/>
  <c r="K32" i="93"/>
  <c r="K31" i="93"/>
  <c r="K29" i="93"/>
  <c r="K28" i="93"/>
  <c r="K27" i="93"/>
  <c r="K26" i="93"/>
  <c r="K25" i="93"/>
  <c r="K24" i="93"/>
  <c r="K23" i="93"/>
  <c r="K22" i="93"/>
  <c r="K21" i="93"/>
  <c r="K20" i="93"/>
  <c r="K19" i="93"/>
  <c r="K18" i="93"/>
  <c r="K17" i="93"/>
  <c r="K16" i="93"/>
  <c r="K15" i="93"/>
  <c r="K14" i="93"/>
  <c r="K13" i="93"/>
  <c r="K12" i="93"/>
  <c r="K11" i="93"/>
  <c r="K10" i="93"/>
  <c r="K9" i="93"/>
  <c r="K8" i="93"/>
  <c r="K7" i="93"/>
  <c r="K6" i="93"/>
  <c r="K5" i="93"/>
  <c r="K4" i="93"/>
  <c r="K3" i="93"/>
  <c r="K38" i="93" s="1"/>
  <c r="C59" i="93" l="1"/>
  <c r="D72" i="93" s="1"/>
  <c r="F72" i="93" s="1"/>
  <c r="AC107" i="79"/>
  <c r="AB107" i="79"/>
  <c r="AA107" i="79"/>
  <c r="Y107" i="79"/>
  <c r="X107" i="79"/>
  <c r="W107" i="79"/>
  <c r="V107" i="79"/>
  <c r="U107" i="79"/>
  <c r="AC108" i="79"/>
  <c r="AB108" i="79"/>
  <c r="AA108" i="79"/>
  <c r="Y108" i="79"/>
  <c r="X108" i="79"/>
  <c r="W108" i="79"/>
  <c r="V108" i="79"/>
  <c r="U108" i="79"/>
  <c r="AC165" i="79"/>
  <c r="AB165" i="79"/>
  <c r="AA165" i="79"/>
  <c r="Y165" i="79"/>
  <c r="X165" i="79"/>
  <c r="W165" i="79"/>
  <c r="V165" i="79"/>
  <c r="U165" i="79"/>
  <c r="B368" i="79"/>
  <c r="I368" i="79"/>
  <c r="K368" i="79"/>
  <c r="BF368" i="79"/>
  <c r="B369" i="79"/>
  <c r="I369" i="79"/>
  <c r="K369" i="79"/>
  <c r="BF369" i="79"/>
  <c r="B370" i="79"/>
  <c r="I370" i="79"/>
  <c r="R370" i="79"/>
  <c r="BF370" i="79"/>
  <c r="B371" i="79"/>
  <c r="I371" i="79"/>
  <c r="K371" i="79"/>
  <c r="BF371" i="79"/>
  <c r="B372" i="79"/>
  <c r="I372" i="79"/>
  <c r="K372" i="79"/>
  <c r="BF372" i="79"/>
  <c r="B373" i="79"/>
  <c r="I373" i="79"/>
  <c r="BF373" i="79"/>
  <c r="B374" i="79"/>
  <c r="I374" i="79"/>
  <c r="K374" i="79"/>
  <c r="BF374" i="79"/>
  <c r="B375" i="79"/>
  <c r="I375" i="79"/>
  <c r="K375" i="79"/>
  <c r="BF375" i="79"/>
  <c r="B376" i="79"/>
  <c r="I376" i="79"/>
  <c r="K376" i="79"/>
  <c r="BF376" i="79"/>
  <c r="B377" i="79"/>
  <c r="I377" i="79"/>
  <c r="K377" i="79"/>
  <c r="BF377" i="79"/>
  <c r="B378" i="79"/>
  <c r="I378" i="79"/>
  <c r="K378" i="79"/>
  <c r="BF378" i="79"/>
  <c r="B379" i="79"/>
  <c r="I379" i="79"/>
  <c r="K379" i="79"/>
  <c r="BF379" i="79"/>
  <c r="B380" i="79"/>
  <c r="I380" i="79"/>
  <c r="K380" i="79"/>
  <c r="BF380" i="79"/>
  <c r="B381" i="79"/>
  <c r="I381" i="79"/>
  <c r="K381" i="79"/>
  <c r="BF381" i="79"/>
  <c r="B382" i="79"/>
  <c r="I382" i="79"/>
  <c r="K382" i="79"/>
  <c r="BF382" i="79"/>
  <c r="B383" i="79"/>
  <c r="I383" i="79"/>
  <c r="BF383" i="79"/>
  <c r="B384" i="79"/>
  <c r="I384" i="79"/>
  <c r="BF384" i="79"/>
  <c r="B385" i="79"/>
  <c r="I385" i="79"/>
  <c r="BF385" i="79"/>
  <c r="B386" i="79"/>
  <c r="I386" i="79"/>
  <c r="K386" i="79"/>
  <c r="R386" i="79"/>
  <c r="BF386" i="79"/>
  <c r="B387" i="79"/>
  <c r="I387" i="79"/>
  <c r="K387" i="79"/>
  <c r="BF387" i="79"/>
  <c r="B388" i="79"/>
  <c r="I388" i="79"/>
  <c r="K388" i="79"/>
  <c r="BF388" i="79"/>
  <c r="B389" i="79"/>
  <c r="I389" i="79"/>
  <c r="K389" i="79"/>
  <c r="BF389" i="79"/>
  <c r="B390" i="79"/>
  <c r="I390" i="79"/>
  <c r="K390" i="79"/>
  <c r="BF390" i="79"/>
  <c r="B391" i="79"/>
  <c r="I391" i="79"/>
  <c r="K391" i="79"/>
  <c r="BF391" i="79"/>
  <c r="B393" i="79"/>
  <c r="I393" i="79"/>
  <c r="K393" i="79"/>
  <c r="BF393" i="79"/>
  <c r="B394" i="79"/>
  <c r="I394" i="79"/>
  <c r="K394" i="79"/>
  <c r="BF394" i="79"/>
  <c r="B395" i="79"/>
  <c r="I395" i="79"/>
  <c r="K395" i="79"/>
  <c r="R395" i="79"/>
  <c r="BF395" i="79"/>
  <c r="B396" i="79"/>
  <c r="I396" i="79"/>
  <c r="K396" i="79"/>
  <c r="BF396" i="79"/>
  <c r="B398" i="79"/>
  <c r="I398" i="79"/>
  <c r="K398" i="79"/>
  <c r="BF398" i="79"/>
  <c r="B399" i="79"/>
  <c r="I399" i="79"/>
  <c r="K399" i="79"/>
  <c r="R399" i="79"/>
  <c r="BF399" i="79"/>
  <c r="B400" i="79"/>
  <c r="I400" i="79"/>
  <c r="K400" i="79"/>
  <c r="BF400" i="79"/>
  <c r="B401" i="79"/>
  <c r="I401" i="79"/>
  <c r="K401" i="79"/>
  <c r="BF401" i="79"/>
  <c r="B402" i="79"/>
  <c r="I402" i="79"/>
  <c r="K402" i="79"/>
  <c r="BF402" i="79"/>
  <c r="B403" i="79"/>
  <c r="I403" i="79"/>
  <c r="K403" i="79"/>
  <c r="BF403" i="79"/>
  <c r="B404" i="79"/>
  <c r="I404" i="79"/>
  <c r="K404" i="79"/>
  <c r="BF404" i="79"/>
  <c r="B405" i="79"/>
  <c r="I405" i="79"/>
  <c r="K405" i="79"/>
  <c r="BF405" i="79"/>
  <c r="B406" i="79"/>
  <c r="I406" i="79"/>
  <c r="K406" i="79"/>
  <c r="R406" i="79"/>
  <c r="BF406" i="79"/>
  <c r="B407" i="79"/>
  <c r="I407" i="79"/>
  <c r="K407" i="79"/>
  <c r="BF407" i="79"/>
  <c r="B408" i="79"/>
  <c r="I408" i="79"/>
  <c r="K408" i="79"/>
  <c r="BF408" i="79"/>
  <c r="B409" i="79"/>
  <c r="I409" i="79"/>
  <c r="K409" i="79"/>
  <c r="BF409" i="79"/>
  <c r="B410" i="79"/>
  <c r="I410" i="79"/>
  <c r="K410" i="79"/>
  <c r="BF410" i="79"/>
  <c r="B411" i="79"/>
  <c r="I411" i="79"/>
  <c r="K411" i="79"/>
  <c r="BF411" i="79"/>
  <c r="B412" i="79"/>
  <c r="I412" i="79"/>
  <c r="K412" i="79"/>
  <c r="BF412" i="79"/>
  <c r="B413" i="79"/>
  <c r="I413" i="79"/>
  <c r="K413" i="79"/>
  <c r="BF413" i="79"/>
  <c r="B414" i="79"/>
  <c r="I414" i="79"/>
  <c r="K414" i="79"/>
  <c r="BF414" i="79"/>
  <c r="B415" i="79"/>
  <c r="I415" i="79"/>
  <c r="K415" i="79"/>
  <c r="BF415" i="79"/>
  <c r="B416" i="79"/>
  <c r="I416" i="79"/>
  <c r="BF416" i="79"/>
  <c r="B417" i="79"/>
  <c r="I417" i="79"/>
  <c r="K417" i="79"/>
  <c r="BF417" i="79"/>
  <c r="B418" i="79"/>
  <c r="I418" i="79"/>
  <c r="K418" i="79"/>
  <c r="BF418" i="79"/>
  <c r="B419" i="79"/>
  <c r="I419" i="79"/>
  <c r="K419" i="79"/>
  <c r="BF419" i="79"/>
  <c r="B420" i="79"/>
  <c r="I420" i="79"/>
  <c r="K420" i="79"/>
  <c r="BF420" i="79"/>
  <c r="B421" i="79"/>
  <c r="I421" i="79"/>
  <c r="K421" i="79"/>
  <c r="R421" i="79"/>
  <c r="BF421" i="79"/>
  <c r="B422" i="79"/>
  <c r="I422" i="79"/>
  <c r="K422" i="79"/>
  <c r="BF422" i="79"/>
  <c r="B423" i="79"/>
  <c r="I423" i="79"/>
  <c r="K423" i="79"/>
  <c r="BF423" i="79"/>
  <c r="B424" i="79"/>
  <c r="I424" i="79"/>
  <c r="K424" i="79"/>
  <c r="BF424" i="79"/>
  <c r="B425" i="79"/>
  <c r="I425" i="79"/>
  <c r="BF425" i="79"/>
  <c r="B426" i="79"/>
  <c r="BF426" i="79"/>
  <c r="B427" i="79"/>
  <c r="I427" i="79"/>
  <c r="K427" i="79"/>
  <c r="BF427" i="79"/>
  <c r="B428" i="79"/>
  <c r="I428" i="79"/>
  <c r="BF428" i="79"/>
  <c r="B429" i="79"/>
  <c r="BF429" i="79"/>
  <c r="B430" i="79"/>
  <c r="I430" i="79"/>
  <c r="K430" i="79"/>
  <c r="BF430" i="79"/>
  <c r="B431" i="79"/>
  <c r="I431" i="79"/>
  <c r="K431" i="79"/>
  <c r="BF431" i="79"/>
  <c r="B432" i="79"/>
  <c r="I432" i="79"/>
  <c r="K432" i="79"/>
  <c r="BF432" i="79"/>
  <c r="B433" i="79"/>
  <c r="I433" i="79"/>
  <c r="K433" i="79"/>
  <c r="BF433" i="79"/>
  <c r="B434" i="79"/>
  <c r="I434" i="79"/>
  <c r="K434" i="79"/>
  <c r="BF434" i="79"/>
  <c r="B435" i="79"/>
  <c r="I435" i="79"/>
  <c r="K435" i="79"/>
  <c r="R435" i="79"/>
  <c r="BF435" i="79"/>
  <c r="B436" i="79"/>
  <c r="I436" i="79"/>
  <c r="K436" i="79"/>
  <c r="BF436" i="79"/>
  <c r="B437" i="79"/>
  <c r="I437" i="79"/>
  <c r="K437" i="79"/>
  <c r="BF437" i="79"/>
  <c r="B438" i="79"/>
  <c r="I438" i="79"/>
  <c r="K438" i="79"/>
  <c r="BF438" i="79"/>
  <c r="B439" i="79"/>
  <c r="I439" i="79"/>
  <c r="K439" i="79"/>
  <c r="R439" i="79"/>
  <c r="BF439" i="79"/>
  <c r="B440" i="79"/>
  <c r="I440" i="79"/>
  <c r="K440" i="79"/>
  <c r="R440" i="79"/>
  <c r="BF440" i="79"/>
  <c r="B441" i="79"/>
  <c r="I441" i="79"/>
  <c r="K441" i="79"/>
  <c r="R441" i="79"/>
  <c r="BF441" i="79"/>
  <c r="B442" i="79"/>
  <c r="I442" i="79"/>
  <c r="K442" i="79"/>
  <c r="R442" i="79"/>
  <c r="BF442" i="79"/>
  <c r="B443" i="79"/>
  <c r="I443" i="79"/>
  <c r="K443" i="79"/>
  <c r="R443" i="79"/>
  <c r="BF443" i="79"/>
  <c r="B444" i="79"/>
  <c r="I444" i="79"/>
  <c r="K444" i="79"/>
  <c r="R444" i="79"/>
  <c r="BF444" i="79"/>
  <c r="B445" i="79"/>
  <c r="I445" i="79"/>
  <c r="K445" i="79"/>
  <c r="BF445" i="79"/>
  <c r="B446" i="79"/>
  <c r="I446" i="79"/>
  <c r="K446" i="79"/>
  <c r="BF446" i="79"/>
  <c r="BF448" i="79"/>
  <c r="BF449" i="79"/>
  <c r="BF450" i="79"/>
  <c r="BF451" i="79"/>
  <c r="BF452" i="79"/>
  <c r="BF453" i="79"/>
  <c r="BF454" i="79"/>
  <c r="BF455" i="79"/>
  <c r="BF456" i="79"/>
  <c r="BF457" i="79"/>
  <c r="BF458" i="79"/>
  <c r="BF459" i="79"/>
  <c r="BF460" i="79"/>
  <c r="BF461" i="79"/>
  <c r="BF462" i="79"/>
  <c r="BF463" i="79"/>
  <c r="BF464" i="79"/>
  <c r="BF465" i="79"/>
  <c r="BF466" i="79"/>
  <c r="BF467" i="79"/>
  <c r="BF468" i="79"/>
  <c r="BF469" i="79"/>
  <c r="BF470" i="79"/>
  <c r="BF471" i="79"/>
  <c r="BF472" i="79"/>
  <c r="BF473" i="79"/>
  <c r="BF474" i="79"/>
  <c r="BF475" i="79"/>
  <c r="BF476" i="79"/>
  <c r="BF477" i="79"/>
  <c r="BF478" i="79"/>
  <c r="BF479" i="79"/>
  <c r="BF480" i="79"/>
  <c r="BF481" i="79"/>
  <c r="BF482" i="79"/>
  <c r="BF483" i="79"/>
  <c r="BF484" i="79"/>
  <c r="BF485" i="79"/>
  <c r="BF486" i="79"/>
  <c r="BF487" i="79"/>
  <c r="BF488" i="79"/>
  <c r="BF489" i="79"/>
  <c r="BF490" i="79"/>
  <c r="BF491" i="79"/>
  <c r="BF492" i="79"/>
  <c r="BF493" i="79"/>
  <c r="BF494" i="79"/>
  <c r="BF495" i="79"/>
  <c r="BF496" i="79"/>
  <c r="BF497" i="79"/>
  <c r="BF498" i="79"/>
  <c r="BF499" i="79"/>
  <c r="BF500" i="79"/>
  <c r="BF501" i="79"/>
  <c r="BF502" i="79"/>
  <c r="BF503" i="79"/>
  <c r="BF504" i="79"/>
  <c r="BF505" i="79"/>
  <c r="BF506" i="79"/>
  <c r="BF507" i="79"/>
  <c r="BF508" i="79"/>
  <c r="BF509" i="79"/>
  <c r="BF510" i="79"/>
  <c r="BF511" i="79"/>
  <c r="R5" i="79"/>
  <c r="K362" i="79"/>
  <c r="K342" i="79"/>
  <c r="K340" i="79"/>
  <c r="K341" i="79"/>
  <c r="K338" i="79"/>
  <c r="K337" i="79"/>
  <c r="K335" i="79"/>
  <c r="C69" i="93" l="1"/>
  <c r="I276" i="79" l="1"/>
  <c r="R276" i="79"/>
  <c r="R320" i="79"/>
  <c r="AC319" i="79"/>
  <c r="AB319" i="79"/>
  <c r="AA319" i="79"/>
  <c r="Y319" i="79"/>
  <c r="X319" i="79"/>
  <c r="W319" i="79"/>
  <c r="V319" i="79"/>
  <c r="U319" i="79"/>
  <c r="B327" i="79"/>
  <c r="R285" i="79"/>
  <c r="K325" i="79"/>
  <c r="K322" i="79"/>
  <c r="AW313" i="79"/>
  <c r="AW312" i="79"/>
  <c r="K313" i="79"/>
  <c r="K309" i="79"/>
  <c r="K308" i="79"/>
  <c r="K36" i="79"/>
  <c r="AW274" i="79"/>
  <c r="AW273" i="79"/>
  <c r="AW281" i="79"/>
  <c r="AW282" i="79"/>
  <c r="K291" i="79"/>
  <c r="R275" i="79" l="1"/>
  <c r="R234" i="79"/>
  <c r="AG281" i="79"/>
  <c r="AF281" i="79"/>
  <c r="AG274" i="79"/>
  <c r="AF274" i="79"/>
  <c r="K275" i="79"/>
  <c r="K276" i="79"/>
  <c r="K277" i="79"/>
  <c r="I143" i="79"/>
  <c r="R132" i="79"/>
  <c r="K262" i="79"/>
  <c r="I262" i="79"/>
  <c r="B132" i="79"/>
  <c r="I132" i="79"/>
  <c r="K132" i="79"/>
  <c r="AF132" i="79"/>
  <c r="BF132" i="79"/>
  <c r="AG55" i="79"/>
  <c r="R233" i="79"/>
  <c r="B248" i="79"/>
  <c r="BF247" i="79"/>
  <c r="BF242" i="79"/>
  <c r="BF241" i="79"/>
  <c r="BF240" i="79"/>
  <c r="BF239" i="79"/>
  <c r="BF232" i="79"/>
  <c r="BF231" i="79"/>
  <c r="BF230" i="79"/>
  <c r="R228" i="79"/>
  <c r="AC237" i="79"/>
  <c r="AB237" i="79"/>
  <c r="AA237" i="79"/>
  <c r="Y237" i="79"/>
  <c r="X237" i="79"/>
  <c r="W237" i="79"/>
  <c r="V237" i="79"/>
  <c r="U237" i="79"/>
  <c r="R213" i="79"/>
  <c r="R221" i="79"/>
  <c r="AW236" i="79"/>
  <c r="AG236" i="79"/>
  <c r="AF236" i="79"/>
  <c r="AW235" i="79"/>
  <c r="AG235" i="79"/>
  <c r="AF235" i="79"/>
  <c r="R214" i="79"/>
  <c r="R201" i="79"/>
  <c r="R195" i="79"/>
  <c r="AF195" i="79"/>
  <c r="AF196" i="79"/>
  <c r="AF194" i="79"/>
  <c r="AF199" i="79"/>
  <c r="AG191" i="79"/>
  <c r="AF191" i="79"/>
  <c r="AG189" i="79"/>
  <c r="AG190" i="79"/>
  <c r="AG188" i="79"/>
  <c r="AF189" i="79"/>
  <c r="AF190" i="79"/>
  <c r="AF188" i="79"/>
  <c r="AF193" i="79"/>
  <c r="AG193" i="79"/>
  <c r="K211" i="79"/>
  <c r="K193" i="79"/>
  <c r="AG186" i="79"/>
  <c r="AF186" i="79"/>
  <c r="AG185" i="79"/>
  <c r="AF185" i="79"/>
  <c r="R152" i="79"/>
  <c r="AW179" i="79"/>
  <c r="AW175" i="79"/>
  <c r="AW178" i="79"/>
  <c r="AW174" i="79"/>
  <c r="R109" i="79"/>
  <c r="K180" i="79"/>
  <c r="K179" i="79"/>
  <c r="AW162" i="79"/>
  <c r="AF161" i="79"/>
  <c r="AW161" i="79"/>
  <c r="AG161" i="79"/>
  <c r="AW160" i="79"/>
  <c r="AW159" i="79"/>
  <c r="R163" i="79"/>
  <c r="K173" i="79"/>
  <c r="K156" i="79"/>
  <c r="K155" i="79"/>
  <c r="R64" i="79"/>
  <c r="R150" i="79"/>
  <c r="R126" i="79"/>
  <c r="K153" i="79"/>
  <c r="B153" i="79"/>
  <c r="R142" i="79"/>
  <c r="R143" i="79"/>
  <c r="AF129" i="79"/>
  <c r="AG127" i="79"/>
  <c r="AF127" i="79"/>
  <c r="AF131" i="79"/>
  <c r="AG131" i="79"/>
  <c r="R114" i="79"/>
  <c r="K147" i="79"/>
  <c r="K146" i="79"/>
  <c r="K145" i="79"/>
  <c r="K139" i="79"/>
  <c r="K138" i="79"/>
  <c r="I138" i="79"/>
  <c r="K137" i="79"/>
  <c r="I137" i="79"/>
  <c r="AF136" i="79"/>
  <c r="AG136" i="79"/>
  <c r="R136" i="79"/>
  <c r="R125" i="79"/>
  <c r="K134" i="79"/>
  <c r="R123" i="79"/>
  <c r="R97" i="79"/>
  <c r="K104" i="79"/>
  <c r="AF106" i="79"/>
  <c r="AF105" i="79"/>
  <c r="AF104" i="79"/>
  <c r="K103" i="79"/>
  <c r="AG103" i="79"/>
  <c r="I103" i="79"/>
  <c r="B103" i="79"/>
  <c r="B104" i="79"/>
  <c r="B105" i="79"/>
  <c r="B106" i="79"/>
  <c r="B107" i="79"/>
  <c r="B108" i="79"/>
  <c r="B109" i="79"/>
  <c r="B110" i="79"/>
  <c r="B111" i="79"/>
  <c r="B112" i="79"/>
  <c r="BF104" i="79"/>
  <c r="BF105" i="79"/>
  <c r="BF106" i="79"/>
  <c r="R84" i="79"/>
  <c r="I105" i="79"/>
  <c r="I104" i="79"/>
  <c r="K105" i="79"/>
  <c r="AG63" i="79"/>
  <c r="AF63" i="79"/>
  <c r="BF107" i="79"/>
  <c r="BF108" i="79"/>
  <c r="AG94" i="79"/>
  <c r="AF94" i="79"/>
  <c r="K94" i="79"/>
  <c r="I94" i="79"/>
  <c r="B94" i="79"/>
  <c r="AG93" i="79"/>
  <c r="AF93" i="79"/>
  <c r="K93" i="79"/>
  <c r="I93" i="79"/>
  <c r="B93" i="79"/>
  <c r="B92" i="79"/>
  <c r="B91" i="79"/>
  <c r="R80" i="79"/>
  <c r="R79" i="79"/>
  <c r="R78" i="79"/>
  <c r="R77" i="79"/>
  <c r="R76" i="79"/>
  <c r="R75" i="79"/>
  <c r="B95" i="79"/>
  <c r="I95" i="79"/>
  <c r="K95" i="79"/>
  <c r="AF91" i="79"/>
  <c r="AF92" i="79"/>
  <c r="AG92" i="79"/>
  <c r="AG91" i="79"/>
  <c r="K71" i="79"/>
  <c r="K66" i="79"/>
  <c r="K61" i="79"/>
  <c r="K54" i="79"/>
  <c r="K48" i="79"/>
  <c r="K45" i="79"/>
  <c r="K32" i="79"/>
  <c r="K26" i="79"/>
  <c r="K25" i="79"/>
  <c r="K22" i="79"/>
  <c r="K16" i="79"/>
  <c r="K11" i="79"/>
  <c r="K9" i="79"/>
  <c r="K8" i="79"/>
  <c r="K7" i="79"/>
  <c r="AF71" i="79" l="1"/>
  <c r="AG66" i="79" l="1"/>
  <c r="AF66" i="79"/>
  <c r="R18" i="5" l="1"/>
  <c r="R69" i="79"/>
  <c r="AF41" i="79"/>
  <c r="AF42" i="79"/>
  <c r="K49" i="79"/>
  <c r="I49" i="79"/>
  <c r="B49" i="79"/>
  <c r="AG54" i="79"/>
  <c r="AF54" i="79"/>
  <c r="AF61" i="79"/>
  <c r="AG44" i="79"/>
  <c r="AF44" i="79"/>
  <c r="AG47" i="79"/>
  <c r="AG32" i="79"/>
  <c r="AG45" i="79"/>
  <c r="AF48" i="79"/>
  <c r="AG48" i="79"/>
  <c r="R44" i="79"/>
  <c r="R14" i="79"/>
  <c r="AG40" i="79"/>
  <c r="AF40" i="79"/>
  <c r="R40" i="79"/>
  <c r="K30" i="79"/>
  <c r="R30" i="79"/>
  <c r="AF30" i="79"/>
  <c r="AG30" i="79"/>
  <c r="AF26" i="79"/>
  <c r="AF31" i="79"/>
  <c r="AG31" i="79"/>
  <c r="AG26" i="79"/>
  <c r="AG25" i="79"/>
  <c r="AF25" i="79"/>
  <c r="R23" i="79"/>
  <c r="AF23" i="79"/>
  <c r="AG22" i="79"/>
  <c r="AF22" i="79"/>
  <c r="R12" i="79"/>
  <c r="AG4" i="79"/>
  <c r="AF4" i="79"/>
  <c r="R36" i="79"/>
  <c r="AG35" i="79"/>
  <c r="AF35" i="79"/>
  <c r="AG179" i="79"/>
  <c r="AF179" i="79"/>
  <c r="AG178" i="79"/>
  <c r="AF178" i="79"/>
  <c r="AG175" i="79"/>
  <c r="AF175" i="79"/>
  <c r="AG174" i="79"/>
  <c r="AF174" i="79"/>
  <c r="AG173" i="79"/>
  <c r="AF173" i="79"/>
  <c r="AG172" i="79"/>
  <c r="AF172" i="79"/>
  <c r="AG170" i="79"/>
  <c r="AF170" i="79"/>
  <c r="AG169" i="79"/>
  <c r="AF169" i="79"/>
  <c r="AG162" i="79"/>
  <c r="AF162" i="79"/>
  <c r="AG160" i="79"/>
  <c r="AF160" i="79"/>
  <c r="AG159" i="79"/>
  <c r="AF159" i="79"/>
  <c r="R158" i="79"/>
  <c r="R157" i="79"/>
  <c r="AG135" i="79"/>
  <c r="AF135" i="79"/>
  <c r="AG134" i="79"/>
  <c r="AF134" i="79"/>
  <c r="AG133" i="79"/>
  <c r="AG111" i="79"/>
  <c r="AF111" i="79"/>
  <c r="AG110" i="79"/>
  <c r="AF110" i="79"/>
  <c r="AG109" i="79"/>
  <c r="AF109" i="79"/>
  <c r="AG108" i="79"/>
  <c r="AF108" i="79"/>
  <c r="AG102" i="79"/>
  <c r="AG99" i="79"/>
  <c r="AF99" i="79"/>
  <c r="AG98" i="79"/>
  <c r="AF98" i="79"/>
  <c r="AG97" i="79"/>
  <c r="AF97" i="79"/>
  <c r="AG96" i="79"/>
  <c r="AF96" i="79"/>
  <c r="AG90" i="79"/>
  <c r="AF90" i="79"/>
  <c r="AG82" i="79"/>
  <c r="AF82" i="79"/>
  <c r="AF80" i="79"/>
  <c r="AF79" i="79"/>
  <c r="AF78" i="79"/>
  <c r="AF77" i="79"/>
  <c r="AF76" i="79"/>
  <c r="AF75" i="79"/>
  <c r="AG68" i="79"/>
  <c r="AF68" i="79"/>
  <c r="AG67" i="79"/>
  <c r="AF67" i="79"/>
  <c r="AG60" i="79"/>
  <c r="AF60" i="79"/>
  <c r="AG59" i="79"/>
  <c r="AF59" i="79"/>
  <c r="AG58" i="79"/>
  <c r="AF58" i="79"/>
  <c r="AG57" i="79"/>
  <c r="AF57" i="79"/>
  <c r="AG56" i="79"/>
  <c r="AF56" i="79"/>
  <c r="AF55" i="79"/>
  <c r="AG52" i="79"/>
  <c r="AF52" i="79"/>
  <c r="AF47" i="79"/>
  <c r="AG46" i="79"/>
  <c r="AF46" i="79"/>
  <c r="AG42" i="79"/>
  <c r="AG41" i="79"/>
  <c r="AG39" i="79"/>
  <c r="AF39" i="79"/>
  <c r="AG38" i="79"/>
  <c r="AF38" i="79"/>
  <c r="AG37" i="79"/>
  <c r="AF37" i="79"/>
  <c r="AG36" i="79"/>
  <c r="AF36" i="79"/>
  <c r="AG34" i="79"/>
  <c r="AF34" i="79"/>
  <c r="AG33" i="79"/>
  <c r="AF33" i="79"/>
  <c r="AG28" i="79"/>
  <c r="AF28" i="79"/>
  <c r="AG27" i="79"/>
  <c r="AF27" i="79"/>
  <c r="AG23" i="79"/>
  <c r="AG17" i="79"/>
  <c r="AF17" i="79"/>
  <c r="AG15" i="79"/>
  <c r="AF15" i="79"/>
  <c r="AG14" i="79"/>
  <c r="AF14" i="79"/>
  <c r="AG3" i="79"/>
  <c r="AF3" i="79"/>
  <c r="AG6" i="79"/>
  <c r="AF6" i="79"/>
  <c r="AG10" i="79"/>
  <c r="AF10" i="79"/>
  <c r="AG12" i="79"/>
  <c r="AF12" i="79"/>
  <c r="AG13" i="79"/>
  <c r="AF13" i="79"/>
  <c r="R17" i="79"/>
  <c r="AG16" i="79"/>
  <c r="AF16" i="79"/>
  <c r="AG7" i="79"/>
  <c r="AF7" i="79"/>
  <c r="I30" i="79"/>
  <c r="B22" i="79"/>
  <c r="B23" i="79"/>
  <c r="B24" i="79"/>
  <c r="B25" i="79"/>
  <c r="B26" i="79"/>
  <c r="B27" i="79"/>
  <c r="B28" i="79"/>
  <c r="B29" i="79"/>
  <c r="B30" i="79"/>
  <c r="B31" i="79"/>
  <c r="B32" i="79"/>
  <c r="B33" i="79"/>
  <c r="B34" i="79"/>
  <c r="B35" i="79"/>
  <c r="B36" i="79"/>
  <c r="B37" i="79"/>
  <c r="B38" i="79"/>
  <c r="B39" i="79"/>
  <c r="B40" i="79"/>
  <c r="B11" i="79"/>
  <c r="B12" i="79"/>
  <c r="B13" i="79"/>
  <c r="B14" i="79"/>
  <c r="B15" i="79"/>
  <c r="B16" i="79"/>
  <c r="B17" i="79"/>
  <c r="B18" i="79"/>
  <c r="B19" i="79"/>
  <c r="B20" i="79"/>
  <c r="B21" i="79"/>
  <c r="B10" i="79"/>
  <c r="I11" i="79"/>
  <c r="I12" i="79"/>
  <c r="K12" i="79"/>
  <c r="I13" i="79"/>
  <c r="K13" i="79"/>
  <c r="R13" i="79"/>
  <c r="I14" i="79"/>
  <c r="K14" i="79"/>
  <c r="I15" i="79"/>
  <c r="K15" i="79"/>
  <c r="I16" i="79"/>
  <c r="I17" i="79"/>
  <c r="K17" i="79"/>
  <c r="I18" i="79"/>
  <c r="K18" i="79"/>
  <c r="I19" i="79"/>
  <c r="K19" i="79"/>
  <c r="I20" i="79"/>
  <c r="K20" i="79"/>
  <c r="I21" i="79"/>
  <c r="K21" i="79"/>
  <c r="I22" i="79"/>
  <c r="I23" i="79"/>
  <c r="K23" i="79"/>
  <c r="I24" i="79"/>
  <c r="K24" i="79"/>
  <c r="I25" i="79"/>
  <c r="I26" i="79"/>
  <c r="I27" i="79"/>
  <c r="K27" i="79"/>
  <c r="R27" i="79"/>
  <c r="I28" i="79"/>
  <c r="K28" i="79"/>
  <c r="R28" i="79"/>
  <c r="I29" i="79"/>
  <c r="K29" i="79"/>
  <c r="I31" i="79"/>
  <c r="K31" i="79"/>
  <c r="R31" i="79"/>
  <c r="I32" i="79"/>
  <c r="I33" i="79"/>
  <c r="K33" i="79"/>
  <c r="R33" i="79"/>
  <c r="I34" i="79"/>
  <c r="K34" i="79"/>
  <c r="R34" i="79"/>
  <c r="I35" i="79"/>
  <c r="K35" i="79"/>
  <c r="R35" i="79"/>
  <c r="I36" i="79"/>
  <c r="I37" i="79"/>
  <c r="K37" i="79"/>
  <c r="R37" i="79"/>
  <c r="I38" i="79"/>
  <c r="K38" i="79"/>
  <c r="R38" i="79"/>
  <c r="I39" i="79"/>
  <c r="K39" i="79"/>
  <c r="I40" i="79"/>
  <c r="K40" i="79"/>
  <c r="B41" i="79"/>
  <c r="I41" i="79"/>
  <c r="K41" i="79"/>
  <c r="R41" i="79"/>
  <c r="B42" i="79"/>
  <c r="I42" i="79"/>
  <c r="K42" i="79"/>
  <c r="R42" i="79"/>
  <c r="B43" i="79"/>
  <c r="I43" i="79"/>
  <c r="K43" i="79"/>
  <c r="B44" i="79"/>
  <c r="I44" i="79"/>
  <c r="K44" i="79"/>
  <c r="B45" i="79"/>
  <c r="I45" i="79"/>
  <c r="B46" i="79"/>
  <c r="I46" i="79"/>
  <c r="K46" i="79"/>
  <c r="B47" i="79"/>
  <c r="I47" i="79"/>
  <c r="K47" i="79"/>
  <c r="B48" i="79"/>
  <c r="I48" i="79"/>
  <c r="B50" i="79"/>
  <c r="I50" i="79"/>
  <c r="K50" i="79"/>
  <c r="B51" i="79"/>
  <c r="I51" i="79"/>
  <c r="K51" i="79"/>
  <c r="B52" i="79"/>
  <c r="I52" i="79"/>
  <c r="K52" i="79"/>
  <c r="R52" i="79"/>
  <c r="B53" i="79"/>
  <c r="I53" i="79"/>
  <c r="K53" i="79"/>
  <c r="B54" i="79"/>
  <c r="I54" i="79"/>
  <c r="B55" i="79"/>
  <c r="I55" i="79"/>
  <c r="K55" i="79"/>
  <c r="R55" i="79"/>
  <c r="B56" i="79"/>
  <c r="I56" i="79"/>
  <c r="K56" i="79"/>
  <c r="R56" i="79"/>
  <c r="B57" i="79"/>
  <c r="I57" i="79"/>
  <c r="K57" i="79"/>
  <c r="R57" i="79"/>
  <c r="B58" i="79"/>
  <c r="I58" i="79"/>
  <c r="K58" i="79"/>
  <c r="R58" i="79"/>
  <c r="B59" i="79"/>
  <c r="I59" i="79"/>
  <c r="K59" i="79"/>
  <c r="R59" i="79"/>
  <c r="B60" i="79"/>
  <c r="I60" i="79"/>
  <c r="K60" i="79"/>
  <c r="R60" i="79"/>
  <c r="B61" i="79"/>
  <c r="I61" i="79"/>
  <c r="R61" i="79"/>
  <c r="B62" i="79"/>
  <c r="I62" i="79"/>
  <c r="K62" i="79"/>
  <c r="B63" i="79"/>
  <c r="I63" i="79"/>
  <c r="K63" i="79"/>
  <c r="B64" i="79"/>
  <c r="I64" i="79"/>
  <c r="K64" i="79"/>
  <c r="B65" i="79"/>
  <c r="I65" i="79"/>
  <c r="K65" i="79"/>
  <c r="B66" i="79"/>
  <c r="I66" i="79"/>
  <c r="B67" i="79"/>
  <c r="I67" i="79"/>
  <c r="K67" i="79"/>
  <c r="R67" i="79"/>
  <c r="B68" i="79"/>
  <c r="I68" i="79"/>
  <c r="K68" i="79"/>
  <c r="B69" i="79"/>
  <c r="I69" i="79"/>
  <c r="K69" i="79"/>
  <c r="B70" i="79"/>
  <c r="I70" i="79"/>
  <c r="K70" i="79"/>
  <c r="B71" i="79"/>
  <c r="I71" i="79"/>
  <c r="B72" i="79"/>
  <c r="I72" i="79"/>
  <c r="K72" i="79"/>
  <c r="B73" i="79"/>
  <c r="I73" i="79"/>
  <c r="K73" i="79"/>
  <c r="B74" i="79"/>
  <c r="I74" i="79"/>
  <c r="K74" i="79"/>
  <c r="B75" i="79"/>
  <c r="I75" i="79"/>
  <c r="K75" i="79"/>
  <c r="B76" i="79"/>
  <c r="I76" i="79"/>
  <c r="K76" i="79"/>
  <c r="B77" i="79"/>
  <c r="I77" i="79"/>
  <c r="K77" i="79"/>
  <c r="B78" i="79"/>
  <c r="I78" i="79"/>
  <c r="K78" i="79"/>
  <c r="B79" i="79"/>
  <c r="I79" i="79"/>
  <c r="K79" i="79"/>
  <c r="B80" i="79"/>
  <c r="I80" i="79"/>
  <c r="K80" i="79"/>
  <c r="B81" i="79"/>
  <c r="I81" i="79"/>
  <c r="K81" i="79"/>
  <c r="B82" i="79"/>
  <c r="I82" i="79"/>
  <c r="K82" i="79"/>
  <c r="R82" i="79"/>
  <c r="B83" i="79"/>
  <c r="I83" i="79"/>
  <c r="K83" i="79"/>
  <c r="B84" i="79"/>
  <c r="I84" i="79"/>
  <c r="K84" i="79"/>
  <c r="B85" i="79"/>
  <c r="I85" i="79"/>
  <c r="K85" i="79"/>
  <c r="B86" i="79"/>
  <c r="I86" i="79"/>
  <c r="K86" i="79"/>
  <c r="R86" i="79"/>
  <c r="B87" i="79"/>
  <c r="I87" i="79"/>
  <c r="K87" i="79"/>
  <c r="R87" i="79"/>
  <c r="B88" i="79"/>
  <c r="I88" i="79"/>
  <c r="K88" i="79"/>
  <c r="R88" i="79"/>
  <c r="B89" i="79"/>
  <c r="I89" i="79"/>
  <c r="K89" i="79"/>
  <c r="R89" i="79"/>
  <c r="B90" i="79"/>
  <c r="I90" i="79"/>
  <c r="K90" i="79"/>
  <c r="R90" i="79"/>
  <c r="I91" i="79"/>
  <c r="K91" i="79"/>
  <c r="I92" i="79"/>
  <c r="K92" i="79"/>
  <c r="B96" i="79"/>
  <c r="I96" i="79"/>
  <c r="K96" i="79"/>
  <c r="R96" i="79"/>
  <c r="B97" i="79"/>
  <c r="I97" i="79"/>
  <c r="K97" i="79"/>
  <c r="B98" i="79"/>
  <c r="I98" i="79"/>
  <c r="K98" i="79"/>
  <c r="B99" i="79"/>
  <c r="I99" i="79"/>
  <c r="K99" i="79"/>
  <c r="B100" i="79"/>
  <c r="I100" i="79"/>
  <c r="K100" i="79"/>
  <c r="B101" i="79"/>
  <c r="I101" i="79"/>
  <c r="K101" i="79"/>
  <c r="B102" i="79"/>
  <c r="I102" i="79"/>
  <c r="K102" i="79"/>
  <c r="I106" i="79"/>
  <c r="K106" i="79"/>
  <c r="I107" i="79"/>
  <c r="K107" i="79"/>
  <c r="I108" i="79"/>
  <c r="K108" i="79"/>
  <c r="I109" i="79"/>
  <c r="K109" i="79"/>
  <c r="BF109" i="79"/>
  <c r="I110" i="79"/>
  <c r="K110" i="79"/>
  <c r="R110" i="79"/>
  <c r="BF110" i="79"/>
  <c r="I111" i="79"/>
  <c r="K111" i="79"/>
  <c r="R111" i="79"/>
  <c r="BF111" i="79"/>
  <c r="I112" i="79"/>
  <c r="K112" i="79"/>
  <c r="BF112" i="79"/>
  <c r="B113" i="79"/>
  <c r="I113" i="79"/>
  <c r="K113" i="79"/>
  <c r="BF113" i="79"/>
  <c r="B114" i="79"/>
  <c r="I114" i="79"/>
  <c r="K114" i="79"/>
  <c r="BF114" i="79"/>
  <c r="B115" i="79"/>
  <c r="I115" i="79"/>
  <c r="K115" i="79"/>
  <c r="BF115" i="79"/>
  <c r="B116" i="79"/>
  <c r="I116" i="79"/>
  <c r="K116" i="79"/>
  <c r="BF116" i="79"/>
  <c r="B117" i="79"/>
  <c r="I117" i="79"/>
  <c r="K117" i="79"/>
  <c r="BF117" i="79"/>
  <c r="B118" i="79"/>
  <c r="I118" i="79"/>
  <c r="K118" i="79"/>
  <c r="BF118" i="79"/>
  <c r="B119" i="79"/>
  <c r="I119" i="79"/>
  <c r="K119" i="79"/>
  <c r="BF119" i="79"/>
  <c r="B120" i="79"/>
  <c r="I120" i="79"/>
  <c r="K120" i="79"/>
  <c r="BF120" i="79"/>
  <c r="B121" i="79"/>
  <c r="I121" i="79"/>
  <c r="K121" i="79"/>
  <c r="BF121" i="79"/>
  <c r="B122" i="79"/>
  <c r="I122" i="79"/>
  <c r="K122" i="79"/>
  <c r="BF122" i="79"/>
  <c r="B123" i="79"/>
  <c r="I123" i="79"/>
  <c r="K123" i="79"/>
  <c r="BF123" i="79"/>
  <c r="B124" i="79"/>
  <c r="I124" i="79"/>
  <c r="K124" i="79"/>
  <c r="BF124" i="79"/>
  <c r="B125" i="79"/>
  <c r="I125" i="79"/>
  <c r="K125" i="79"/>
  <c r="BF125" i="79"/>
  <c r="B126" i="79"/>
  <c r="I126" i="79"/>
  <c r="K126" i="79"/>
  <c r="BF126" i="79"/>
  <c r="B127" i="79"/>
  <c r="I127" i="79"/>
  <c r="K127" i="79"/>
  <c r="BF127" i="79"/>
  <c r="B128" i="79"/>
  <c r="I128" i="79"/>
  <c r="K128" i="79"/>
  <c r="BF128" i="79"/>
  <c r="B129" i="79"/>
  <c r="I129" i="79"/>
  <c r="K129" i="79"/>
  <c r="BF129" i="79"/>
  <c r="B130" i="79"/>
  <c r="I130" i="79"/>
  <c r="K130" i="79"/>
  <c r="BF130" i="79"/>
  <c r="B131" i="79"/>
  <c r="I131" i="79"/>
  <c r="K131" i="79"/>
  <c r="BF131" i="79"/>
  <c r="B133" i="79"/>
  <c r="I133" i="79"/>
  <c r="K133" i="79"/>
  <c r="R133" i="79"/>
  <c r="BF133" i="79"/>
  <c r="B134" i="79"/>
  <c r="I134" i="79"/>
  <c r="R134" i="79"/>
  <c r="BF134" i="79"/>
  <c r="B135" i="79"/>
  <c r="I135" i="79"/>
  <c r="K135" i="79"/>
  <c r="R135" i="79"/>
  <c r="BF135" i="79"/>
  <c r="B136" i="79"/>
  <c r="I136" i="79"/>
  <c r="K136" i="79"/>
  <c r="BF136" i="79"/>
  <c r="B142" i="79"/>
  <c r="I142" i="79"/>
  <c r="K142" i="79"/>
  <c r="BF142" i="79"/>
  <c r="B137" i="79"/>
  <c r="BF137" i="79"/>
  <c r="B138" i="79"/>
  <c r="BF138" i="79"/>
  <c r="B139" i="79"/>
  <c r="I139" i="79"/>
  <c r="BF139" i="79"/>
  <c r="B140" i="79"/>
  <c r="I140" i="79"/>
  <c r="K140" i="79"/>
  <c r="BF140" i="79"/>
  <c r="B141" i="79"/>
  <c r="I141" i="79"/>
  <c r="K141" i="79"/>
  <c r="BF141" i="79"/>
  <c r="B143" i="79"/>
  <c r="K143" i="79"/>
  <c r="BF143" i="79"/>
  <c r="B144" i="79"/>
  <c r="I144" i="79"/>
  <c r="K144" i="79"/>
  <c r="BF144" i="79"/>
  <c r="B145" i="79"/>
  <c r="I145" i="79"/>
  <c r="BF145" i="79"/>
  <c r="B146" i="79"/>
  <c r="I146" i="79"/>
  <c r="BF146" i="79"/>
  <c r="B147" i="79"/>
  <c r="I147" i="79"/>
  <c r="BF147" i="79"/>
  <c r="B148" i="79"/>
  <c r="I148" i="79"/>
  <c r="K148" i="79"/>
  <c r="BF148" i="79"/>
  <c r="B149" i="79"/>
  <c r="I149" i="79"/>
  <c r="K149" i="79"/>
  <c r="BF149" i="79"/>
  <c r="B150" i="79"/>
  <c r="I150" i="79"/>
  <c r="K150" i="79"/>
  <c r="BF150" i="79"/>
  <c r="B151" i="79"/>
  <c r="I151" i="79"/>
  <c r="K151" i="79"/>
  <c r="BF151" i="79"/>
  <c r="B152" i="79"/>
  <c r="I152" i="79"/>
  <c r="K152" i="79"/>
  <c r="BF152" i="79"/>
  <c r="I153" i="79"/>
  <c r="BF153" i="79"/>
  <c r="B154" i="79"/>
  <c r="I154" i="79"/>
  <c r="K154" i="79"/>
  <c r="BF154" i="79"/>
  <c r="B155" i="79"/>
  <c r="I155" i="79"/>
  <c r="BF155" i="79"/>
  <c r="B156" i="79"/>
  <c r="I156" i="79"/>
  <c r="BF156" i="79"/>
  <c r="B157" i="79"/>
  <c r="I157" i="79"/>
  <c r="K157" i="79"/>
  <c r="BF157" i="79"/>
  <c r="B158" i="79"/>
  <c r="I158" i="79"/>
  <c r="K158" i="79"/>
  <c r="BF158" i="79"/>
  <c r="B159" i="79"/>
  <c r="I159" i="79"/>
  <c r="K159" i="79"/>
  <c r="BF159" i="79"/>
  <c r="B160" i="79"/>
  <c r="I160" i="79"/>
  <c r="K160" i="79"/>
  <c r="BF160" i="79"/>
  <c r="B161" i="79"/>
  <c r="I161" i="79"/>
  <c r="K161" i="79"/>
  <c r="BF161" i="79"/>
  <c r="B162" i="79"/>
  <c r="I162" i="79"/>
  <c r="K162" i="79"/>
  <c r="BF162" i="79"/>
  <c r="B163" i="79"/>
  <c r="I163" i="79"/>
  <c r="K163" i="79"/>
  <c r="BF163" i="79"/>
  <c r="B164" i="79"/>
  <c r="I164" i="79"/>
  <c r="K164" i="79"/>
  <c r="BF164" i="79"/>
  <c r="B165" i="79"/>
  <c r="I165" i="79"/>
  <c r="K165" i="79"/>
  <c r="BF165" i="79"/>
  <c r="B166" i="79"/>
  <c r="I166" i="79"/>
  <c r="K166" i="79"/>
  <c r="BF166" i="79"/>
  <c r="B167" i="79"/>
  <c r="I167" i="79"/>
  <c r="K167" i="79"/>
  <c r="BF167" i="79"/>
  <c r="B168" i="79"/>
  <c r="I168" i="79"/>
  <c r="K168" i="79"/>
  <c r="BF168" i="79"/>
  <c r="B169" i="79"/>
  <c r="I169" i="79"/>
  <c r="K169" i="79"/>
  <c r="BF169" i="79"/>
  <c r="B170" i="79"/>
  <c r="I170" i="79"/>
  <c r="K170" i="79"/>
  <c r="BF170" i="79"/>
  <c r="B171" i="79"/>
  <c r="I171" i="79"/>
  <c r="K171" i="79"/>
  <c r="BF171" i="79"/>
  <c r="B172" i="79"/>
  <c r="I172" i="79"/>
  <c r="K172" i="79"/>
  <c r="R172" i="79"/>
  <c r="B173" i="79"/>
  <c r="I173" i="79"/>
  <c r="R173" i="79"/>
  <c r="B174" i="79"/>
  <c r="I174" i="79"/>
  <c r="K174" i="79"/>
  <c r="BF174" i="79"/>
  <c r="B175" i="79"/>
  <c r="I175" i="79"/>
  <c r="K175" i="79"/>
  <c r="BF175" i="79"/>
  <c r="B176" i="79"/>
  <c r="I176" i="79"/>
  <c r="K176" i="79"/>
  <c r="BF176" i="79"/>
  <c r="B177" i="79"/>
  <c r="I177" i="79"/>
  <c r="K177" i="79"/>
  <c r="BF177" i="79"/>
  <c r="B178" i="79"/>
  <c r="I178" i="79"/>
  <c r="K178" i="79"/>
  <c r="BF178" i="79"/>
  <c r="B179" i="79"/>
  <c r="I179" i="79"/>
  <c r="BF179" i="79"/>
  <c r="B180" i="79"/>
  <c r="I180" i="79"/>
  <c r="BF180" i="79"/>
  <c r="B181" i="79"/>
  <c r="I181" i="79"/>
  <c r="K181" i="79"/>
  <c r="BF181" i="79"/>
  <c r="B182" i="79"/>
  <c r="I182" i="79"/>
  <c r="K182" i="79"/>
  <c r="BF182" i="79"/>
  <c r="B183" i="79"/>
  <c r="I183" i="79"/>
  <c r="K183" i="79"/>
  <c r="BF183" i="79"/>
  <c r="B184" i="79"/>
  <c r="I184" i="79"/>
  <c r="K184" i="79"/>
  <c r="BF184" i="79"/>
  <c r="B185" i="79"/>
  <c r="I185" i="79"/>
  <c r="K185" i="79"/>
  <c r="R185" i="79"/>
  <c r="BF185" i="79"/>
  <c r="B186" i="79"/>
  <c r="I186" i="79"/>
  <c r="K186" i="79"/>
  <c r="R186" i="79"/>
  <c r="BF186" i="79"/>
  <c r="B187" i="79"/>
  <c r="I187" i="79"/>
  <c r="K187" i="79"/>
  <c r="BF187" i="79"/>
  <c r="B188" i="79"/>
  <c r="I188" i="79"/>
  <c r="K188" i="79"/>
  <c r="R188" i="79"/>
  <c r="BF188" i="79"/>
  <c r="B189" i="79"/>
  <c r="I189" i="79"/>
  <c r="K189" i="79"/>
  <c r="R189" i="79"/>
  <c r="BF189" i="79"/>
  <c r="B190" i="79"/>
  <c r="I190" i="79"/>
  <c r="K190" i="79"/>
  <c r="R190" i="79"/>
  <c r="BF190" i="79"/>
  <c r="B191" i="79"/>
  <c r="I191" i="79"/>
  <c r="K191" i="79"/>
  <c r="R191" i="79"/>
  <c r="BF191" i="79"/>
  <c r="B192" i="79"/>
  <c r="I192" i="79"/>
  <c r="K192" i="79"/>
  <c r="BF192" i="79"/>
  <c r="B193" i="79"/>
  <c r="I193" i="79"/>
  <c r="R193" i="79"/>
  <c r="BF193" i="79"/>
  <c r="B194" i="79"/>
  <c r="I194" i="79"/>
  <c r="K194" i="79"/>
  <c r="R194" i="79"/>
  <c r="BF194" i="79"/>
  <c r="B195" i="79"/>
  <c r="I195" i="79"/>
  <c r="K195" i="79"/>
  <c r="BF195" i="79"/>
  <c r="B196" i="79"/>
  <c r="I196" i="79"/>
  <c r="K196" i="79"/>
  <c r="R196" i="79"/>
  <c r="BF196" i="79"/>
  <c r="B197" i="79"/>
  <c r="I197" i="79"/>
  <c r="K197" i="79"/>
  <c r="R197" i="79"/>
  <c r="BF197" i="79"/>
  <c r="B198" i="79"/>
  <c r="I198" i="79"/>
  <c r="K198" i="79"/>
  <c r="BF198" i="79"/>
  <c r="B199" i="79"/>
  <c r="I199" i="79"/>
  <c r="K199" i="79"/>
  <c r="R199" i="79"/>
  <c r="BF199" i="79"/>
  <c r="B200" i="79"/>
  <c r="I200" i="79"/>
  <c r="K200" i="79"/>
  <c r="BF200" i="79"/>
  <c r="B201" i="79"/>
  <c r="I201" i="79"/>
  <c r="K201" i="79"/>
  <c r="BF201" i="79"/>
  <c r="B202" i="79"/>
  <c r="I202" i="79"/>
  <c r="K202" i="79"/>
  <c r="R202" i="79"/>
  <c r="BF202" i="79"/>
  <c r="B203" i="79"/>
  <c r="I203" i="79"/>
  <c r="K203" i="79"/>
  <c r="R203" i="79"/>
  <c r="BF203" i="79"/>
  <c r="B204" i="79"/>
  <c r="I204" i="79"/>
  <c r="K204" i="79"/>
  <c r="R204" i="79"/>
  <c r="BF204" i="79"/>
  <c r="B205" i="79"/>
  <c r="I205" i="79"/>
  <c r="K205" i="79"/>
  <c r="R205" i="79"/>
  <c r="BF205" i="79"/>
  <c r="B206" i="79"/>
  <c r="I206" i="79"/>
  <c r="K206" i="79"/>
  <c r="BF206" i="79"/>
  <c r="B207" i="79"/>
  <c r="I207" i="79"/>
  <c r="K207" i="79"/>
  <c r="BF207" i="79"/>
  <c r="B208" i="79"/>
  <c r="I208" i="79"/>
  <c r="K208" i="79"/>
  <c r="BF208" i="79"/>
  <c r="B209" i="79"/>
  <c r="I209" i="79"/>
  <c r="K209" i="79"/>
  <c r="B210" i="79"/>
  <c r="I210" i="79"/>
  <c r="K210" i="79"/>
  <c r="BF210" i="79"/>
  <c r="B211" i="79"/>
  <c r="I211" i="79"/>
  <c r="BF211" i="79"/>
  <c r="B212" i="79"/>
  <c r="I212" i="79"/>
  <c r="K212" i="79"/>
  <c r="BF212" i="79"/>
  <c r="B213" i="79"/>
  <c r="I213" i="79"/>
  <c r="K213" i="79"/>
  <c r="BF213" i="79"/>
  <c r="B214" i="79"/>
  <c r="I214" i="79"/>
  <c r="K214" i="79"/>
  <c r="BF214" i="79"/>
  <c r="B215" i="79"/>
  <c r="I215" i="79"/>
  <c r="K215" i="79"/>
  <c r="R215" i="79"/>
  <c r="BF215" i="79"/>
  <c r="B216" i="79"/>
  <c r="I216" i="79"/>
  <c r="K216" i="79"/>
  <c r="R216" i="79"/>
  <c r="BF216" i="79"/>
  <c r="B217" i="79"/>
  <c r="I217" i="79"/>
  <c r="K217" i="79"/>
  <c r="BF217" i="79"/>
  <c r="B218" i="79"/>
  <c r="I218" i="79"/>
  <c r="K218" i="79"/>
  <c r="BF218" i="79"/>
  <c r="B219" i="79"/>
  <c r="I219" i="79"/>
  <c r="K219" i="79"/>
  <c r="BF219" i="79"/>
  <c r="B220" i="79"/>
  <c r="I220" i="79"/>
  <c r="K220" i="79"/>
  <c r="BF220" i="79"/>
  <c r="B221" i="79"/>
  <c r="I221" i="79"/>
  <c r="K221" i="79"/>
  <c r="BF221" i="79"/>
  <c r="B222" i="79"/>
  <c r="I222" i="79"/>
  <c r="K222" i="79"/>
  <c r="BF222" i="79"/>
  <c r="B223" i="79"/>
  <c r="I223" i="79"/>
  <c r="K223" i="79"/>
  <c r="BF223" i="79"/>
  <c r="B224" i="79"/>
  <c r="I224" i="79"/>
  <c r="K224" i="79"/>
  <c r="BF224" i="79"/>
  <c r="B225" i="79"/>
  <c r="I225" i="79"/>
  <c r="K225" i="79"/>
  <c r="BF225" i="79"/>
  <c r="B226" i="79"/>
  <c r="I226" i="79"/>
  <c r="K226" i="79"/>
  <c r="BF226" i="79"/>
  <c r="B227" i="79"/>
  <c r="I227" i="79"/>
  <c r="K227" i="79"/>
  <c r="BF227" i="79"/>
  <c r="B228" i="79"/>
  <c r="I228" i="79"/>
  <c r="K228" i="79"/>
  <c r="BF228" i="79"/>
  <c r="B229" i="79"/>
  <c r="I229" i="79"/>
  <c r="K229" i="79"/>
  <c r="BF229" i="79"/>
  <c r="B230" i="79"/>
  <c r="I230" i="79"/>
  <c r="K230" i="79"/>
  <c r="B231" i="79"/>
  <c r="I231" i="79"/>
  <c r="K231" i="79"/>
  <c r="B232" i="79"/>
  <c r="I232" i="79"/>
  <c r="K232" i="79"/>
  <c r="B233" i="79"/>
  <c r="I233" i="79"/>
  <c r="K233" i="79"/>
  <c r="BF233" i="79"/>
  <c r="B234" i="79"/>
  <c r="I234" i="79"/>
  <c r="K234" i="79"/>
  <c r="BF234" i="79"/>
  <c r="B235" i="79"/>
  <c r="I235" i="79"/>
  <c r="K235" i="79"/>
  <c r="BF235" i="79"/>
  <c r="B236" i="79"/>
  <c r="I236" i="79"/>
  <c r="K236" i="79"/>
  <c r="BF236" i="79"/>
  <c r="B237" i="79"/>
  <c r="I237" i="79"/>
  <c r="K237" i="79"/>
  <c r="BF237" i="79"/>
  <c r="B238" i="79"/>
  <c r="I238" i="79"/>
  <c r="K238" i="79"/>
  <c r="BF238" i="79"/>
  <c r="B239" i="79"/>
  <c r="I239" i="79"/>
  <c r="K239" i="79"/>
  <c r="B240" i="79"/>
  <c r="I240" i="79"/>
  <c r="K240" i="79"/>
  <c r="B241" i="79"/>
  <c r="I241" i="79"/>
  <c r="K241" i="79"/>
  <c r="B242" i="79"/>
  <c r="I242" i="79"/>
  <c r="K242" i="79"/>
  <c r="B243" i="79"/>
  <c r="I243" i="79"/>
  <c r="K243" i="79"/>
  <c r="BF243" i="79"/>
  <c r="B244" i="79"/>
  <c r="I244" i="79"/>
  <c r="K244" i="79"/>
  <c r="R244" i="79"/>
  <c r="BF244" i="79"/>
  <c r="B245" i="79"/>
  <c r="I245" i="79"/>
  <c r="K245" i="79"/>
  <c r="BF245" i="79"/>
  <c r="B246" i="79"/>
  <c r="I246" i="79"/>
  <c r="K246" i="79"/>
  <c r="BF246" i="79"/>
  <c r="B247" i="79"/>
  <c r="I247" i="79"/>
  <c r="K247" i="79"/>
  <c r="I248" i="79"/>
  <c r="K248" i="79"/>
  <c r="BF248" i="79"/>
  <c r="B249" i="79"/>
  <c r="I249" i="79"/>
  <c r="K249" i="79"/>
  <c r="B250" i="79"/>
  <c r="I250" i="79"/>
  <c r="K250" i="79"/>
  <c r="BF250" i="79"/>
  <c r="B251" i="79"/>
  <c r="I251" i="79"/>
  <c r="K251" i="79"/>
  <c r="BF251" i="79"/>
  <c r="B252" i="79"/>
  <c r="I252" i="79"/>
  <c r="K252" i="79"/>
  <c r="BF252" i="79"/>
  <c r="B253" i="79"/>
  <c r="I253" i="79"/>
  <c r="K253" i="79"/>
  <c r="BF253" i="79"/>
  <c r="B254" i="79"/>
  <c r="I254" i="79"/>
  <c r="K254" i="79"/>
  <c r="BF254" i="79"/>
  <c r="B255" i="79"/>
  <c r="I255" i="79"/>
  <c r="K255" i="79"/>
  <c r="BF255" i="79"/>
  <c r="B256" i="79"/>
  <c r="I256" i="79"/>
  <c r="K256" i="79"/>
  <c r="BF256" i="79"/>
  <c r="B257" i="79"/>
  <c r="I257" i="79"/>
  <c r="K257" i="79"/>
  <c r="BF257" i="79"/>
  <c r="B258" i="79"/>
  <c r="I258" i="79"/>
  <c r="K258" i="79"/>
  <c r="R258" i="79"/>
  <c r="BF258" i="79"/>
  <c r="B259" i="79"/>
  <c r="I259" i="79"/>
  <c r="K259" i="79"/>
  <c r="BF259" i="79"/>
  <c r="B260" i="79"/>
  <c r="I260" i="79"/>
  <c r="K260" i="79"/>
  <c r="BF260" i="79"/>
  <c r="B261" i="79"/>
  <c r="I261" i="79"/>
  <c r="K261" i="79"/>
  <c r="R261" i="79"/>
  <c r="BF261" i="79"/>
  <c r="B262" i="79"/>
  <c r="R262" i="79"/>
  <c r="BF262" i="79"/>
  <c r="B263" i="79"/>
  <c r="I263" i="79"/>
  <c r="K263" i="79"/>
  <c r="BF263" i="79"/>
  <c r="B264" i="79"/>
  <c r="I264" i="79"/>
  <c r="K264" i="79"/>
  <c r="BF264" i="79"/>
  <c r="B265" i="79"/>
  <c r="I265" i="79"/>
  <c r="K265" i="79"/>
  <c r="BF265" i="79"/>
  <c r="B266" i="79"/>
  <c r="I266" i="79"/>
  <c r="K266" i="79"/>
  <c r="BF266" i="79"/>
  <c r="B267" i="79"/>
  <c r="I267" i="79"/>
  <c r="K267" i="79"/>
  <c r="BF267" i="79"/>
  <c r="B268" i="79"/>
  <c r="I268" i="79"/>
  <c r="K268" i="79"/>
  <c r="BF268" i="79"/>
  <c r="B269" i="79"/>
  <c r="I269" i="79"/>
  <c r="K269" i="79"/>
  <c r="BF269" i="79"/>
  <c r="B270" i="79"/>
  <c r="I270" i="79"/>
  <c r="K270" i="79"/>
  <c r="BF270" i="79"/>
  <c r="B271" i="79"/>
  <c r="I271" i="79"/>
  <c r="K271" i="79"/>
  <c r="BF271" i="79"/>
  <c r="B272" i="79"/>
  <c r="I272" i="79"/>
  <c r="K272" i="79"/>
  <c r="BF272" i="79"/>
  <c r="B273" i="79"/>
  <c r="I273" i="79"/>
  <c r="K273" i="79"/>
  <c r="BF273" i="79"/>
  <c r="B274" i="79"/>
  <c r="I274" i="79"/>
  <c r="K274" i="79"/>
  <c r="BF274" i="79"/>
  <c r="B275" i="79"/>
  <c r="I275" i="79"/>
  <c r="BF275" i="79"/>
  <c r="B276" i="79"/>
  <c r="BF276" i="79"/>
  <c r="B277" i="79"/>
  <c r="I277" i="79"/>
  <c r="BF277" i="79"/>
  <c r="B278" i="79"/>
  <c r="I278" i="79"/>
  <c r="K278" i="79"/>
  <c r="BF278" i="79"/>
  <c r="B279" i="79"/>
  <c r="I279" i="79"/>
  <c r="K279" i="79"/>
  <c r="R279" i="79"/>
  <c r="BF279" i="79"/>
  <c r="B280" i="79"/>
  <c r="I280" i="79"/>
  <c r="K280" i="79"/>
  <c r="BF280" i="79"/>
  <c r="B281" i="79"/>
  <c r="I281" i="79"/>
  <c r="K281" i="79"/>
  <c r="BF281" i="79"/>
  <c r="B282" i="79"/>
  <c r="I282" i="79"/>
  <c r="K282" i="79"/>
  <c r="BF282" i="79"/>
  <c r="B283" i="79"/>
  <c r="I283" i="79"/>
  <c r="K283" i="79"/>
  <c r="B284" i="79"/>
  <c r="I284" i="79"/>
  <c r="K284" i="79"/>
  <c r="BF284" i="79"/>
  <c r="B285" i="79"/>
  <c r="I285" i="79"/>
  <c r="K285" i="79"/>
  <c r="BF285" i="79"/>
  <c r="B286" i="79"/>
  <c r="I286" i="79"/>
  <c r="K286" i="79"/>
  <c r="BF286" i="79"/>
  <c r="B287" i="79"/>
  <c r="I287" i="79"/>
  <c r="K287" i="79"/>
  <c r="R287" i="79"/>
  <c r="BF287" i="79"/>
  <c r="B288" i="79"/>
  <c r="I288" i="79"/>
  <c r="K288" i="79"/>
  <c r="BF288" i="79"/>
  <c r="B289" i="79"/>
  <c r="I289" i="79"/>
  <c r="K289" i="79"/>
  <c r="BF289" i="79"/>
  <c r="B290" i="79"/>
  <c r="I290" i="79"/>
  <c r="K290" i="79"/>
  <c r="BF290" i="79"/>
  <c r="B291" i="79"/>
  <c r="I291" i="79"/>
  <c r="BF291" i="79"/>
  <c r="B292" i="79"/>
  <c r="I292" i="79"/>
  <c r="K292" i="79"/>
  <c r="BF292" i="79"/>
  <c r="B293" i="79"/>
  <c r="I293" i="79"/>
  <c r="K293" i="79"/>
  <c r="BF293" i="79"/>
  <c r="B294" i="79"/>
  <c r="I294" i="79"/>
  <c r="K294" i="79"/>
  <c r="BF294" i="79"/>
  <c r="B295" i="79"/>
  <c r="I295" i="79"/>
  <c r="K295" i="79"/>
  <c r="BF295" i="79"/>
  <c r="B296" i="79"/>
  <c r="I296" i="79"/>
  <c r="K296" i="79"/>
  <c r="BF296" i="79"/>
  <c r="B297" i="79"/>
  <c r="I297" i="79"/>
  <c r="K297" i="79"/>
  <c r="BF297" i="79"/>
  <c r="B298" i="79"/>
  <c r="I298" i="79"/>
  <c r="K298" i="79"/>
  <c r="BF298" i="79"/>
  <c r="B299" i="79"/>
  <c r="I299" i="79"/>
  <c r="K299" i="79"/>
  <c r="R299" i="79"/>
  <c r="BF299" i="79"/>
  <c r="B300" i="79"/>
  <c r="I300" i="79"/>
  <c r="K300" i="79"/>
  <c r="BF300" i="79"/>
  <c r="B301" i="79"/>
  <c r="I301" i="79"/>
  <c r="K301" i="79"/>
  <c r="BF301" i="79"/>
  <c r="B302" i="79"/>
  <c r="I302" i="79"/>
  <c r="K302" i="79"/>
  <c r="BF302" i="79"/>
  <c r="B303" i="79"/>
  <c r="I303" i="79"/>
  <c r="K303" i="79"/>
  <c r="BF303" i="79"/>
  <c r="B304" i="79"/>
  <c r="I304" i="79"/>
  <c r="K304" i="79"/>
  <c r="BF304" i="79"/>
  <c r="B305" i="79"/>
  <c r="I305" i="79"/>
  <c r="K305" i="79"/>
  <c r="BF305" i="79"/>
  <c r="B306" i="79"/>
  <c r="I306" i="79"/>
  <c r="K306" i="79"/>
  <c r="BF306" i="79"/>
  <c r="B307" i="79"/>
  <c r="I307" i="79"/>
  <c r="K307" i="79"/>
  <c r="BF307" i="79"/>
  <c r="B308" i="79"/>
  <c r="I308" i="79"/>
  <c r="BF308" i="79"/>
  <c r="B309" i="79"/>
  <c r="I309" i="79"/>
  <c r="BF309" i="79"/>
  <c r="B310" i="79"/>
  <c r="I310" i="79"/>
  <c r="K310" i="79"/>
  <c r="R310" i="79"/>
  <c r="BF310" i="79"/>
  <c r="B311" i="79"/>
  <c r="I311" i="79"/>
  <c r="K311" i="79"/>
  <c r="BF311" i="79"/>
  <c r="B312" i="79"/>
  <c r="I312" i="79"/>
  <c r="K312" i="79"/>
  <c r="BF312" i="79"/>
  <c r="B313" i="79"/>
  <c r="I313" i="79"/>
  <c r="BF313" i="79"/>
  <c r="B314" i="79"/>
  <c r="I314" i="79"/>
  <c r="K314" i="79"/>
  <c r="BF314" i="79"/>
  <c r="B315" i="79"/>
  <c r="I315" i="79"/>
  <c r="K315" i="79"/>
  <c r="BF315" i="79"/>
  <c r="B316" i="79"/>
  <c r="I316" i="79"/>
  <c r="K316" i="79"/>
  <c r="BF316" i="79"/>
  <c r="B317" i="79"/>
  <c r="I317" i="79"/>
  <c r="K317" i="79"/>
  <c r="BF317" i="79"/>
  <c r="B318" i="79"/>
  <c r="I318" i="79"/>
  <c r="K318" i="79"/>
  <c r="BF318" i="79"/>
  <c r="B319" i="79"/>
  <c r="I319" i="79"/>
  <c r="K319" i="79"/>
  <c r="BF319" i="79"/>
  <c r="B320" i="79"/>
  <c r="I320" i="79"/>
  <c r="K320" i="79"/>
  <c r="BF320" i="79"/>
  <c r="B321" i="79"/>
  <c r="I321" i="79"/>
  <c r="K321" i="79"/>
  <c r="BF321" i="79"/>
  <c r="B322" i="79"/>
  <c r="I322" i="79"/>
  <c r="BF322" i="79"/>
  <c r="B323" i="79"/>
  <c r="I323" i="79"/>
  <c r="K323" i="79"/>
  <c r="BF323" i="79"/>
  <c r="B324" i="79"/>
  <c r="I324" i="79"/>
  <c r="K324" i="79"/>
  <c r="BF324" i="79"/>
  <c r="B325" i="79"/>
  <c r="I325" i="79"/>
  <c r="BF325" i="79"/>
  <c r="B326" i="79"/>
  <c r="I326" i="79"/>
  <c r="K326" i="79"/>
  <c r="BF326" i="79"/>
  <c r="I327" i="79"/>
  <c r="K327" i="79"/>
  <c r="BF327" i="79"/>
  <c r="B328" i="79"/>
  <c r="I328" i="79"/>
  <c r="K328" i="79"/>
  <c r="R328" i="79"/>
  <c r="BF328" i="79"/>
  <c r="B329" i="79"/>
  <c r="I329" i="79"/>
  <c r="K329" i="79"/>
  <c r="BF329" i="79"/>
  <c r="B330" i="79"/>
  <c r="I330" i="79"/>
  <c r="K330" i="79"/>
  <c r="BF330" i="79"/>
  <c r="B331" i="79"/>
  <c r="I331" i="79"/>
  <c r="K331" i="79"/>
  <c r="BF331" i="79"/>
  <c r="B332" i="79"/>
  <c r="I332" i="79"/>
  <c r="K332" i="79"/>
  <c r="BF332" i="79"/>
  <c r="B333" i="79"/>
  <c r="I333" i="79"/>
  <c r="K333" i="79"/>
  <c r="BF333" i="79"/>
  <c r="B334" i="79"/>
  <c r="I334" i="79"/>
  <c r="K334" i="79"/>
  <c r="BF334" i="79"/>
  <c r="B335" i="79"/>
  <c r="I335" i="79"/>
  <c r="BF335" i="79"/>
  <c r="B336" i="79"/>
  <c r="I336" i="79"/>
  <c r="K336" i="79"/>
  <c r="BF336" i="79"/>
  <c r="B337" i="79"/>
  <c r="I337" i="79"/>
  <c r="BF337" i="79"/>
  <c r="B338" i="79"/>
  <c r="BF338" i="79"/>
  <c r="B339" i="79"/>
  <c r="K339" i="79"/>
  <c r="BF339" i="79"/>
  <c r="B340" i="79"/>
  <c r="I340" i="79"/>
  <c r="BF340" i="79"/>
  <c r="B341" i="79"/>
  <c r="I341" i="79"/>
  <c r="BF341" i="79"/>
  <c r="B342" i="79"/>
  <c r="I342" i="79"/>
  <c r="R342" i="79"/>
  <c r="BF342" i="79"/>
  <c r="B343" i="79"/>
  <c r="I343" i="79"/>
  <c r="K343" i="79"/>
  <c r="BF343" i="79"/>
  <c r="B344" i="79"/>
  <c r="I344" i="79"/>
  <c r="K344" i="79"/>
  <c r="BF344" i="79"/>
  <c r="B345" i="79"/>
  <c r="I345" i="79"/>
  <c r="K345" i="79"/>
  <c r="BF345" i="79"/>
  <c r="B346" i="79"/>
  <c r="I346" i="79"/>
  <c r="K346" i="79"/>
  <c r="BF346" i="79"/>
  <c r="B347" i="79"/>
  <c r="I347" i="79"/>
  <c r="K347" i="79"/>
  <c r="R347" i="79"/>
  <c r="BF347" i="79"/>
  <c r="B349" i="79"/>
  <c r="I349" i="79"/>
  <c r="K349" i="79"/>
  <c r="BF349" i="79"/>
  <c r="B350" i="79"/>
  <c r="I350" i="79"/>
  <c r="K350" i="79"/>
  <c r="BF350" i="79"/>
  <c r="B351" i="79"/>
  <c r="I351" i="79"/>
  <c r="K351" i="79"/>
  <c r="BF351" i="79"/>
  <c r="B352" i="79"/>
  <c r="I352" i="79"/>
  <c r="K352" i="79"/>
  <c r="BF352" i="79"/>
  <c r="B353" i="79"/>
  <c r="I353" i="79"/>
  <c r="K353" i="79"/>
  <c r="BF353" i="79"/>
  <c r="B354" i="79"/>
  <c r="I354" i="79"/>
  <c r="K354" i="79"/>
  <c r="BF354" i="79"/>
  <c r="B355" i="79"/>
  <c r="I355" i="79"/>
  <c r="K355" i="79"/>
  <c r="BF355" i="79"/>
  <c r="B356" i="79"/>
  <c r="I356" i="79"/>
  <c r="K356" i="79"/>
  <c r="BF356" i="79"/>
  <c r="B357" i="79"/>
  <c r="I357" i="79"/>
  <c r="K357" i="79"/>
  <c r="BF357" i="79"/>
  <c r="B358" i="79"/>
  <c r="I358" i="79"/>
  <c r="K358" i="79"/>
  <c r="BF358" i="79"/>
  <c r="B359" i="79"/>
  <c r="I359" i="79"/>
  <c r="K359" i="79"/>
  <c r="R359" i="79"/>
  <c r="BF359" i="79"/>
  <c r="B360" i="79"/>
  <c r="I360" i="79"/>
  <c r="K360" i="79"/>
  <c r="BF360" i="79"/>
  <c r="B361" i="79"/>
  <c r="I361" i="79"/>
  <c r="K361" i="79"/>
  <c r="BF361" i="79"/>
  <c r="B362" i="79"/>
  <c r="I362" i="79"/>
  <c r="BF362" i="79"/>
  <c r="B363" i="79"/>
  <c r="I363" i="79"/>
  <c r="K363" i="79"/>
  <c r="BF363" i="79"/>
  <c r="B364" i="79"/>
  <c r="I364" i="79"/>
  <c r="K364" i="79"/>
  <c r="R364" i="79"/>
  <c r="BF364" i="79"/>
  <c r="B365" i="79"/>
  <c r="I365" i="79"/>
  <c r="K365" i="79"/>
  <c r="BF365" i="79"/>
  <c r="B366" i="79"/>
  <c r="I366" i="79"/>
  <c r="K366" i="79"/>
  <c r="BF366" i="79"/>
  <c r="B367" i="79"/>
  <c r="I367" i="79"/>
  <c r="K367" i="79"/>
  <c r="BF367" i="79"/>
  <c r="R10" i="79"/>
  <c r="K10" i="79"/>
  <c r="I10" i="79"/>
  <c r="I9" i="79"/>
  <c r="B9" i="79"/>
  <c r="I8" i="79"/>
  <c r="B8" i="79"/>
  <c r="I7" i="79"/>
  <c r="B7" i="79"/>
  <c r="R6" i="79"/>
  <c r="K6" i="79"/>
  <c r="I6" i="79"/>
  <c r="B6" i="79"/>
  <c r="K5" i="79"/>
  <c r="I5" i="79"/>
  <c r="B5" i="79"/>
  <c r="K4" i="79"/>
  <c r="I4" i="79"/>
  <c r="B4" i="79"/>
  <c r="R3" i="79"/>
  <c r="K3" i="79"/>
  <c r="I3" i="79"/>
  <c r="B3" i="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Lina Paola Garces Aponte</author>
    <author>tc={139D296A-9E0F-44F8-AE63-EDDA50DB73F2}</author>
    <author>tc={3C6A6506-E275-4563-BA6A-DD4C9F301522}</author>
    <author>tc={D6FC98AC-3DFA-4331-810D-C7A67A448F0E}</author>
    <author>tc={69C2E69B-B342-40BD-B78E-0F300465400B}</author>
    <author>tc={B5527B0D-D7A6-4EBF-96E5-1B8083F468D1}</author>
    <author>tc={38FC2267-0A3F-4337-955B-E608FEAC491A}</author>
    <author>tc={78D97ED1-5A4E-49C3-958B-F75A9C953FC4}</author>
    <author>tc={D4D839FE-6CC1-4BCB-87BE-4918A5AFE227}</author>
    <author>tc={B2C39D78-6C29-4B80-BCB3-5FA7D78BCA11}</author>
    <author>tc={BE404A4A-F8D3-450C-9A8A-01F803C5CE4A}</author>
    <author>tc={E6AFC40E-C5BE-42CC-9C1B-3C9575046AF5}</author>
    <author>tc={C5CEF47E-6E88-45B1-8287-75EF46D23FE9}</author>
    <author>tc={3D01EF03-0F67-4D8C-8E7A-12DCBA657930}</author>
    <author>tc={F4DB098E-7D96-484C-81F2-71B01E9190A0}</author>
    <author>tc={15DC12DE-1E0B-4841-B8F6-390AB86D7645}</author>
    <author>Claudia Leonel Cedano</author>
  </authors>
  <commentList>
    <comment ref="O47" authorId="0" shapeId="0" xr:uid="{DD261C0D-ACD2-47EF-9887-FB4FB533AA29}">
      <text>
        <r>
          <rPr>
            <sz val="11"/>
            <color theme="1"/>
            <rFont val="Calibri"/>
            <family val="2"/>
            <scheme val="minor"/>
          </rPr>
          <t xml:space="preserve">Lina Paola Garces Aponte:
Estos consecutivos esta repetidos
</t>
        </r>
      </text>
    </comment>
    <comment ref="O48" authorId="0" shapeId="0" xr:uid="{15F5AA4A-A7B9-44A7-9C39-34F489FC2382}">
      <text>
        <r>
          <rPr>
            <sz val="11"/>
            <color theme="1"/>
            <rFont val="Calibri"/>
            <family val="2"/>
            <scheme val="minor"/>
          </rPr>
          <t xml:space="preserve">Lina Paola Garces Aponte:
Estos consecutivos esta repetidos
</t>
        </r>
      </text>
    </comment>
    <comment ref="P78" authorId="1" shapeId="0" xr:uid="{139D296A-9E0F-44F8-AE63-EDDA50DB73F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@Freddy Andres Altamar Bula diligenciar
Respuesta:
    Diligenciado</t>
      </text>
    </comment>
    <comment ref="P81" authorId="2" shapeId="0" xr:uid="{3C6A6506-E275-4563-BA6A-DD4C9F301522}">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@Lina Paola Garces Aponte Favor diligenciar</t>
      </text>
    </comment>
    <comment ref="P87" authorId="3" shapeId="0" xr:uid="{D6FC98AC-3DFA-4331-810D-C7A67A448F0E}">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@Lina Paola Garces Aponte favor dilgenciar
Respuesta:
    Diligenciado</t>
      </text>
    </comment>
    <comment ref="P88" authorId="4" shapeId="0" xr:uid="{69C2E69B-B342-40BD-B78E-0F300465400B}">
      <text>
        <t>[Comentario encadenado]
Su versión de Excel le permite leer este comentario encadenado; sin embargo, las ediciones que se apliquen se quitarán si el archivo se abre en una versión más reciente de Excel. Más información: https://go.microsoft.com/fwlink/?linkid=870924
Comentario:
    @Maria Catalina Rodriguez Palacios dligenciar información
Respuesta:
    Listo</t>
      </text>
    </comment>
    <comment ref="O89" authorId="5" shapeId="0" xr:uid="{B5527B0D-D7A6-4EBF-96E5-1B8083F468D1}">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@Santiago Velandia Daza favor diligenciar.</t>
      </text>
    </comment>
    <comment ref="P90" authorId="6" shapeId="0" xr:uid="{38FC2267-0A3F-4337-955B-E608FEAC491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@Jorge Daniel Pavajeau Ortiz favor diligenciar</t>
      </text>
    </comment>
    <comment ref="P91" authorId="7" shapeId="0" xr:uid="{78D97ED1-5A4E-49C3-958B-F75A9C953FC4}">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@Jorge Daniel Pavajeau Ortiz favor diligenciar</t>
      </text>
    </comment>
    <comment ref="M100" authorId="8" shapeId="0" xr:uid="{D4D839FE-6CC1-4BCB-87BE-4918A5AFE22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@Maria Catalina Rodriguez Palacios Por favor revisar lo diligenciado en esta fila
Respuesta:
    Hecho</t>
      </text>
    </comment>
    <comment ref="P101" authorId="9" shapeId="0" xr:uid="{B2C39D78-6C29-4B80-BCB3-5FA7D78BCA11}">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@Lina Paola Garces Aponte favor diligenciar
Respuesta:
    Diligenciado</t>
      </text>
    </comment>
    <comment ref="O102" authorId="10" shapeId="0" xr:uid="{BE404A4A-F8D3-450C-9A8A-01F803C5CE4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@Santiago Velandia Daza diligenciar</t>
      </text>
    </comment>
    <comment ref="O107" authorId="11" shapeId="0" xr:uid="{E6AFC40E-C5BE-42CC-9C1B-3C9575046AF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@Santiago Velandia Daza revisar y diligenciar</t>
      </text>
    </comment>
    <comment ref="P111" authorId="12" shapeId="0" xr:uid="{C5CEF47E-6E88-45B1-8287-75EF46D23FE9}">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@Jorge Daniel Pavajeau Ortiz diligenciar</t>
      </text>
    </comment>
    <comment ref="P113" authorId="13" shapeId="0" xr:uid="{3D01EF03-0F67-4D8C-8E7A-12DCBA65793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@Maria Catalina Rodriguez Palacios diligenciar
Respuesta:
    Diligenciado</t>
      </text>
    </comment>
    <comment ref="P115" authorId="14" shapeId="0" xr:uid="{F4DB098E-7D96-484C-81F2-71B01E9190A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@Jorge Daniel Pavajeau Ortiz diligenciar</t>
      </text>
    </comment>
    <comment ref="P116" authorId="15" shapeId="0" xr:uid="{15DC12DE-1E0B-4841-B8F6-390AB86D764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@Lina Paola Garces Aponte diligenciar
Respuesta:
    Diligenciado</t>
      </text>
    </comment>
    <comment ref="R144" authorId="16" shapeId="0" xr:uid="{C4128A53-EE0F-4BFB-AAB2-184B80293C30}">
      <text>
        <r>
          <rPr>
            <sz val="11"/>
            <color theme="1"/>
            <rFont val="Calibri"/>
            <family val="2"/>
            <scheme val="minor"/>
          </rPr>
          <t>Claudia Leonel Cedano:
JORGE favor ajustar el valor</t>
        </r>
      </text>
    </comment>
    <comment ref="R146" authorId="16" shapeId="0" xr:uid="{65BE9176-3416-470F-A640-2F1DE1394600}">
      <text>
        <r>
          <rPr>
            <sz val="11"/>
            <color theme="1"/>
            <rFont val="Calibri"/>
            <family val="2"/>
            <scheme val="minor"/>
          </rPr>
          <t xml:space="preserve">Claudia Leonel Cedano:
Jorge favor ajustar el valor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tc={D27AB042-226C-4556-9EE4-4DBE039ED0F7}</author>
    <author>tc={5F54E88D-9F97-4730-A5D5-80C6D92002C5}</author>
    <author>Claudia Leonel Cedano</author>
    <author>tc={DFA13D5E-62A9-EF46-81FA-BABD6B859EFD}</author>
    <author>tc={478FD0C6-51EF-4468-B2DA-DADE4B208FED}</author>
    <author>tc={BE476725-5BAE-4C15-A06A-E97640A50970}</author>
    <author>tc={6000FA15-C202-4264-ADEC-50D2B646F2F5}</author>
    <author>tc={C1FC7C2F-75AB-44CC-B065-179A639CF6E5}</author>
    <author>tc={48AAA94A-7D50-48FC-9798-41C4A252A237}</author>
  </authors>
  <commentList>
    <comment ref="AX2" authorId="0" shapeId="0" xr:uid="{D27AB042-226C-4556-9EE4-4DBE039ED0F7}">
      <text>
        <t>[Comentario encadenado]
Su versión de Excel le permite leer este comentario encadenado; sin embargo, las ediciones que se apliquen se quitarán si el archivo se abre en una versión más reciente de Excel. Más información: https://go.microsoft.com/fwlink/?linkid=870924
Comentario:
    ACLARAR Q M3 SE INGRESAN</t>
      </text>
    </comment>
    <comment ref="P37" authorId="1" shapeId="0" xr:uid="{5F54E88D-9F97-4730-A5D5-80C6D92002C5}">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radicado no corresponde. Revisar</t>
      </text>
    </comment>
    <comment ref="BB73" authorId="2" shapeId="0" xr:uid="{94C0FBC6-5C2D-461A-B3EA-CBB47B26507D}">
      <text>
        <r>
          <rPr>
            <sz val="11"/>
            <color rgb="FF000000"/>
            <rFont val="Calibri"/>
            <family val="2"/>
          </rPr>
          <t xml:space="preserve">Claudia Leonel Cedano:
</t>
        </r>
        <r>
          <rPr>
            <sz val="11"/>
            <color rgb="FF000000"/>
            <rFont val="Calibri"/>
            <family val="2"/>
          </rPr>
          <t>Este valor de se descuenta de la cuenta de enero</t>
        </r>
      </text>
    </comment>
    <comment ref="BH90" authorId="3" shapeId="0" xr:uid="{DFA13D5E-62A9-EF46-81FA-BABD6B859EFD}">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 3-2025-3224</t>
      </text>
    </comment>
    <comment ref="M136" authorId="4" shapeId="0" xr:uid="{478FD0C6-51EF-4468-B2DA-DADE4B208FED}">
      <text>
        <t>[Comentario encadenado]
Su versión de Excel le permite leer este comentario encadenado; sin embargo, las ediciones que se apliquen se quitarán si el archivo se abre en una versión más reciente de Excel. Más información: https://go.microsoft.com/fwlink/?linkid=870924
Comentario:
    ALCANCE</t>
      </text>
    </comment>
    <comment ref="J148" authorId="5" shapeId="0" xr:uid="{BE476725-5BAE-4C15-A06A-E97640A50970}">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CORRECCIÓN</t>
      </text>
    </comment>
    <comment ref="P188" authorId="2" shapeId="0" xr:uid="{12F9AB35-DDC0-4D52-B1EF-02D74FE08DB0}">
      <text>
        <r>
          <rPr>
            <sz val="11"/>
            <color rgb="FF000000"/>
            <rFont val="Calibri"/>
            <family val="2"/>
          </rPr>
          <t xml:space="preserve">Claudia Leonel Cedano: Ojo
</t>
        </r>
        <r>
          <rPr>
            <sz val="11"/>
            <color rgb="FF000000"/>
            <rFont val="Calibri"/>
            <family val="2"/>
          </rPr>
          <t>El periodo de enero se radico doble y se pagó dos veces, pago 1. 23/04/2025 y 2. 23/07/2025.</t>
        </r>
      </text>
    </comment>
    <comment ref="BC234" authorId="2" shapeId="0" xr:uid="{0DC4B6A6-9162-483D-A168-56933BA10D92}">
      <text>
        <r>
          <rPr>
            <sz val="11"/>
            <color rgb="FF000000"/>
            <rFont val="Calibri"/>
            <family val="2"/>
          </rPr>
          <t xml:space="preserve">Claudia Leonel Cedano:
</t>
        </r>
        <r>
          <rPr>
            <sz val="11"/>
            <color rgb="FF000000"/>
            <rFont val="Calibri"/>
            <family val="2"/>
          </rPr>
          <t>VERIFICAR SI ES UN ABONO A LA CUENTA DE JUNIO</t>
        </r>
      </text>
    </comment>
    <comment ref="AF252" authorId="6" shapeId="0" xr:uid="{6000FA15-C202-4264-ADEC-50D2B646F2F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@Jorge Daniel Pavajeau Ortiz diligenciar</t>
      </text>
    </comment>
    <comment ref="P270" authorId="7" shapeId="0" xr:uid="{C1FC7C2F-75AB-44CC-B065-179A639CF6E5}">
      <text>
        <t>[Comentario encadenado]
Su versión de Excel le permite leer este comentario encadenado; sin embargo, las ediciones que se apliquen se quitarán si el archivo se abre en una versión más reciente de Excel. Más información: https://go.microsoft.com/fwlink/?linkid=870924
Comentario:
    @Freddy Andres Altamar Bula favor diligenciar.</t>
      </text>
    </comment>
    <comment ref="P287" authorId="2" shapeId="0" xr:uid="{DA8D263A-4260-42DF-A795-6F468117391A}">
      <text>
        <r>
          <rPr>
            <sz val="11"/>
            <color rgb="FF000000"/>
            <rFont val="Calibri"/>
            <family val="2"/>
          </rPr>
          <t xml:space="preserve">Claudia Leonel Cedano:
</t>
        </r>
        <r>
          <rPr>
            <sz val="11"/>
            <color rgb="FF000000"/>
            <rFont val="Calibri"/>
            <family val="2"/>
          </rPr>
          <t>REVISAR QUE EL MES DE JUNIO NO SE APRUBE DOBLE, VEO QUE YA FUE APROBADA 8 DE AGOSTO</t>
        </r>
      </text>
    </comment>
    <comment ref="S302" authorId="8" shapeId="0" xr:uid="{48AAA94A-7D50-48FC-9798-41C4A252A237}">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@Freddy Andres Altamar Bula diligenciar</t>
      </text>
    </comment>
    <comment ref="BB319" authorId="2" shapeId="0" xr:uid="{4EDB0D46-4199-4BAE-9DAA-0C620EAC0E42}">
      <text>
        <r>
          <rPr>
            <sz val="11"/>
            <color rgb="FF000000"/>
            <rFont val="Calibri"/>
            <family val="2"/>
          </rPr>
          <t xml:space="preserve">Claudia Leonel Cedano:
</t>
        </r>
        <r>
          <rPr>
            <sz val="11"/>
            <color rgb="FF000000"/>
            <rFont val="Calibri"/>
            <family val="2"/>
          </rPr>
          <t>ABONO 1.510.455.324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tc={50485B00-32C8-994A-9841-F299C755D2C9}</author>
    <author>tc={555BEB50-BCDF-164F-9F27-FCB5CED04F52}</author>
    <author>tc={87DD2FB3-7844-D54F-AD82-AA7627E839DD}</author>
    <author>tc={FFEFEB85-8F7C-BA4E-A032-AFBAD390C042}</author>
    <author>tc={7901A432-0F01-C14B-B323-26E17709E247}</author>
    <author>tc={D7B16DBB-3A45-E244-99D7-286025A08879}</author>
    <author>tc={83BC3875-D475-CB4D-AA2A-4690B6E080C4}</author>
    <author>tc={CD0A664C-060E-1740-AF2A-0D4761CE3875}</author>
    <author>tc={697F29F6-05B9-084C-A258-8D7DE44B44D7}</author>
    <author>tc={D1754DAB-7C83-3046-9EC0-1147EECE3770}</author>
    <author>tc={EC2A9EDF-0DB6-7845-AAAC-C925B62F2688}</author>
    <author>tc={64DE7BCE-FFA9-074A-B3D9-2060BA35C9F8}</author>
    <author>tc={FC6BAE51-62F9-D640-A719-177F6D8F15BD}</author>
    <author>tc={790DF602-5EBA-A341-AB88-DB11D9554E34}</author>
    <author>tc={A306554E-E44E-4140-AA0A-131AD37E2B86}</author>
    <author>tc={E19C977F-5FB1-9642-97A3-FD6314EFE430}</author>
    <author>tc={4A89DB99-3EA5-2143-A6F8-709D467BFE2C}</author>
    <author>tc={30067C5F-4208-1941-A4F7-9E1513B9133D}</author>
  </authors>
  <commentList>
    <comment ref="E2" authorId="0" shapeId="0" xr:uid="{50485B00-32C8-994A-9841-F299C755D2C9}">
      <text>
        <t>[Comentario encadenado]
Su versión de Excel le permite leer este comentario encadenado; sin embargo, las ediciones que se apliquen se quitarán si el archivo se abre en una versión más reciente de Excel. Más información: https://go.microsoft.com/fwlink/?linkid=870924
Comentario:
    Incluir el número del informe de supervisión</t>
      </text>
    </comment>
    <comment ref="C6" authorId="1" shapeId="0" xr:uid="{555BEB50-BCDF-164F-9F27-FCB5CED04F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Escoger el prestador al cual se le realizará el informe</t>
      </text>
    </comment>
    <comment ref="D10" authorId="2" shapeId="0" xr:uid="{87DD2FB3-7844-D54F-AD82-AA7627E839DD}">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la fecha de inicio del informe.</t>
      </text>
    </comment>
    <comment ref="F10" authorId="3" shapeId="0" xr:uid="{FFEFEB85-8F7C-BA4E-A032-AFBAD390C042}">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la fecha de fin del informe.</t>
      </text>
    </comment>
    <comment ref="A48" authorId="4" shapeId="0" xr:uid="{7901A432-0F01-C14B-B323-26E17709E247}">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si es aporte o subsidio y de que servicio.</t>
      </text>
    </comment>
    <comment ref="B48" authorId="5" shapeId="0" xr:uid="{D7B16DBB-3A45-E244-99D7-286025A08879}">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el mes de la cuenta radicó el prestador en el mes del informe.</t>
      </text>
    </comment>
    <comment ref="C48" authorId="6" shapeId="0" xr:uid="{83BC3875-D475-CB4D-AA2A-4690B6E080C4}">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el año de la cuenta radicó el prestador en el mes del informe.</t>
      </text>
    </comment>
    <comment ref="D48" authorId="7" shapeId="0" xr:uid="{CD0A664C-060E-1740-AF2A-0D4761CE3875}">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si se da para pago o giro de aportes, o devolución</t>
      </text>
    </comment>
    <comment ref="A53" authorId="8" shapeId="0" xr:uid="{697F29F6-05B9-084C-A258-8D7DE44B44D7}">
      <text>
        <t>[Comentario encadenado]
Su versión de Excel le permite leer este comentario encadenado; sin embargo, las ediciones que se apliquen se quitarán si el archivo se abre en una versión más reciente de Excel. Más información: https://go.microsoft.com/fwlink/?linkid=870924
Comentario:
    Si el prestador no radico cuentas dejar este comentario, de lo contrario ocultar esta celda.</t>
      </text>
    </comment>
    <comment ref="A57" authorId="9" shapeId="0" xr:uid="{D1754DAB-7C83-3046-9EC0-1147EECE3770}">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si es aporte o subsidio y de que servicio.</t>
      </text>
    </comment>
    <comment ref="B57" authorId="10" shapeId="0" xr:uid="{EC2A9EDF-0DB6-7845-AAAC-C925B62F2688}">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el mes de la cuenta que se pago al prestador en el mes del informe.</t>
      </text>
    </comment>
    <comment ref="C57" authorId="11" shapeId="0" xr:uid="{64DE7BCE-FFA9-074A-B3D9-2060BA35C9F8}">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el año de la cuenta que se pago al prestador en el mes del informe.</t>
      </text>
    </comment>
    <comment ref="D57" authorId="12" shapeId="0" xr:uid="{FC6BAE51-62F9-D640-A719-177F6D8F15BD}">
      <text>
        <t>[Comentario encadenado]
Su versión de Excel le permite leer este comentario encadenado; sin embargo, las ediciones que se apliquen se quitarán si el archivo se abre en una versión más reciente de Excel. Más información: https://go.microsoft.com/fwlink/?linkid=870924
Comentario:
    Seleccionar si se da traslado para pago o giro de aportes</t>
      </text>
    </comment>
    <comment ref="A62" authorId="13" shapeId="0" xr:uid="{790DF602-5EBA-A341-AB88-DB11D9554E34}">
      <text>
        <t>[Comentario encadenado]
Su versión de Excel le permite leer este comentario encadenado; sin embargo, las ediciones que se apliquen se quitarán si el archivo se abre en una versión más reciente de Excel. Más información: https://go.microsoft.com/fwlink/?linkid=870924
Comentario:
    Si el prestador no radico cuentas dejar este comentario, de lo contrario ocultar esta celda.</t>
      </text>
    </comment>
    <comment ref="G74" authorId="14" shapeId="0" xr:uid="{A306554E-E44E-4140-AA0A-131AD37E2B86}">
      <text>
        <t>[Comentario encadenado]
Su versión de Excel le permite leer este comentario encadenado; sin embargo, las ediciones que se apliquen se quitarán si el archivo se abre en una versión más reciente de Excel. Más información: https://go.microsoft.com/fwlink/?linkid=870924
Comentario:
    Ajustar el tamaño de las filas de acuerdo al texto que se encuentre en cada una.</t>
      </text>
    </comment>
    <comment ref="A98" authorId="15" shapeId="0" xr:uid="{E19C977F-5FB1-9642-97A3-FD6314EFE430}">
      <text>
        <t>[Comentario encadenado]
Su versión de Excel le permite leer este comentario encadenado; sin embargo, las ediciones que se apliquen se quitarán si el archivo se abre en una versión más reciente de Excel. Más información: https://go.microsoft.com/fwlink/?linkid=870924
Comentario:
    Si las celdas están sin información ocultarlas</t>
      </text>
    </comment>
    <comment ref="A127" authorId="16" shapeId="0" xr:uid="{4A89DB99-3EA5-2143-A6F8-709D467BFE2C}">
      <text>
        <t>[Comentario encadenado]
Su versión de Excel le permite leer este comentario encadenado; sin embargo, las ediciones que se apliquen se quitarán si el archivo se abre en una versión más reciente de Excel. Más información: https://go.microsoft.com/fwlink/?linkid=870924
Comentario:
    Si las celdas están sin información ocultarlas</t>
      </text>
    </comment>
    <comment ref="G132" authorId="17" shapeId="0" xr:uid="{30067C5F-4208-1941-A4F7-9E1513B9133D}">
      <text>
        <t>[Comentario encadenado]
Su versión de Excel le permite leer este comentario encadenado; sin embargo, las ediciones que se apliquen se quitarán si el archivo se abre en una versión más reciente de Excel. Más información: https://go.microsoft.com/fwlink/?linkid=870924
Comentario:
    Si el prestador es de acueducto y/o alcantarillado, ocultar estas filas.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<sst xmlns="http://schemas.openxmlformats.org/spreadsheetml/2006/main" count="7599" uniqueCount="2474">
  <si>
    <t>SEGUIMIENTO OFICIO RECORDATORIO OBLIGACIONES PARA PRESTADORES</t>
  </si>
  <si>
    <t>X0</t>
  </si>
  <si>
    <t>Prestador</t>
  </si>
  <si>
    <t>SIGLA</t>
  </si>
  <si>
    <t>CONCEPTO</t>
  </si>
  <si>
    <t>SIGA_SALIDA</t>
  </si>
  <si>
    <t>FECHA_SALIDA</t>
  </si>
  <si>
    <t>ASOCIACION DE USUARIOS DEL SERVICIO DE AGUA POTABLE DE LA FLORESTA DE LA SABANA -ACQUAFLORESTA</t>
  </si>
  <si>
    <t>ACQUAFLORESTA</t>
  </si>
  <si>
    <t>SB</t>
  </si>
  <si>
    <t>2-2026-16012</t>
  </si>
  <si>
    <t>MV</t>
  </si>
  <si>
    <t>2-2026-16019</t>
  </si>
  <si>
    <t>ASOCIACIÓN DE USUARIOS DE ACUEDUCTO DE LAS VEREDAS REQUILINA Y EL UVAL AGUAS DORADAS E.S.P</t>
  </si>
  <si>
    <t>AGUAS DORADAS</t>
  </si>
  <si>
    <t>2-2026-16033</t>
  </si>
  <si>
    <t>2-2026-16034</t>
  </si>
  <si>
    <t>ASOCIACIÓN DE USUARIOS DEL SERVICIO DE ACUEDUCTO Y ALCANTARILLADO DEL CORREGIMIENTO DE SAN JUAN LOCALIDAD DE SUMAPAZ E.S.P</t>
  </si>
  <si>
    <t>ASOAGUAS CLARAS SUMAPAZ</t>
  </si>
  <si>
    <t>2-2026-16021</t>
  </si>
  <si>
    <t>2-2026-16022</t>
  </si>
  <si>
    <t>LA ASOCIACION DE USUARIOS DE ACUEDUCTO DE LAS VEREDAS LA UNION Y LOS ANDES PICOS DE BOCA GRANDE ASOPICOS DE BOCAGRANDE E.S.P</t>
  </si>
  <si>
    <t>ASOPICOS</t>
  </si>
  <si>
    <t>2-2026-16044</t>
  </si>
  <si>
    <t>2-2026-16047</t>
  </si>
  <si>
    <t>JUNTA ADMINISTRADORA ACUEDUCTO VEREDAL EL DESTINO USME</t>
  </si>
  <si>
    <t>EL DESTINO</t>
  </si>
  <si>
    <t>2-2026-16031</t>
  </si>
  <si>
    <t>2-2026-16032</t>
  </si>
  <si>
    <t>Holidays</t>
  </si>
  <si>
    <t>BASE SIN FORMULA</t>
  </si>
  <si>
    <t>BASE CON FORMULA</t>
  </si>
  <si>
    <t>COMPROBACION</t>
  </si>
  <si>
    <t>Fecha de radicación</t>
  </si>
  <si>
    <t>Fecha vencimiento 6 días hábiles</t>
  </si>
  <si>
    <t>Fecha vencimiento 8 días hábiles</t>
  </si>
  <si>
    <t>Fecha vencimiento 10 días hábiles</t>
  </si>
  <si>
    <t>Fecha vencimiento días hábiles: 6</t>
  </si>
  <si>
    <t>Fecha vencimiento días hábiles: 8</t>
  </si>
  <si>
    <t>Fecha vencimiento días hábiles: 10</t>
  </si>
  <si>
    <t> </t>
  </si>
  <si>
    <t>PROCESOPROMOCIÓNYGESTIÓNDESERVICIOSPÚBLICOSDOMICILIARIOSYTIC</t>
  </si>
  <si>
    <t>FECHA
17/02/2026</t>
  </si>
  <si>
    <t>BasedeseguimientoFondodeSolidaridadyRedistribucióndeIngresos</t>
  </si>
  <si>
    <t>CÓDIGO
PM08-FO1001</t>
  </si>
  <si>
    <t>VERSIÓN 2</t>
  </si>
  <si>
    <t>Dirección de Servicios Públicos</t>
  </si>
  <si>
    <t>Subsecretaría de Planeación y Políticas</t>
  </si>
  <si>
    <t>Drección Financiera</t>
  </si>
  <si>
    <t>Nueva</t>
  </si>
  <si>
    <t>X</t>
  </si>
  <si>
    <t>Cuenta</t>
  </si>
  <si>
    <t>Noradicadodeentrada</t>
  </si>
  <si>
    <t>Fecha vencimiento pago/giro</t>
  </si>
  <si>
    <t>¿Se envió a Dirección Financiera?</t>
  </si>
  <si>
    <t>Concepto cuenta</t>
  </si>
  <si>
    <t>Mes</t>
  </si>
  <si>
    <t>Año</t>
  </si>
  <si>
    <t>Estado (Pago/Devolución/Giro aporte)</t>
  </si>
  <si>
    <t>No radicado de salida Dirección Servicios Públicos</t>
  </si>
  <si>
    <t>Fecha memorando Dirección</t>
  </si>
  <si>
    <t>Monto ($)</t>
  </si>
  <si>
    <t>Cargo fijo ($)</t>
  </si>
  <si>
    <t>Cargo por consumo ($)</t>
  </si>
  <si>
    <t>Número de suscriptores Estrato 1</t>
  </si>
  <si>
    <t>Número de suscriptores Estrato 2</t>
  </si>
  <si>
    <t>Número de suscriptores Estrato 3</t>
  </si>
  <si>
    <t>Número de suscriptores Estrato 4</t>
  </si>
  <si>
    <t>Número de suscriptores Estrato 5</t>
  </si>
  <si>
    <t>Número de suscriptores Estrato 6</t>
  </si>
  <si>
    <t>Número de suscriptores Comercial</t>
  </si>
  <si>
    <t>Número de suscriptores Industrial</t>
  </si>
  <si>
    <t>Número de suscriptores Oficial</t>
  </si>
  <si>
    <t>Número de suscriptores Especial</t>
  </si>
  <si>
    <t>Número de suscriptores Provisional</t>
  </si>
  <si>
    <t>SUBSIDIOS</t>
  </si>
  <si>
    <t>APORTE</t>
  </si>
  <si>
    <t>Subsidio cargo fijo Estrato 1</t>
  </si>
  <si>
    <t>Subsidio cargo fijo Estrato 2</t>
  </si>
  <si>
    <t>Subsidio cargo fijo Estrato 3</t>
  </si>
  <si>
    <t>Aporte Cargo fijo Estrato 5</t>
  </si>
  <si>
    <t>Aporte cargo fijo Estrato 6</t>
  </si>
  <si>
    <t>Aporte cargo fijo Comercial</t>
  </si>
  <si>
    <t>Aporte cargo fijo Industrial</t>
  </si>
  <si>
    <t>Subsidio cargo x consumo Estrato 1</t>
  </si>
  <si>
    <t>Subsidio cargo x consumo Estrato 2</t>
  </si>
  <si>
    <t>Subsidio cargo x consumo Estrato 3</t>
  </si>
  <si>
    <t>Aporte cargo x consumo Estrato 5</t>
  </si>
  <si>
    <t>Aporte cargo x consumo Estrato 6</t>
  </si>
  <si>
    <t>Aporte cargo x consumo Comercial</t>
  </si>
  <si>
    <t>Aporte cargo x consumo Industrial</t>
  </si>
  <si>
    <t>Observaciones de cartera</t>
  </si>
  <si>
    <t>Metrosvcúbicosvsubsidiados</t>
  </si>
  <si>
    <t>Metros cúbicos facturados</t>
  </si>
  <si>
    <t>Memorando solicitud recibo a Financiera</t>
  </si>
  <si>
    <t>Fecha Memorando solicitud recibo a Financiera</t>
  </si>
  <si>
    <t>Memorando respuesta de Financiera</t>
  </si>
  <si>
    <t>Fecha memorando respuesta de Financiera</t>
  </si>
  <si>
    <t>Radicado envío recibo al Prestador</t>
  </si>
  <si>
    <t>Fecha envío al prestador el recibo pago superávit</t>
  </si>
  <si>
    <t>Número recibo para pago superávit</t>
  </si>
  <si>
    <t>Fecha pago superávit/subsidio</t>
  </si>
  <si>
    <t>Radicado entrada soporte pago superávit (radicado SDHT)</t>
  </si>
  <si>
    <t>Fecha radicado entrada soporte de pago</t>
  </si>
  <si>
    <t xml:space="preserve">Documento de compensacion </t>
  </si>
  <si>
    <t>Nombre persona que revisa la cuenta</t>
  </si>
  <si>
    <t>Fecha recibido Subsecretaría de Planeación y Políticas</t>
  </si>
  <si>
    <t>No radicado de salida Subsecretaría Planeación y Políticas</t>
  </si>
  <si>
    <t>Fecha memorando Subsecretaría Planeación y Políticas</t>
  </si>
  <si>
    <t>Tramitada (Escaneda enviada)</t>
  </si>
  <si>
    <t>Fecha envio correo a Dirección Financiera</t>
  </si>
  <si>
    <t>Fecha envío oficio Hacienda</t>
  </si>
  <si>
    <t>Documento compensación Bogdata</t>
  </si>
  <si>
    <t>Radicado de salida Dirección Financiera a SDH (SDHT-SHD)</t>
  </si>
  <si>
    <t>Radicado de ingreso en la SDH</t>
  </si>
  <si>
    <t>Fecha de pago</t>
  </si>
  <si>
    <t>Orden de pago</t>
  </si>
  <si>
    <t>Días transcurridos pago</t>
  </si>
  <si>
    <t>FECHA DE PAGO</t>
  </si>
  <si>
    <t>ORDEN DE PAGO</t>
  </si>
  <si>
    <t>Localidad</t>
  </si>
  <si>
    <t>NOTAS</t>
  </si>
  <si>
    <t>X1</t>
  </si>
  <si>
    <t>X2</t>
  </si>
  <si>
    <t>X3</t>
  </si>
  <si>
    <t>X4</t>
  </si>
  <si>
    <t>X5</t>
  </si>
  <si>
    <t>46028ASOCIACIÓN DE USUARIOS DE LA VEREDA LOS SOCHES AGUAS CRISTALINAS LOS SOCHES E.S.P2025Noviembre</t>
  </si>
  <si>
    <t>1-2026-388</t>
  </si>
  <si>
    <t>NO</t>
  </si>
  <si>
    <t>ASOCIACIÓN DE USUARIOS DE LA VEREDA LOS SOCHES AGUAS CRISTALINAS LOS SOCHES E.S.P</t>
  </si>
  <si>
    <t>Subsidios acueducto</t>
  </si>
  <si>
    <t>Noviembre</t>
  </si>
  <si>
    <t>Traslado para pago</t>
  </si>
  <si>
    <t>3-2026-1252</t>
  </si>
  <si>
    <t>LUZ MARINA CRUZ</t>
  </si>
  <si>
    <t>1-2026-463</t>
  </si>
  <si>
    <t>ASOCIACIÓN DE USUARIOS DE ACUEDUCTO Y ALCANTARILLADO DEL BARRIO BOSQUES DE BELLAVISTA ACUABOSQUES</t>
  </si>
  <si>
    <t>Devolución</t>
  </si>
  <si>
    <t>2-2026-1755</t>
  </si>
  <si>
    <t>LUZ MARINA</t>
  </si>
  <si>
    <t>1-2026-903</t>
  </si>
  <si>
    <t>ASOCIACIÓN DE USUARIOS DEL ACUEDUCTO COMUNITARIO AGUAS CALIENTES</t>
  </si>
  <si>
    <t>Diciembre</t>
  </si>
  <si>
    <t>3-2026-1331</t>
  </si>
  <si>
    <t>NATHALY</t>
  </si>
  <si>
    <t>3-2026-1350</t>
  </si>
  <si>
    <t>SI</t>
  </si>
  <si>
    <t>1-2026-1158</t>
  </si>
  <si>
    <t>ASOCIACIÓN DE USUARIOS DE ACUEDUCTO MANANTIAL DE AGUAS CERRO REDONDO Y CORINTO E.S.P</t>
  </si>
  <si>
    <t>2-2026-4667</t>
  </si>
  <si>
    <t>1-2026-1201</t>
  </si>
  <si>
    <t>ASOCIACIÓN DE USUARIOS DE ACUEDUCTO DE LA VEREDA QUIBA DE LA LOCALIDAD DE CIUDAD BOLÍVAR</t>
  </si>
  <si>
    <t>2-2026-4073</t>
  </si>
  <si>
    <t>1-2026-1617</t>
  </si>
  <si>
    <t>ASOCIACIÓN DE USUARIOS DEL ACUEDUCTO LAS ANIMAS LAS AURAS Y NAZARETH</t>
  </si>
  <si>
    <t>3-2026-1374</t>
  </si>
  <si>
    <t>3-2026-1380</t>
  </si>
  <si>
    <t>1-2026-1711</t>
  </si>
  <si>
    <t>COJARDIN S.A. E.S.P.</t>
  </si>
  <si>
    <t>Aporte alcantarillado</t>
  </si>
  <si>
    <t>Traslado para giro aportes</t>
  </si>
  <si>
    <t>2-2026-5050</t>
  </si>
  <si>
    <t>28/01/2026
26990005656
7001208542</t>
  </si>
  <si>
    <t xml:space="preserve">05/02/2026
1-2026-6550 </t>
  </si>
  <si>
    <t>1-2026-1719</t>
  </si>
  <si>
    <t>Aporte acueducto</t>
  </si>
  <si>
    <t>2-2026-4668</t>
  </si>
  <si>
    <t xml:space="preserve">
2026/01/27
26990005430
7001208218</t>
  </si>
  <si>
    <t>1-2026-1870</t>
  </si>
  <si>
    <t>ASOCIACIÓN DE USUARIOS DE ACUEDUCTO Y ALCANTARILLADO DE LA VEREDA PASQUILLA CENTRO AAPC E.S.P</t>
  </si>
  <si>
    <t>3-2026-1434;3-2026-1543</t>
  </si>
  <si>
    <t>3-2026-1600</t>
  </si>
  <si>
    <t>si</t>
  </si>
  <si>
    <t xml:space="preserve">1-2026-1891
1-2026-1900
</t>
  </si>
  <si>
    <t>2-2026-4669</t>
  </si>
  <si>
    <t>1-2026-1903</t>
  </si>
  <si>
    <t>3-2026-1433</t>
  </si>
  <si>
    <t>3-2026-1445</t>
  </si>
  <si>
    <t>1-2026-1849</t>
  </si>
  <si>
    <t xml:space="preserve">ASOCIACIÓN DE USUARIOS DE ACUEDUCTO ARRAYANES ARGENTINA </t>
  </si>
  <si>
    <t>3-2026-1738</t>
  </si>
  <si>
    <t>3-2026-1751</t>
  </si>
  <si>
    <t>1-2026-1851</t>
  </si>
  <si>
    <t>1-2026-1992</t>
  </si>
  <si>
    <t>ASOCIACIÓN DE SERVICIOS PÚBLICOS COMUNITARIOS SAN ISIDRO I Y II, SAN LUIS Y LA SUREÑA</t>
  </si>
  <si>
    <t>3-2026-1462</t>
  </si>
  <si>
    <t>3-2026-1482</t>
  </si>
  <si>
    <t>1-2026-1995</t>
  </si>
  <si>
    <t>Subsidios alcantarillado</t>
  </si>
  <si>
    <t>3-2026-1463</t>
  </si>
  <si>
    <t>23/01/20206</t>
  </si>
  <si>
    <t>3-2026-1499</t>
  </si>
  <si>
    <t>1-2026-2390</t>
  </si>
  <si>
    <t>3-2026-1489</t>
  </si>
  <si>
    <t>26/01/20206</t>
  </si>
  <si>
    <t>3-2026-1508</t>
  </si>
  <si>
    <t>1-2026-2397</t>
  </si>
  <si>
    <t>1-2026-2890</t>
  </si>
  <si>
    <t>ASOCIACIÓN DE USUARIOS DE ACUEDUCTO DE LAS VEREDAS PEÑALIZA RAIZAL BETANIA EL CARMEN E ISTMO TABACO DE LA LOCALIDAD DE SUMAPAZ</t>
  </si>
  <si>
    <t>2-2026-7172</t>
  </si>
  <si>
    <t>1-2026-2922</t>
  </si>
  <si>
    <t>2-2026-6967</t>
  </si>
  <si>
    <t>1-2026-2979</t>
  </si>
  <si>
    <t>2-2026-6403</t>
  </si>
  <si>
    <t>20260225 SE LLAMO A ADMINISTRADOR FAUSTINO BOTERO PARA QUE RADIQUE LA CUENTA CORREGIDA / 20260309 FAUSTINO BOTERO VA A REVISAR DEVOLUCION MES 202511, 202512 POR $20M. SE SOLICITO RADICAR LAS CUENTAS 202601, 202602.</t>
  </si>
  <si>
    <t>1-2026-2958</t>
  </si>
  <si>
    <t>ASOCIACIÓN DE USUARIOS DEL ACUEDUCTO DE LA ZONA MEDIA DE LA PARCELACION FLORESTA DE LA SABANA ASOAGUAS FLORESTA DE LA SABANA</t>
  </si>
  <si>
    <t>2-2026-6448</t>
  </si>
  <si>
    <t>03/02/2026
 26990007056
7001214529</t>
  </si>
  <si>
    <t>10/02/2026
1-2026-5887</t>
  </si>
  <si>
    <t>1-2026-3058</t>
  </si>
  <si>
    <t>Solicitud Alcance</t>
  </si>
  <si>
    <t>1-2026-3059</t>
  </si>
  <si>
    <t>1-2026-3292</t>
  </si>
  <si>
    <t>3-2026-1798</t>
  </si>
  <si>
    <t>3-2026-1845</t>
  </si>
  <si>
    <t>Sí</t>
  </si>
  <si>
    <t>1-2026-3320</t>
  </si>
  <si>
    <t>3-2026-1818</t>
  </si>
  <si>
    <t>3-2026-1846</t>
  </si>
  <si>
    <t>1-2026-3331</t>
  </si>
  <si>
    <t>Octubre</t>
  </si>
  <si>
    <t>2-2026-6945</t>
  </si>
  <si>
    <t>1-2026-3389</t>
  </si>
  <si>
    <t>ASOCIACION DE USUARIOS DE ACUEDUCTO DE LA VEREDA AGUALINDA CHIGUAZA ASOAGUALINDA E.S.P</t>
  </si>
  <si>
    <t>Agosto</t>
  </si>
  <si>
    <t>2-2026-7406</t>
  </si>
  <si>
    <t>1-2026-3394</t>
  </si>
  <si>
    <t>Septiembre</t>
  </si>
  <si>
    <t>1-2026-3397</t>
  </si>
  <si>
    <t>1-2026-3401</t>
  </si>
  <si>
    <t>3-2026-1822</t>
  </si>
  <si>
    <t>3-2026-1847</t>
  </si>
  <si>
    <t>1-2026-3409</t>
  </si>
  <si>
    <t>1-2026-3708</t>
  </si>
  <si>
    <t>2-2026-7661</t>
  </si>
  <si>
    <t>1-2026-3714</t>
  </si>
  <si>
    <t>3-2026-1873</t>
  </si>
  <si>
    <t>3-2026-1899</t>
  </si>
  <si>
    <t>Si</t>
  </si>
  <si>
    <t>1-2026-4240</t>
  </si>
  <si>
    <t>BOGOTÁ LIMPIA S.A.S E.S.P</t>
  </si>
  <si>
    <t>Subsidios aseo</t>
  </si>
  <si>
    <t>IV Bimestre</t>
  </si>
  <si>
    <t>3-2026-1997</t>
  </si>
  <si>
    <t>3-2026-2084</t>
  </si>
  <si>
    <t>1-2026-4498</t>
  </si>
  <si>
    <t>ASOCIACION DE USUARIOS DEL ACUEDUCTO DE PIEDRA PARADA-ACUEPIEDRAPARADA E.S.P.</t>
  </si>
  <si>
    <t>2-2026-7508</t>
  </si>
  <si>
    <t>1-2026-4737</t>
  </si>
  <si>
    <t>PROMOAMBIENTAL DISTRITO S.A.S E.S.P</t>
  </si>
  <si>
    <t>3-2026-2072</t>
  </si>
  <si>
    <t>3-2026-2096</t>
  </si>
  <si>
    <t xml:space="preserve">Si </t>
  </si>
  <si>
    <t>1-2026-4753</t>
  </si>
  <si>
    <t>3-2026-2076</t>
  </si>
  <si>
    <t>3-2026-2094</t>
  </si>
  <si>
    <t>1-2026-4739</t>
  </si>
  <si>
    <t>3-2026-2071</t>
  </si>
  <si>
    <t>3-2026-2098</t>
  </si>
  <si>
    <t>1-2026-4911</t>
  </si>
  <si>
    <t>3-2026-2073</t>
  </si>
  <si>
    <t>3-2026-2095</t>
  </si>
  <si>
    <t>1-2026-4806</t>
  </si>
  <si>
    <t>3-2026-2006</t>
  </si>
  <si>
    <t>3-2026-2083</t>
  </si>
  <si>
    <t xml:space="preserve">si </t>
  </si>
  <si>
    <t>1-2026-4827</t>
  </si>
  <si>
    <t>2-2026-10012</t>
  </si>
  <si>
    <t>1-2026-4980</t>
  </si>
  <si>
    <t>ÁREA LIMPIA DISTRITO CAPITAL S.A.S E.S.P</t>
  </si>
  <si>
    <t xml:space="preserve">	3-2026-1982</t>
  </si>
  <si>
    <t>3-2026-2229</t>
  </si>
  <si>
    <t>1-2026-5308</t>
  </si>
  <si>
    <t>Enero</t>
  </si>
  <si>
    <t>3-2026-2265</t>
  </si>
  <si>
    <t>3-2026-2362</t>
  </si>
  <si>
    <t>1-2026-5355
1-2026-12789</t>
  </si>
  <si>
    <t>3-2026-2221</t>
  </si>
  <si>
    <t>3-2026-2234</t>
  </si>
  <si>
    <t>1-2026-5683</t>
  </si>
  <si>
    <t>2-2026-8967</t>
  </si>
  <si>
    <t>1-2026-4929</t>
  </si>
  <si>
    <t>V Bimestre</t>
  </si>
  <si>
    <t>3-2026-2102</t>
  </si>
  <si>
    <t>1-2026-5925</t>
  </si>
  <si>
    <t>3-2026-2303</t>
  </si>
  <si>
    <t>3-2026-2389</t>
  </si>
  <si>
    <t>1-2026-6050</t>
  </si>
  <si>
    <t xml:space="preserve">INTERASEO SOLUCIONES AMBIENTALES S.A.S E.S.P </t>
  </si>
  <si>
    <t>VI Bimestre</t>
  </si>
  <si>
    <t>2-2026-9830</t>
  </si>
  <si>
    <t>1-2026-6333</t>
  </si>
  <si>
    <t>3-2026-2187</t>
  </si>
  <si>
    <t xml:space="preserve">$41236
</t>
  </si>
  <si>
    <t>3-2026-2230</t>
  </si>
  <si>
    <t>1-2026-6383</t>
  </si>
  <si>
    <t>3-2026-2199</t>
  </si>
  <si>
    <t>3-2026-2231</t>
  </si>
  <si>
    <t>1-2026-6710</t>
  </si>
  <si>
    <t>CIUDAD LIMPIA BOGOTÁ S.A E.S.P</t>
  </si>
  <si>
    <t>3-2026-2183</t>
  </si>
  <si>
    <t>3-2026-2227</t>
  </si>
  <si>
    <t>1-2026-68201-2026-7074</t>
  </si>
  <si>
    <t>3-2026-2461-3-2026-2560</t>
  </si>
  <si>
    <t>23/02/2025;25/02/2025</t>
  </si>
  <si>
    <t>3-2026-2696</t>
  </si>
  <si>
    <t>1-2026-68211-2026-7438</t>
  </si>
  <si>
    <t>1-2026-67961-2026-7073</t>
  </si>
  <si>
    <t>23/02/2025 25/02/2025</t>
  </si>
  <si>
    <t>1-2026-6797</t>
  </si>
  <si>
    <t>2-2026-11734</t>
  </si>
  <si>
    <t>1-2026-6799</t>
  </si>
  <si>
    <t>1-2026-6795</t>
  </si>
  <si>
    <t>3-2026-2478</t>
  </si>
  <si>
    <t>3-2026-2510</t>
  </si>
  <si>
    <t>1-2026-6920</t>
  </si>
  <si>
    <t>3-2026-2480</t>
  </si>
  <si>
    <t>3-2026-2509</t>
  </si>
  <si>
    <t>1-2026-7076</t>
  </si>
  <si>
    <t>3-2026-2395</t>
  </si>
  <si>
    <t>3-2026-2420</t>
  </si>
  <si>
    <t>1-2026-70751-2026-7560</t>
  </si>
  <si>
    <t xml:space="preserve">1-2026-7224
1-2026-8478
</t>
  </si>
  <si>
    <t>2-2026-12404</t>
  </si>
  <si>
    <t xml:space="preserve">
2026/03/02
26990014832
7001233156</t>
  </si>
  <si>
    <t>06/03/2026
 1-2026-11355</t>
  </si>
  <si>
    <t xml:space="preserve">1-2026-7227
1-2026-8478
</t>
  </si>
  <si>
    <t xml:space="preserve">2-2026-12503  </t>
  </si>
  <si>
    <t>02/03/2026
26990014868
7001233223</t>
  </si>
  <si>
    <t xml:space="preserve">1-2026-7324	</t>
  </si>
  <si>
    <t>3-2026-2540</t>
  </si>
  <si>
    <t>3-2026-2695</t>
  </si>
  <si>
    <t>1-2026-7323</t>
  </si>
  <si>
    <t>3-2026-2541</t>
  </si>
  <si>
    <t>1-2026-7858</t>
  </si>
  <si>
    <t>3-2026-2766</t>
  </si>
  <si>
    <t>3-2026-2769</t>
  </si>
  <si>
    <t>1-2026-7856</t>
  </si>
  <si>
    <t>1-2026-8045</t>
  </si>
  <si>
    <t>ASOCIACIÓN DE USUARIOS DE ACUEDUCTO DE LA VEREDA LAS MARGARITAS DE LA LOCALIDAD DE USME SANTA DE BOGOTA D.C.</t>
  </si>
  <si>
    <t>3-2026-2930</t>
  </si>
  <si>
    <t>3-2026-2990</t>
  </si>
  <si>
    <t>1-2026-8123</t>
  </si>
  <si>
    <t>2-2026-13744</t>
  </si>
  <si>
    <t>1-2026-81751-2026-8591-1-2026-10052</t>
  </si>
  <si>
    <t>SÍ</t>
  </si>
  <si>
    <t>3-2026-3002</t>
  </si>
  <si>
    <t>1-2026-8182</t>
  </si>
  <si>
    <t>3-2026-2773</t>
  </si>
  <si>
    <t>3-2026-2856</t>
  </si>
  <si>
    <t>1-2026-8183</t>
  </si>
  <si>
    <t>1-2026-8412</t>
  </si>
  <si>
    <t>ASOCIACIÓN DE USUARIOS DE ACUEDUCTO DE LA VEREDA MOCHUELO ALTO ASOPORQUERA E.S.P</t>
  </si>
  <si>
    <t>3-2026-2767</t>
  </si>
  <si>
    <t>3-2026-2770</t>
  </si>
  <si>
    <t>1-2026-9060</t>
  </si>
  <si>
    <t>1-2026-8857</t>
  </si>
  <si>
    <t>3-2026-2697</t>
  </si>
  <si>
    <t>1-2026-8862</t>
  </si>
  <si>
    <t>3-2026-3267</t>
  </si>
  <si>
    <t>1-2026-8860</t>
  </si>
  <si>
    <t>2-2026-12634</t>
  </si>
  <si>
    <t>20260226 DEVUELTO PQ PERIODO 202512 YA HABIA SIDO TRAMITADO</t>
  </si>
  <si>
    <t>1-2026-9884</t>
  </si>
  <si>
    <t>2-2026-13921</t>
  </si>
  <si>
    <t>1-2026-9982</t>
  </si>
  <si>
    <t>2-2026-14718</t>
  </si>
  <si>
    <t>2026/03/13
26990018791
7001249560</t>
  </si>
  <si>
    <t>16/02/2026
1-2026-15289</t>
  </si>
  <si>
    <t>1-2026-9945</t>
  </si>
  <si>
    <t>3-2026-3268</t>
  </si>
  <si>
    <t>3-2026-3359</t>
  </si>
  <si>
    <t>1-2026-8499</t>
  </si>
  <si>
    <t xml:space="preserve">3-2026-2930
</t>
  </si>
  <si>
    <t>1-2026-10062</t>
  </si>
  <si>
    <t>N/A</t>
  </si>
  <si>
    <t>3-2026-3080</t>
  </si>
  <si>
    <t>1-2026-10141</t>
  </si>
  <si>
    <t>1-2026-10302</t>
  </si>
  <si>
    <t>3-2026-3413</t>
  </si>
  <si>
    <t>3-2026-3422</t>
  </si>
  <si>
    <t>1-2026-10475</t>
  </si>
  <si>
    <t>1-2026-11194</t>
  </si>
  <si>
    <t>Febrero</t>
  </si>
  <si>
    <t>3-2026-3838</t>
  </si>
  <si>
    <t>3-2026-3990</t>
  </si>
  <si>
    <t>1-2026-11322</t>
  </si>
  <si>
    <t>2-2026-17358</t>
  </si>
  <si>
    <t>1-2026-11326</t>
  </si>
  <si>
    <t>2-2026-17977</t>
  </si>
  <si>
    <t>3-2026-3840</t>
  </si>
  <si>
    <t>3-2026-4012</t>
  </si>
  <si>
    <t>2-2026-19287</t>
  </si>
  <si>
    <t>1-2026-16643</t>
  </si>
  <si>
    <t>MEMO DE FCRA 3-2026-4012/20260327 / MEMO A FCRA 3-2026-3840/20260325 / 20260401 1-2026-16643 PAGA CONTRIBUCION</t>
  </si>
  <si>
    <t>1-2026-16654</t>
  </si>
  <si>
    <t>MEMO DE FCRA 3-2026-4012/20260327 / MEMO A FCRA 3-2026-3840/20260325 / 20260401 1-2026-16654 PAGA CONTRIBUCION</t>
  </si>
  <si>
    <t>1-2026-16601</t>
  </si>
  <si>
    <t>MEMO DE FCRA 3-2026-4012/20260327 / MEMO A FCRA 3-2026-3840/20260325 / 20260401 1-2026-16601 PAGA CONTRIBUCION / 20260413 REITERACION PORQUE NO APLICA MV 2-2026-22235</t>
  </si>
  <si>
    <t>1-2026-11349</t>
  </si>
  <si>
    <t>3-2026-3554</t>
  </si>
  <si>
    <t>3-2026-3643</t>
  </si>
  <si>
    <t>1-2026-11467</t>
  </si>
  <si>
    <t>2-2026-15907</t>
  </si>
  <si>
    <t>1-2026-11476</t>
  </si>
  <si>
    <t>3-2026-3489</t>
  </si>
  <si>
    <t>3-2026-3988</t>
  </si>
  <si>
    <t>1-2026-11648</t>
  </si>
  <si>
    <t>1-2026-11874</t>
  </si>
  <si>
    <t>3-2026-3623</t>
  </si>
  <si>
    <t>JORGE PAVAJEAU</t>
  </si>
  <si>
    <t>3-2026-3642</t>
  </si>
  <si>
    <t>1-2026-11981</t>
  </si>
  <si>
    <t>3-2026-3625</t>
  </si>
  <si>
    <t>LINA GARCES</t>
  </si>
  <si>
    <t>3-2026-3641</t>
  </si>
  <si>
    <t>1-2026-12101</t>
  </si>
  <si>
    <t>1-2026-12348</t>
  </si>
  <si>
    <t xml:space="preserve"> 3-2026-3837</t>
  </si>
  <si>
    <t>3-2026-3989</t>
  </si>
  <si>
    <t>1-2026-12350</t>
  </si>
  <si>
    <t>1-2026-12797</t>
  </si>
  <si>
    <t>3-2026-3919</t>
  </si>
  <si>
    <t>3-2026-3992</t>
  </si>
  <si>
    <t>1-2026-12854</t>
  </si>
  <si>
    <t>2-2026-19690</t>
  </si>
  <si>
    <t>1-2026-12864</t>
  </si>
  <si>
    <t>2-2026-17359</t>
  </si>
  <si>
    <t>1-2026-12870</t>
  </si>
  <si>
    <t>1-2026-15401</t>
  </si>
  <si>
    <t>1-2026-13861</t>
  </si>
  <si>
    <t>3-2026-3916</t>
  </si>
  <si>
    <t>3-2026-3991</t>
  </si>
  <si>
    <t>1-2026-13969</t>
  </si>
  <si>
    <t>1-2026-13600</t>
  </si>
  <si>
    <t>2-2026-18508</t>
  </si>
  <si>
    <t>2026/03/27
26990022393
7001262950</t>
  </si>
  <si>
    <t>31/03/2026
1-2026-16379</t>
  </si>
  <si>
    <t>1-2026-13602</t>
  </si>
  <si>
    <t>2-2026-18509</t>
  </si>
  <si>
    <t xml:space="preserve">
2026/03/27
26990022366
7001262949</t>
  </si>
  <si>
    <t>1-2026-14214</t>
  </si>
  <si>
    <t>20260420 SE LLAMO A FAUSTINO BOTERO PARA RECORDAR RADICAR 202602 Y 202603</t>
  </si>
  <si>
    <t>1-2026-14399</t>
  </si>
  <si>
    <t>2-2026-19162</t>
  </si>
  <si>
    <t>16/04/2026
26990027820
7001278477</t>
  </si>
  <si>
    <t>20/04/2026
1-2026-19866</t>
  </si>
  <si>
    <t>SANTIAGO VELANDIA</t>
  </si>
  <si>
    <t>1-2026-14742</t>
  </si>
  <si>
    <t>3-2026-3995</t>
  </si>
  <si>
    <t>3-2026-4059</t>
  </si>
  <si>
    <t>1-2026-14921</t>
  </si>
  <si>
    <t>3-2026-4004</t>
  </si>
  <si>
    <t>3-2026-4058</t>
  </si>
  <si>
    <t>1-2026-15027</t>
  </si>
  <si>
    <t>3-2026-3922</t>
  </si>
  <si>
    <t>3-2026-4060</t>
  </si>
  <si>
    <t>1-2026-15043</t>
  </si>
  <si>
    <t>1-2026-15080</t>
  </si>
  <si>
    <t>1-2026-15114</t>
  </si>
  <si>
    <t>20260420 SE LLAMO A ANDRES PARDO PARA RECORDAR RADICAR 202603</t>
  </si>
  <si>
    <t>1-2026-15172</t>
  </si>
  <si>
    <t>3-2026-4016</t>
  </si>
  <si>
    <t>3-2026-4057</t>
  </si>
  <si>
    <t>1-2026-15532</t>
  </si>
  <si>
    <t>1-2026-15451</t>
  </si>
  <si>
    <t>20260420 SE LLAMO A WILSON RIVEROS PARA RECORDAR RADICAR 202601, 202602, 202603. DIJO RADICA EL 20260421</t>
  </si>
  <si>
    <t>1-2026-15573</t>
  </si>
  <si>
    <t>AAPC</t>
  </si>
  <si>
    <t>3-2026-4310</t>
  </si>
  <si>
    <t>3-2026-4335</t>
  </si>
  <si>
    <t>1-2026-16061</t>
  </si>
  <si>
    <t>LIMPIEZA METROPOLITANA S.A E.S.P</t>
  </si>
  <si>
    <t>LIME</t>
  </si>
  <si>
    <t>I Bimestre</t>
  </si>
  <si>
    <t>2-2026-21977</t>
  </si>
  <si>
    <t>1-2026-16179</t>
  </si>
  <si>
    <t>NA</t>
  </si>
  <si>
    <t>1-2026-16471</t>
  </si>
  <si>
    <t>3-2026-4428</t>
  </si>
  <si>
    <t>3-2026-4455</t>
  </si>
  <si>
    <t>1-2026-16488</t>
  </si>
  <si>
    <t>3-2026-4373</t>
  </si>
  <si>
    <t>3-2026-4452</t>
  </si>
  <si>
    <t>1-2026-16501</t>
  </si>
  <si>
    <t>1-2026-16686</t>
  </si>
  <si>
    <t>3-2026-4430</t>
  </si>
  <si>
    <t>3-2026-4468</t>
  </si>
  <si>
    <t>20260420 NO CONTESTAN, SE DEJO MENSAJE VOZ RADICAR 202603</t>
  </si>
  <si>
    <t>1-2026-18089</t>
  </si>
  <si>
    <t>Marzo</t>
  </si>
  <si>
    <t>$ 37.913.163</t>
  </si>
  <si>
    <t>1-2026-18231</t>
  </si>
  <si>
    <t>3-2026-4728</t>
  </si>
  <si>
    <t>1-2026-17266</t>
  </si>
  <si>
    <t>3-2026-4650</t>
  </si>
  <si>
    <t>1-2026-17195</t>
  </si>
  <si>
    <t xml:space="preserve"> 3-2026-4652</t>
  </si>
  <si>
    <t>1-2026-18053</t>
  </si>
  <si>
    <t>3-2026-4782</t>
  </si>
  <si>
    <t>3-2026-4811</t>
  </si>
  <si>
    <t>1-2026-18117</t>
  </si>
  <si>
    <t>ÁREA LIMPIA</t>
  </si>
  <si>
    <t>$ 1.282.204.799</t>
  </si>
  <si>
    <t>LINA PAOLA</t>
  </si>
  <si>
    <t>3-2026-4807</t>
  </si>
  <si>
    <t>1-2026-18504</t>
  </si>
  <si>
    <t>FREDDY</t>
  </si>
  <si>
    <t>1-2026-18531</t>
  </si>
  <si>
    <t>3-2026-5070</t>
  </si>
  <si>
    <t>1-2026-18532</t>
  </si>
  <si>
    <t xml:space="preserve">$ 1.117.528	
</t>
  </si>
  <si>
    <t>1-2026-18884</t>
  </si>
  <si>
    <t>2-2026-24685</t>
  </si>
  <si>
    <t>1-2026-19001</t>
  </si>
  <si>
    <t>1-2026-19128</t>
  </si>
  <si>
    <t>2-2026-25591</t>
  </si>
  <si>
    <t>1-2026-19199</t>
  </si>
  <si>
    <t xml:space="preserve">3-2026-4980 </t>
  </si>
  <si>
    <t>1-2026-19328</t>
  </si>
  <si>
    <t>1-2026-19828</t>
  </si>
  <si>
    <t>1-2026-19833</t>
  </si>
  <si>
    <t>1-2026-19943</t>
  </si>
  <si>
    <t>CATALINA RODRIGUEZ</t>
  </si>
  <si>
    <t>1-2026-19945</t>
  </si>
  <si>
    <t>1-2026-20596</t>
  </si>
  <si>
    <t>SANTIAGO V.</t>
  </si>
  <si>
    <t>1-2026-20603</t>
  </si>
  <si>
    <t>1-2026-20210</t>
  </si>
  <si>
    <t>2026-25786</t>
  </si>
  <si>
    <t xml:space="preserve">$ 179.076.635	
</t>
  </si>
  <si>
    <t>$ 44.502</t>
  </si>
  <si>
    <t>1-2026-20211</t>
  </si>
  <si>
    <t>1-2026-20760</t>
  </si>
  <si>
    <t>ASOCIACIÓN DE USUARIOS DEL ACUEDUCTO DE LAS VEREDAS PASQUILLITA Y SANTA ROSA AACUPASA</t>
  </si>
  <si>
    <t>1-2026-20764</t>
  </si>
  <si>
    <t>1-2026-20785</t>
  </si>
  <si>
    <t>1-2026-20804</t>
  </si>
  <si>
    <t>1-2026-20858</t>
  </si>
  <si>
    <t>1-2026-20905</t>
  </si>
  <si>
    <t>1-2026-20953</t>
  </si>
  <si>
    <t>9-2026-19321</t>
  </si>
  <si>
    <t>8-2026-5482</t>
  </si>
  <si>
    <t>9-2026-19353</t>
  </si>
  <si>
    <t>CARLOS JAVIER CASTILLO</t>
  </si>
  <si>
    <t>1-2026-20979</t>
  </si>
  <si>
    <t>EMPRESA DE ACUEDUCTO Y ALCANTARILLADO DE BOGOTÁ E.S.P</t>
  </si>
  <si>
    <t>FREDDY ALTAMAR</t>
  </si>
  <si>
    <t>1-2026-20945</t>
  </si>
  <si>
    <t>SUBSIDIO</t>
  </si>
  <si>
    <t>Etiquetas de fila</t>
  </si>
  <si>
    <t>Suma de Cargo fijo ($)</t>
  </si>
  <si>
    <t xml:space="preserve">Suma de Cargo por consumo ($) </t>
  </si>
  <si>
    <t>Suma de Metros cubicos facturados</t>
  </si>
  <si>
    <t>Suma de Metros cúbicos facturados</t>
  </si>
  <si>
    <t>Abril</t>
  </si>
  <si>
    <t>Mayo</t>
  </si>
  <si>
    <t>Junio</t>
  </si>
  <si>
    <t>Julio</t>
  </si>
  <si>
    <t>Total general</t>
  </si>
  <si>
    <t>Subdirección de Servicios Públicos</t>
  </si>
  <si>
    <t>Subsecretaría de Planeación y Política</t>
  </si>
  <si>
    <t>Subdirección Financiera</t>
  </si>
  <si>
    <t>Columna1</t>
  </si>
  <si>
    <t>No radicado de entrada</t>
  </si>
  <si>
    <t>¿Se envió a Financiera?</t>
  </si>
  <si>
    <t>Estado 
(Pago/Devolución/Giro aporte)</t>
  </si>
  <si>
    <t>No Radicado de salida Subdirección Servicios Públicos</t>
  </si>
  <si>
    <t>Fecha Memorando Subdirección</t>
  </si>
  <si>
    <t xml:space="preserve">Cargo por consumo ($) </t>
  </si>
  <si>
    <t>Numero de suscriptores
Estrato 1</t>
  </si>
  <si>
    <t>Numero de suscriptores
Estrato 2</t>
  </si>
  <si>
    <t>Numero de suscriptores
Estrato 3</t>
  </si>
  <si>
    <t>Numero de suscriptores
Estrato 4</t>
  </si>
  <si>
    <t>Numero de suscriptores
Estrato 5</t>
  </si>
  <si>
    <t>Numero de suscriptores
Estrato 6</t>
  </si>
  <si>
    <t>Numero de suscriptores
Comercial</t>
  </si>
  <si>
    <t>Numero de suscriptores
Industrial</t>
  </si>
  <si>
    <t>Numero de suscriptores
Oficial</t>
  </si>
  <si>
    <t>Numero de suscriptores
Especial</t>
  </si>
  <si>
    <t>Numero de suscriptores
provisional</t>
  </si>
  <si>
    <t>Subsidio cargo fijo
Estrato 1</t>
  </si>
  <si>
    <t>Subsidio cargo fijo
Estrato 2</t>
  </si>
  <si>
    <t>Subsidio cargo fijo
Estrato 3</t>
  </si>
  <si>
    <t>Aporte cargo fijo
Estrato 5</t>
  </si>
  <si>
    <t>Aporte cargo fijo
Estrato 6</t>
  </si>
  <si>
    <t>Aporte cargo fijo
Comercial</t>
  </si>
  <si>
    <t>Aporte cargo fijo
Industrial</t>
  </si>
  <si>
    <t>Subsidio cargo x consumo
Estrato 1</t>
  </si>
  <si>
    <t>Subsidio cargo x consumo
Estrato 2</t>
  </si>
  <si>
    <t>Subsidio cargo x consumo
Estrato 3</t>
  </si>
  <si>
    <t xml:space="preserve">Metros cubicos subsidiados </t>
  </si>
  <si>
    <t>Aporte cargo x consumo
Estrato 5</t>
  </si>
  <si>
    <t>Aporte cargo x consumo
Estrato 6</t>
  </si>
  <si>
    <t>Aporte cargo x consumo
Comercial</t>
  </si>
  <si>
    <t>Aporte cargo x consumo
Industrial</t>
  </si>
  <si>
    <t>Metros cubicos facturados</t>
  </si>
  <si>
    <t>Fecha Memorando Subdirección2</t>
  </si>
  <si>
    <t xml:space="preserve">documento de compensacion </t>
  </si>
  <si>
    <t>Fecha  Recibida Subsecretaría de Planeación y Política</t>
  </si>
  <si>
    <t>No Radicado de salida Subsecretaría Planeación y Política</t>
  </si>
  <si>
    <t>Fecha Memorando Subsecretaría Planeación y Política</t>
  </si>
  <si>
    <t>Fecha envio correo a Subdirección Financiera</t>
  </si>
  <si>
    <t>FECHA ENVIO OFICIO HACIENDA</t>
  </si>
  <si>
    <t>DOCUMENTO COMPENSACION BOGDATA</t>
  </si>
  <si>
    <t>RADICADO DE SALIDA FINANCIERA A SDH (SDHT-SHD)</t>
  </si>
  <si>
    <t xml:space="preserve">RADICADO DE INGRESO EN LA  SDH </t>
  </si>
  <si>
    <t>1-2025-66</t>
  </si>
  <si>
    <t>3-2025-434</t>
  </si>
  <si>
    <t>3-2025-496</t>
  </si>
  <si>
    <t>2-2025-10723</t>
  </si>
  <si>
    <t>2025ER061021O1</t>
  </si>
  <si>
    <t>1-2025-355</t>
  </si>
  <si>
    <t>3-2025-436</t>
  </si>
  <si>
    <t>5001736256</t>
  </si>
  <si>
    <t>CATALINA RODRÍGUEZ</t>
  </si>
  <si>
    <t>3-2025-497</t>
  </si>
  <si>
    <t>1-2025-690</t>
  </si>
  <si>
    <t>3-2025-596</t>
  </si>
  <si>
    <t>$ 762.221</t>
  </si>
  <si>
    <t>1-2025-1271</t>
  </si>
  <si>
    <t>3-2025-837</t>
  </si>
  <si>
    <t>3-2025-860</t>
  </si>
  <si>
    <t>1-2025-1413</t>
  </si>
  <si>
    <t>3-2025-969</t>
  </si>
  <si>
    <t>3-2025-1063</t>
  </si>
  <si>
    <t>1-2025-1419
1-2025-1576</t>
  </si>
  <si>
    <t>2-2025-4088</t>
  </si>
  <si>
    <t>1-2025-1420
1-2025-1579</t>
  </si>
  <si>
    <t>OK</t>
  </si>
  <si>
    <t>1-2025-1513</t>
  </si>
  <si>
    <t>3-2025-1023</t>
  </si>
  <si>
    <t>$ 14.120</t>
  </si>
  <si>
    <t>$ 3.681</t>
  </si>
  <si>
    <t>3-2025-1131</t>
  </si>
  <si>
    <t>1-2025-1521</t>
  </si>
  <si>
    <t>2-2025-4089</t>
  </si>
  <si>
    <t>1-2025-1543
1-2025-2660</t>
  </si>
  <si>
    <t>3-2025-1024</t>
  </si>
  <si>
    <t>3-2025-1133</t>
  </si>
  <si>
    <t>1-2025-1544</t>
  </si>
  <si>
    <t>3-2025-1025</t>
  </si>
  <si>
    <t>3-2025-1135</t>
  </si>
  <si>
    <t>1-2025-1777</t>
  </si>
  <si>
    <t>3-2025-938</t>
  </si>
  <si>
    <t>3-2025-1061</t>
  </si>
  <si>
    <t>1-2025-1782</t>
  </si>
  <si>
    <t>3-2025-1031</t>
  </si>
  <si>
    <t>$ 10.710</t>
  </si>
  <si>
    <t>$ 1.665</t>
  </si>
  <si>
    <t>3-2025-1138</t>
  </si>
  <si>
    <t>1-2025-1771</t>
  </si>
  <si>
    <t>3-2025-1134</t>
  </si>
  <si>
    <t>5001736260</t>
  </si>
  <si>
    <t>3-2025-1218</t>
  </si>
  <si>
    <t>1-2025-1787</t>
  </si>
  <si>
    <t>3-2025-1130</t>
  </si>
  <si>
    <t>3-2025-1217</t>
  </si>
  <si>
    <t>1-2025-1973</t>
  </si>
  <si>
    <t>Aporte aseo</t>
  </si>
  <si>
    <t>2-2025-4757</t>
  </si>
  <si>
    <t>06/03/2025
25990014164
7000973904</t>
  </si>
  <si>
    <t>1-2025-2212</t>
  </si>
  <si>
    <t>3-2025-985</t>
  </si>
  <si>
    <t>3-2025-1067</t>
  </si>
  <si>
    <t>2-2025-11716</t>
  </si>
  <si>
    <t>2025ER066956O1</t>
  </si>
  <si>
    <t>1-2025-2213</t>
  </si>
  <si>
    <t>1-2025-2294</t>
  </si>
  <si>
    <t>3-2025-1029</t>
  </si>
  <si>
    <t>3-2025-1137</t>
  </si>
  <si>
    <t>1-2025-2299</t>
  </si>
  <si>
    <t>3-2025-1213</t>
  </si>
  <si>
    <t>3-2025-1343</t>
  </si>
  <si>
    <t>1-2025-2924</t>
  </si>
  <si>
    <t>3-2025-1358</t>
  </si>
  <si>
    <t>3-2025-1382</t>
  </si>
  <si>
    <t>1-2025-3042</t>
  </si>
  <si>
    <t>3-2025-1359</t>
  </si>
  <si>
    <t>3-2025-1381</t>
  </si>
  <si>
    <t>1-2025-3280</t>
  </si>
  <si>
    <t>3-2025-1435</t>
  </si>
  <si>
    <t>5001736252</t>
  </si>
  <si>
    <t>3-2025-1474</t>
  </si>
  <si>
    <t>1-2025-3277</t>
  </si>
  <si>
    <t>1-2025-2848</t>
  </si>
  <si>
    <t>2-2025-5332</t>
  </si>
  <si>
    <t>2025/02/27
25990012796
7000967605</t>
  </si>
  <si>
    <t>JUAN CARLOS MARIÑO</t>
  </si>
  <si>
    <t>1-2025-2825</t>
  </si>
  <si>
    <t>2-2025-5491</t>
  </si>
  <si>
    <t xml:space="preserve"> 2025/03/04
25990012325
7000967110</t>
  </si>
  <si>
    <t>1-2025-3031</t>
  </si>
  <si>
    <t>1-2025-3661</t>
  </si>
  <si>
    <t>3-2025-1438</t>
  </si>
  <si>
    <t>3-2025-1475</t>
  </si>
  <si>
    <t>1-2025-4042</t>
  </si>
  <si>
    <t>3-2025-1571</t>
  </si>
  <si>
    <t>3-2025-1683</t>
  </si>
  <si>
    <t>1-2025-4045</t>
  </si>
  <si>
    <t>3-2025-1607</t>
  </si>
  <si>
    <t>3-2025-1691</t>
  </si>
  <si>
    <t>2-2025-18209</t>
  </si>
  <si>
    <t>2025ER094768O1</t>
  </si>
  <si>
    <t>1-2025-3897</t>
  </si>
  <si>
    <t>1-2025-3871</t>
  </si>
  <si>
    <t xml:space="preserve"> 2025/02/26
25990012325
7000967110</t>
  </si>
  <si>
    <t>1-2025-4297</t>
  </si>
  <si>
    <t>3-2025-1608</t>
  </si>
  <si>
    <t>3-2025-1749</t>
  </si>
  <si>
    <t>1-2025-4303</t>
  </si>
  <si>
    <t>ASOCIACIÓN DE USUARIOS ACUEDUCTO AGUAS CLARAS VEREDA OLARTE E.S.P - ASOAGUASCLARASOLARTE</t>
  </si>
  <si>
    <t>3-2025-1610</t>
  </si>
  <si>
    <t>3-2025-1748</t>
  </si>
  <si>
    <t>1-2025-4478</t>
  </si>
  <si>
    <t>3-2025-1740</t>
  </si>
  <si>
    <t>3-2025-1819</t>
  </si>
  <si>
    <t>1-2025-4495</t>
  </si>
  <si>
    <t>1-2025-4500</t>
  </si>
  <si>
    <t>3-2025-1576</t>
  </si>
  <si>
    <t>3-2025-1680</t>
  </si>
  <si>
    <t>1-2025-4502</t>
  </si>
  <si>
    <t>1-2025-5346</t>
  </si>
  <si>
    <t>2-2025-8610</t>
  </si>
  <si>
    <t>1-2025-5148</t>
  </si>
  <si>
    <t>3-2025-1956</t>
  </si>
  <si>
    <t>3-2025-2066</t>
  </si>
  <si>
    <t>1-2025-5296</t>
  </si>
  <si>
    <t>3-2025-1960</t>
  </si>
  <si>
    <t>3-2025-2062</t>
  </si>
  <si>
    <t>1-2025-5413</t>
  </si>
  <si>
    <t>2-2025-8609</t>
  </si>
  <si>
    <t>27/02/2025
25990012757
7000967516</t>
  </si>
  <si>
    <t>1-2025-5419</t>
  </si>
  <si>
    <t>1-2025-5754</t>
  </si>
  <si>
    <t>3-2025-1958</t>
  </si>
  <si>
    <t>3-2025-2064</t>
  </si>
  <si>
    <t>incluir alcance</t>
  </si>
  <si>
    <t xml:space="preserve">1-2025-5936
</t>
  </si>
  <si>
    <t>3-2025-2076
2-2025-10671</t>
  </si>
  <si>
    <t>DEVUELTA</t>
  </si>
  <si>
    <t>1-2025-6089</t>
  </si>
  <si>
    <t>3-2025-2075</t>
  </si>
  <si>
    <t>3-2025-2155</t>
  </si>
  <si>
    <t>1-2025-6342</t>
  </si>
  <si>
    <t>2-2025-1008</t>
  </si>
  <si>
    <t>1-2025-6405
1-2025-8061</t>
  </si>
  <si>
    <t>20/02/2025
28/02/2025</t>
  </si>
  <si>
    <t>3-2025-2218</t>
  </si>
  <si>
    <t>3-2025-2241</t>
  </si>
  <si>
    <t>1-2025-6928</t>
  </si>
  <si>
    <t>3-2025-2209</t>
  </si>
  <si>
    <t>3-2025-2290</t>
  </si>
  <si>
    <t>1-2025-7011</t>
  </si>
  <si>
    <t>2-2025-9338</t>
  </si>
  <si>
    <t>II Bimestre</t>
  </si>
  <si>
    <t>III Bimestre</t>
  </si>
  <si>
    <t>1-2025-7036</t>
  </si>
  <si>
    <t>3-2025-2222</t>
  </si>
  <si>
    <t>3-2025-2239</t>
  </si>
  <si>
    <t>1-2025-7688</t>
  </si>
  <si>
    <t>3-2025-2220</t>
  </si>
  <si>
    <t>3-2025-2240</t>
  </si>
  <si>
    <t>1-2025-12783</t>
  </si>
  <si>
    <t>3-2025-3163</t>
  </si>
  <si>
    <t>3-2025-3170</t>
  </si>
  <si>
    <t>n/a</t>
  </si>
  <si>
    <t>P</t>
  </si>
  <si>
    <t xml:space="preserve"> 1-2025-9699</t>
  </si>
  <si>
    <t>3-2025-2731</t>
  </si>
  <si>
    <t>3-2025-2766</t>
  </si>
  <si>
    <t>1-2025-10339</t>
  </si>
  <si>
    <t xml:space="preserve"> 3-2025-2938</t>
  </si>
  <si>
    <t>3-2025-3048</t>
  </si>
  <si>
    <t>U</t>
  </si>
  <si>
    <t>1-2025-9935</t>
  </si>
  <si>
    <t>3-2025-2826</t>
  </si>
  <si>
    <t>3-2025-2922</t>
  </si>
  <si>
    <t> 1-2025-9937</t>
  </si>
  <si>
    <t> 1-2025-9559</t>
  </si>
  <si>
    <t>3-2025-2705</t>
  </si>
  <si>
    <t>3-2025-2765</t>
  </si>
  <si>
    <t>1-2025-10232</t>
  </si>
  <si>
    <t>3-2025-2803</t>
  </si>
  <si>
    <t>3-2025-2921</t>
  </si>
  <si>
    <t>1-2025-10565</t>
  </si>
  <si>
    <t xml:space="preserve"> 3-2025-2939</t>
  </si>
  <si>
    <t>3-2025-3049</t>
  </si>
  <si>
    <t>1-2025-10562</t>
  </si>
  <si>
    <t>3-2025-2767</t>
  </si>
  <si>
    <t>$ 5.903.522.782,00</t>
  </si>
  <si>
    <t>$ 5.052.182.165,00</t>
  </si>
  <si>
    <t>3-2025-2772</t>
  </si>
  <si>
    <t>1-2025-10611</t>
  </si>
  <si>
    <t>3-2025-2764</t>
  </si>
  <si>
    <t>3-2025-2773</t>
  </si>
  <si>
    <t>1-2025-10735</t>
  </si>
  <si>
    <t>2-2025-15233</t>
  </si>
  <si>
    <t>04/04/2025
24/24/2025</t>
  </si>
  <si>
    <t>02/04/2025
25990019801
7000989992
2-2025-20013</t>
  </si>
  <si>
    <t xml:space="preserve">$ 298.138.642 pago del periodo I 03/03/2025 saldo por  4.501.077 corresponde al periodo III </t>
  </si>
  <si>
    <t>02/04/2025
25990019802
7000989993
2-2025-20013</t>
  </si>
  <si>
    <t>$ 337.776.321 pago del periodo II  23/04/2025 saldo por $17.489.509 corresponde al III periodo</t>
  </si>
  <si>
    <t>02/04/2025
25990019805
7000989995
2-2025-20013</t>
  </si>
  <si>
    <t>Abono 1. 4.501.077
Abono 2. $17.489.510
pago saldo 16/06/2025</t>
  </si>
  <si>
    <t>02/04/2025
25990019806
7000989996
2-2025-20013</t>
  </si>
  <si>
    <t>pago realizado dia 16/06/2025</t>
  </si>
  <si>
    <t>02/04/2025
25990019807
7000989998
2-2025-20013</t>
  </si>
  <si>
    <t>pago realizado dia 24/06/2025</t>
  </si>
  <si>
    <t>02/04/2025
25990019808
7000989999
2-2025-20013</t>
  </si>
  <si>
    <t xml:space="preserve"> Pago realizado 24/07/2025
1-2025-40444</t>
  </si>
  <si>
    <t>1-2025-10692</t>
  </si>
  <si>
    <t>3-2025-3018</t>
  </si>
  <si>
    <t>3-2025-3052</t>
  </si>
  <si>
    <t>1-2025-11004</t>
  </si>
  <si>
    <t>2-2025-14214</t>
  </si>
  <si>
    <t>1-2025-13323
1-2025-14007</t>
  </si>
  <si>
    <t>3-2025-3303</t>
  </si>
  <si>
    <t>3-2025-3333</t>
  </si>
  <si>
    <t>2-2025-22787</t>
  </si>
  <si>
    <t>2025ER117220O1</t>
  </si>
  <si>
    <t xml:space="preserve"> 1-2025-13364 </t>
  </si>
  <si>
    <t>3-2025-3304</t>
  </si>
  <si>
    <t>3-2025-3335</t>
  </si>
  <si>
    <t>1-2025-13368</t>
  </si>
  <si>
    <t>3-2025-3243</t>
  </si>
  <si>
    <t>3-2025-3305</t>
  </si>
  <si>
    <t>n/A</t>
  </si>
  <si>
    <t>1-2025-13405</t>
  </si>
  <si>
    <t>2-2025-16016</t>
  </si>
  <si>
    <t>03/04/2025
 25990020172
7000990948</t>
  </si>
  <si>
    <t xml:space="preserve"> 1-2025-21126  </t>
  </si>
  <si>
    <t>1-2025-13407</t>
  </si>
  <si>
    <t xml:space="preserve"> 1-2025-21126   </t>
  </si>
  <si>
    <t>1-2025-13403</t>
  </si>
  <si>
    <t>2-2025-16013</t>
  </si>
  <si>
    <t>03/04/2025
25990020175
7000990950</t>
  </si>
  <si>
    <t>1-2025-21037</t>
  </si>
  <si>
    <t>1-2025-13401</t>
  </si>
  <si>
    <t xml:space="preserve"> 1-2025-13961 </t>
  </si>
  <si>
    <t>3-2025-3162
3-2025-3244</t>
  </si>
  <si>
    <t>02/04/2025 03/04/2024</t>
  </si>
  <si>
    <t>3-2025-3244</t>
  </si>
  <si>
    <t>1-2025-12707</t>
  </si>
  <si>
    <t>3-2025-2981</t>
  </si>
  <si>
    <t>5002706949</t>
  </si>
  <si>
    <t>3-2025-3050</t>
  </si>
  <si>
    <t>1-2025-12706</t>
  </si>
  <si>
    <t>1-2025-12709</t>
  </si>
  <si>
    <t>3-2025-3145</t>
  </si>
  <si>
    <t>3-2025-3168</t>
  </si>
  <si>
    <t>1-2025-12711</t>
  </si>
  <si>
    <t>1-2025-12713</t>
  </si>
  <si>
    <t>3-2025-3014</t>
  </si>
  <si>
    <t>3-2025-3051</t>
  </si>
  <si>
    <t xml:space="preserve"> 1-2025-13946 </t>
  </si>
  <si>
    <t>3-2025-3301</t>
  </si>
  <si>
    <t>3-2025-3332</t>
  </si>
  <si>
    <t>1-2025-13962</t>
  </si>
  <si>
    <t>1-2025-18869</t>
  </si>
  <si>
    <t>2-2025-18312</t>
  </si>
  <si>
    <t>2025/04/14
25990022172
7000997198</t>
  </si>
  <si>
    <t>1-2025-18870</t>
  </si>
  <si>
    <t>1-2025-14038</t>
  </si>
  <si>
    <t>3-2025-3391</t>
  </si>
  <si>
    <t>3-2025-3453</t>
  </si>
  <si>
    <t>1-2025-13602</t>
  </si>
  <si>
    <t>3-2025-3147</t>
  </si>
  <si>
    <t>3-2025-3179</t>
  </si>
  <si>
    <t>1-2025-14062</t>
  </si>
  <si>
    <t>3-2025-3444</t>
  </si>
  <si>
    <t>JUAN CARLOS, NATHALY</t>
  </si>
  <si>
    <t>3-2025-3491</t>
  </si>
  <si>
    <t>2-2025-22762</t>
  </si>
  <si>
    <t>2025ER124613O1</t>
  </si>
  <si>
    <t>1-2025-18331</t>
  </si>
  <si>
    <t>3-2025-3545</t>
  </si>
  <si>
    <t>3-2025-3600</t>
  </si>
  <si>
    <t>1-2025-18566</t>
  </si>
  <si>
    <t>1-2025-19311</t>
  </si>
  <si>
    <t>1-2025-19561</t>
  </si>
  <si>
    <t>3-2025-3592</t>
  </si>
  <si>
    <t>3-2025-3601</t>
  </si>
  <si>
    <t>2-2025-22771</t>
  </si>
  <si>
    <t>2025ER117252O1</t>
  </si>
  <si>
    <t>28/04/2025
13/05/2025</t>
  </si>
  <si>
    <t>5002783646
5002874331</t>
  </si>
  <si>
    <t>1-2025-19799</t>
  </si>
  <si>
    <t>2-2025-17749</t>
  </si>
  <si>
    <t>1-2025-20609</t>
  </si>
  <si>
    <t>2-2025-18906</t>
  </si>
  <si>
    <t>1-2025-20610</t>
  </si>
  <si>
    <t>1-2025-20820</t>
  </si>
  <si>
    <t>3-2025-3439</t>
  </si>
  <si>
    <t>3-2025-3454</t>
  </si>
  <si>
    <t>1-2025-21660</t>
  </si>
  <si>
    <t>3-2025-3874</t>
  </si>
  <si>
    <t>3-2025-3947</t>
  </si>
  <si>
    <t>2-2025-26824</t>
  </si>
  <si>
    <t>2025ER131015O1</t>
  </si>
  <si>
    <t>1-2025-21541</t>
  </si>
  <si>
    <t>3-2025-3786</t>
  </si>
  <si>
    <t>3-2025-3822</t>
  </si>
  <si>
    <t>1-2025-22055</t>
  </si>
  <si>
    <t>3-2025-3896</t>
  </si>
  <si>
    <t>3-2025-3949</t>
  </si>
  <si>
    <t>1-2025-21882</t>
  </si>
  <si>
    <t>2-2025-20601</t>
  </si>
  <si>
    <t>1-2025-21883</t>
  </si>
  <si>
    <t>1-2025-22574</t>
  </si>
  <si>
    <t xml:space="preserve"> 2-2025-21064</t>
  </si>
  <si>
    <t>1-2025-22581
1-2025-25294</t>
  </si>
  <si>
    <t>21/04/2025
0505/2025</t>
  </si>
  <si>
    <t>3-2025-4126</t>
  </si>
  <si>
    <t>3-2025-4154</t>
  </si>
  <si>
    <t>1-2025-22745</t>
  </si>
  <si>
    <t>3-2025-3899</t>
  </si>
  <si>
    <t>3-2025-3948</t>
  </si>
  <si>
    <t>1-2025-22747</t>
  </si>
  <si>
    <t>1-2025-22749</t>
  </si>
  <si>
    <t>1-2025-23053</t>
  </si>
  <si>
    <t>3-2025-3908
Alc 3-2025-4134</t>
  </si>
  <si>
    <t>3-2025-3983</t>
  </si>
  <si>
    <t>1-2025-23269</t>
  </si>
  <si>
    <t>3-2025-4128</t>
  </si>
  <si>
    <t>3-2025-4153</t>
  </si>
  <si>
    <t>1-2025-24593</t>
  </si>
  <si>
    <t>3-2025-4150</t>
  </si>
  <si>
    <t>3-2025-4206</t>
  </si>
  <si>
    <t>1-2025-24596</t>
  </si>
  <si>
    <t>3-2025-4151</t>
  </si>
  <si>
    <t>3-2025-4204</t>
  </si>
  <si>
    <t>1-2025-23824</t>
  </si>
  <si>
    <t>3-2025-4388</t>
  </si>
  <si>
    <t>3-2025-4448</t>
  </si>
  <si>
    <t>1-2025-23900</t>
  </si>
  <si>
    <t>2-2025-23203</t>
  </si>
  <si>
    <t>1-2025-23902</t>
  </si>
  <si>
    <t>3-2025-4390</t>
  </si>
  <si>
    <t>3-2025-4450</t>
  </si>
  <si>
    <t>1-2025-23904</t>
  </si>
  <si>
    <t>2-2025-23304</t>
  </si>
  <si>
    <t>1-2025-24559</t>
  </si>
  <si>
    <t>3-2025-4440</t>
  </si>
  <si>
    <t>3-2025-4452</t>
  </si>
  <si>
    <t>1-2025-24753</t>
  </si>
  <si>
    <t>2-2025-22342</t>
  </si>
  <si>
    <t>"2025/05/08
25990027969
7001011431"</t>
  </si>
  <si>
    <t>20/08/2025 POR VALOR DE $661,082,956 I y II BIMESTRE 2025</t>
  </si>
  <si>
    <t>1-2025-25147</t>
  </si>
  <si>
    <t>3-2025-4364</t>
  </si>
  <si>
    <t>3-2025-4387</t>
  </si>
  <si>
    <t>1-2025-25154</t>
  </si>
  <si>
    <t>1-2025-25164</t>
  </si>
  <si>
    <t>2-2025-23706</t>
  </si>
  <si>
    <t>1-2025-25166</t>
  </si>
  <si>
    <t>3-2025-4380</t>
  </si>
  <si>
    <t>3-2025-4447</t>
  </si>
  <si>
    <t>1-2025-26178</t>
  </si>
  <si>
    <t>2-2025-25742</t>
  </si>
  <si>
    <t>1-2025-26207</t>
  </si>
  <si>
    <t>3-2025-4647</t>
  </si>
  <si>
    <t>3-2025-4659</t>
  </si>
  <si>
    <t>2-2025-33749</t>
  </si>
  <si>
    <t>2025ER155489O1</t>
  </si>
  <si>
    <t>1-2025-26362</t>
  </si>
  <si>
    <t>3-2025-4766</t>
  </si>
  <si>
    <t>3-2025-4842</t>
  </si>
  <si>
    <t>1-2025-26643</t>
  </si>
  <si>
    <t xml:space="preserve"> 3-2025-4643</t>
  </si>
  <si>
    <t>3-2025-4657</t>
  </si>
  <si>
    <t>1-2025-26838</t>
  </si>
  <si>
    <t>2-2025-26159</t>
  </si>
  <si>
    <t>1-2025-25641</t>
  </si>
  <si>
    <t>3-2025-4646</t>
  </si>
  <si>
    <t>3-2025-4658</t>
  </si>
  <si>
    <t>1-2025-28007</t>
  </si>
  <si>
    <t>3-2025-4698</t>
  </si>
  <si>
    <t>3-2025-4764</t>
  </si>
  <si>
    <t>1-2025-26889</t>
  </si>
  <si>
    <t>2-2025-26161</t>
  </si>
  <si>
    <t>1-2025-26892</t>
  </si>
  <si>
    <t>1-2025-26900
1-2025-26926</t>
  </si>
  <si>
    <t>1-2025-26929</t>
  </si>
  <si>
    <t>1-2025-26846</t>
  </si>
  <si>
    <t>3-2025-4829</t>
  </si>
  <si>
    <t>3-2025-4875</t>
  </si>
  <si>
    <t>1-2025-27535</t>
  </si>
  <si>
    <t>3-2025-5041</t>
  </si>
  <si>
    <t>3-2025-5131</t>
  </si>
  <si>
    <t>1-2025-27900
1-2025-28709</t>
  </si>
  <si>
    <t>16/05/2025
20/05/2025</t>
  </si>
  <si>
    <t>3-2025-4739</t>
  </si>
  <si>
    <t xml:space="preserve"> $34.344,65 </t>
  </si>
  <si>
    <t>3-2025-4835</t>
  </si>
  <si>
    <t>1-2025-28288</t>
  </si>
  <si>
    <t>3-2025-4831</t>
  </si>
  <si>
    <t>3-2025-4878</t>
  </si>
  <si>
    <t>1-2025-28433</t>
  </si>
  <si>
    <t>3-2025-4987</t>
  </si>
  <si>
    <t>3-2025-5027</t>
  </si>
  <si>
    <t>1-2025-28486</t>
  </si>
  <si>
    <t> 3-2025-5107</t>
  </si>
  <si>
    <t>3-2025-5129</t>
  </si>
  <si>
    <t xml:space="preserve">1-2025-28600
1-2025-29355
</t>
  </si>
  <si>
    <t>3-2025-5196</t>
  </si>
  <si>
    <t>3-2025-5287</t>
  </si>
  <si>
    <t>1-2025-28683</t>
  </si>
  <si>
    <t>3-2025-5143</t>
  </si>
  <si>
    <t>3-2025-5284</t>
  </si>
  <si>
    <t>1-2025-28831</t>
  </si>
  <si>
    <t>3-2025-5174</t>
  </si>
  <si>
    <t xml:space="preserve"> $ 40.819 </t>
  </si>
  <si>
    <t>3-2025-5285</t>
  </si>
  <si>
    <t>1-2025-28826</t>
  </si>
  <si>
    <t>2-2025-27771</t>
  </si>
  <si>
    <t>2025/06/03
25990034135
7001020615</t>
  </si>
  <si>
    <t>1-2025-29022</t>
  </si>
  <si>
    <t>1-2025-29024</t>
  </si>
  <si>
    <t>2025/06/03
25990034136
7001020616</t>
  </si>
  <si>
    <t>1-2025-28839</t>
  </si>
  <si>
    <t>1-2025-28808</t>
  </si>
  <si>
    <t>3-2025-5175</t>
  </si>
  <si>
    <t xml:space="preserve"> $34.481,13</t>
  </si>
  <si>
    <t>3-2025-5286</t>
  </si>
  <si>
    <t>1-2025-28765</t>
  </si>
  <si>
    <t>3-2025-5235</t>
  </si>
  <si>
    <t>3-2025-5288</t>
  </si>
  <si>
    <t>1-2025-28767</t>
  </si>
  <si>
    <t>3-2025-5237</t>
  </si>
  <si>
    <t>17/06/2025
4/07/2025</t>
  </si>
  <si>
    <t>5003260841
5003458830</t>
  </si>
  <si>
    <t>3-2025-5289</t>
  </si>
  <si>
    <t xml:space="preserve"> 1-2025-28755</t>
  </si>
  <si>
    <t>3-2025-5105</t>
  </si>
  <si>
    <t>3-2025-5130</t>
  </si>
  <si>
    <t>1-2025-29158</t>
  </si>
  <si>
    <t>3-2025-5253</t>
  </si>
  <si>
    <t>3-2025-5290</t>
  </si>
  <si>
    <t>1-2025-29052</t>
  </si>
  <si>
    <t>1-2025-29327</t>
  </si>
  <si>
    <t>3-2025-4938</t>
  </si>
  <si>
    <t>3-2025-4955</t>
  </si>
  <si>
    <t>27/05/2025
6/06/2025</t>
  </si>
  <si>
    <t>5003071023
5003148189</t>
  </si>
  <si>
    <t>26/05/2025 - 05/06/2025</t>
  </si>
  <si>
    <t>3000495595 - 3000534088</t>
  </si>
  <si>
    <t>1-2025-29392</t>
  </si>
  <si>
    <t>3-2025-5354</t>
  </si>
  <si>
    <t>3-2025-5419</t>
  </si>
  <si>
    <t>2-2025-38930</t>
  </si>
  <si>
    <t>2025ER181008O1</t>
  </si>
  <si>
    <t>1-2025-29802</t>
  </si>
  <si>
    <t>3-2025-5414</t>
  </si>
  <si>
    <t>3-2025-5654</t>
  </si>
  <si>
    <t>1-2025-29981</t>
  </si>
  <si>
    <t>2-2025-30154</t>
  </si>
  <si>
    <t>2025/06/10
25990035929
7001034357</t>
  </si>
  <si>
    <t>1-2025-29985</t>
  </si>
  <si>
    <t>1-2025-29936</t>
  </si>
  <si>
    <t>3-2025-5456</t>
  </si>
  <si>
    <t>3-2025-5513</t>
  </si>
  <si>
    <t>1-2025-30119</t>
  </si>
  <si>
    <t>3-2025-5493</t>
  </si>
  <si>
    <t>3-2025-5631</t>
  </si>
  <si>
    <t>1-2025-30268</t>
  </si>
  <si>
    <t>2025/06/10
25990035930
7001034358</t>
  </si>
  <si>
    <t>1-2025-30283</t>
  </si>
  <si>
    <t>1-2025-30272</t>
  </si>
  <si>
    <t>3-2025-5592</t>
  </si>
  <si>
    <t>3-2025-5629</t>
  </si>
  <si>
    <t>1-2025-30799</t>
  </si>
  <si>
    <t>3-2025-5657</t>
  </si>
  <si>
    <t>3-2025-5759</t>
  </si>
  <si>
    <t>2-2025-38928</t>
  </si>
  <si>
    <t>2025ER180931O1</t>
  </si>
  <si>
    <t>1-2025-30854</t>
  </si>
  <si>
    <t xml:space="preserve"> 3-2025-5656</t>
  </si>
  <si>
    <t>3-2025-5760</t>
  </si>
  <si>
    <t>1-2025-30855</t>
  </si>
  <si>
    <t>1-2025-30938</t>
  </si>
  <si>
    <t xml:space="preserve"> 3-2025-5762</t>
  </si>
  <si>
    <t>3-2025-5809</t>
  </si>
  <si>
    <t>1-2025-31263</t>
  </si>
  <si>
    <t>3-2025-5825</t>
  </si>
  <si>
    <t>3-2025-5872</t>
  </si>
  <si>
    <t>1-2025-31879
1-2025-31927</t>
  </si>
  <si>
    <t>3-2025-5954</t>
  </si>
  <si>
    <t>3-2025-5999</t>
  </si>
  <si>
    <t>1-2025-31912</t>
  </si>
  <si>
    <t>3-2025-5952</t>
  </si>
  <si>
    <t>3-2025-6000</t>
  </si>
  <si>
    <t>1-2025-31916</t>
  </si>
  <si>
    <t>1-2025-31904</t>
  </si>
  <si>
    <t>1-2025-31905
1-2025-32994</t>
  </si>
  <si>
    <t>1-2025-31845</t>
  </si>
  <si>
    <t>3-2025-5911</t>
  </si>
  <si>
    <t>3-2025-5951</t>
  </si>
  <si>
    <t>1-2025-32428</t>
  </si>
  <si>
    <t>1-2025-32780
1-2025-32804</t>
  </si>
  <si>
    <t>3-2025-6032</t>
  </si>
  <si>
    <t>3-2025-6119</t>
  </si>
  <si>
    <t>1-2025-32803</t>
  </si>
  <si>
    <t>1-2025-32873</t>
  </si>
  <si>
    <t>1-2025-32892</t>
  </si>
  <si>
    <t>2-2025-33958</t>
  </si>
  <si>
    <t>1-2025-33347</t>
  </si>
  <si>
    <t>3-2025-6237</t>
  </si>
  <si>
    <t>3-2025-6249</t>
  </si>
  <si>
    <t>2-2025-44432</t>
  </si>
  <si>
    <t>2025ER195832O1</t>
  </si>
  <si>
    <t>1-2025-33381</t>
  </si>
  <si>
    <t>3-2025-6208</t>
  </si>
  <si>
    <t>1-2025-33587</t>
  </si>
  <si>
    <t>3-2025-6243</t>
  </si>
  <si>
    <t>3-2025-6271</t>
  </si>
  <si>
    <t>1-2025-33596</t>
  </si>
  <si>
    <t>3-2025-6276</t>
  </si>
  <si>
    <t>3-2025-6365</t>
  </si>
  <si>
    <t>2-2025-47066</t>
  </si>
  <si>
    <t>2025ER204576O1</t>
  </si>
  <si>
    <t>1-2025-33684</t>
  </si>
  <si>
    <t>2-2025-35403</t>
  </si>
  <si>
    <t>2025/07/07
25990041675
7001049112</t>
  </si>
  <si>
    <t>10/07/2025
1-2025-36847</t>
  </si>
  <si>
    <t>1-2025-36847</t>
  </si>
  <si>
    <t>1-2025-34019
1-2025-33674</t>
  </si>
  <si>
    <t>2-2025-35398</t>
  </si>
  <si>
    <t>07/07/2025
25990041683
7001049182</t>
  </si>
  <si>
    <t>1-2025-36846</t>
  </si>
  <si>
    <t>1-2025-33933</t>
  </si>
  <si>
    <t>3-2025-6399</t>
  </si>
  <si>
    <t>3-2025-6426</t>
  </si>
  <si>
    <t>1-2025-34323</t>
  </si>
  <si>
    <t>Respuesta solicitud de información</t>
  </si>
  <si>
    <t>1-2025-34317</t>
  </si>
  <si>
    <t>3-2025-6480</t>
  </si>
  <si>
    <t>3-2025-6519</t>
  </si>
  <si>
    <t xml:space="preserve"> 1-2025-34620</t>
  </si>
  <si>
    <t>3-2025-6518</t>
  </si>
  <si>
    <t>3-2025-6527</t>
  </si>
  <si>
    <t>1-2025-34803</t>
  </si>
  <si>
    <t>3-2025-6520</t>
  </si>
  <si>
    <t>3-2025-6528</t>
  </si>
  <si>
    <t>1-2025-34780</t>
  </si>
  <si>
    <t>3-2025-6565</t>
  </si>
  <si>
    <t>3-2025-6676</t>
  </si>
  <si>
    <t>1-2025-35358</t>
  </si>
  <si>
    <t>3-2025-6675</t>
  </si>
  <si>
    <t>3-2025-6718</t>
  </si>
  <si>
    <t>1-2025-35389</t>
  </si>
  <si>
    <t>2-2025-38281</t>
  </si>
  <si>
    <t>16-07-2025
25990044651
7001056176</t>
  </si>
  <si>
    <t>1-2025-35457</t>
  </si>
  <si>
    <t>2-2025-37870</t>
  </si>
  <si>
    <t>15/07/2025
25990044291
7001055770</t>
  </si>
  <si>
    <t>17/07/2025
1-2025-38350</t>
  </si>
  <si>
    <t xml:space="preserve"> 1-2025-38350 </t>
  </si>
  <si>
    <t>1-2025-35727</t>
  </si>
  <si>
    <t>2-2025-37836</t>
  </si>
  <si>
    <t>15/07/2025
25990044288
7001055768</t>
  </si>
  <si>
    <t>1-2025-38040</t>
  </si>
  <si>
    <t>1-2025-36466</t>
  </si>
  <si>
    <t>3-2025-6966</t>
  </si>
  <si>
    <t>3-2025-7027</t>
  </si>
  <si>
    <t>1-2025-36468</t>
  </si>
  <si>
    <t xml:space="preserve"> 2-2025-39168</t>
  </si>
  <si>
    <t xml:space="preserve"> 1-2025-36873</t>
  </si>
  <si>
    <t>3-2025-6993</t>
  </si>
  <si>
    <t>3-2025-7116</t>
  </si>
  <si>
    <t>1-2025-37171</t>
  </si>
  <si>
    <t>3-2025-6994</t>
  </si>
  <si>
    <t>3-2025-7115</t>
  </si>
  <si>
    <t>1-2025-37120</t>
  </si>
  <si>
    <t>3-2025-6997</t>
  </si>
  <si>
    <t>3-2025-7112</t>
  </si>
  <si>
    <t>1-2025-37273</t>
  </si>
  <si>
    <t>3-2025-7121</t>
  </si>
  <si>
    <t>3-2025-7168</t>
  </si>
  <si>
    <t>1-2025-37270</t>
  </si>
  <si>
    <t>1-2025-37303</t>
  </si>
  <si>
    <t>3-2025-7122</t>
  </si>
  <si>
    <t>3-2025-7169</t>
  </si>
  <si>
    <t>1-2025-37302</t>
  </si>
  <si>
    <t>1-2025-37814</t>
  </si>
  <si>
    <t>3-2025-7173</t>
  </si>
  <si>
    <t>3-2025-7241</t>
  </si>
  <si>
    <t>2-2025-52242</t>
  </si>
  <si>
    <t>2025ER223632O1</t>
  </si>
  <si>
    <t>1-2025-37899</t>
  </si>
  <si>
    <t>1-2025-38484</t>
  </si>
  <si>
    <t>3-2025-7276</t>
  </si>
  <si>
    <t>3-2025-7425</t>
  </si>
  <si>
    <t>2-2025-52241</t>
  </si>
  <si>
    <t>2025ER223621O1</t>
  </si>
  <si>
    <t>1-2025-38538</t>
  </si>
  <si>
    <t>3-2025-7227</t>
  </si>
  <si>
    <t>3-2025-7242</t>
  </si>
  <si>
    <t>1-2025-39082</t>
  </si>
  <si>
    <t xml:space="preserve"> 3-2025-7347</t>
  </si>
  <si>
    <t>3-2025-7479</t>
  </si>
  <si>
    <t>1-2025-38548</t>
  </si>
  <si>
    <t>3-2025-7329</t>
  </si>
  <si>
    <t>30-07-202</t>
  </si>
  <si>
    <t>3-2025-7429</t>
  </si>
  <si>
    <t>1-2025-38832</t>
  </si>
  <si>
    <t>3-2025-7345</t>
  </si>
  <si>
    <t>3-2025-7476</t>
  </si>
  <si>
    <t>1-2025-39025</t>
  </si>
  <si>
    <t>3-2025-7277</t>
  </si>
  <si>
    <t>3-2025-7426</t>
  </si>
  <si>
    <t>1-2025-39046</t>
  </si>
  <si>
    <t>3-2025-7278</t>
  </si>
  <si>
    <t>3-2025-7427</t>
  </si>
  <si>
    <t>5004166018 - 5004082146</t>
  </si>
  <si>
    <t>3000804370 - 3000804371</t>
  </si>
  <si>
    <t>1-2025-39027</t>
  </si>
  <si>
    <t>2-2025-41398</t>
  </si>
  <si>
    <t xml:space="preserve"> 2025/07/29
 25990047592
7001059590</t>
  </si>
  <si>
    <t xml:space="preserve"> 1-2025-41947
08/08/2025</t>
  </si>
  <si>
    <t> 1-2025-39065</t>
  </si>
  <si>
    <t>2025/07/29
 25990047592
7001059590</t>
  </si>
  <si>
    <t>1-2025-39233</t>
  </si>
  <si>
    <t>3-2025-7308</t>
  </si>
  <si>
    <t>3-2025-7428</t>
  </si>
  <si>
    <t>1-2025-39401</t>
  </si>
  <si>
    <t>3-2025-7275</t>
  </si>
  <si>
    <t>3-2025-7419</t>
  </si>
  <si>
    <t>1-2025-39662</t>
  </si>
  <si>
    <t xml:space="preserve"> 3-2025-7659</t>
  </si>
  <si>
    <t>3-2025-7680</t>
  </si>
  <si>
    <t>1-2025-39695</t>
  </si>
  <si>
    <t>1-2025-39666</t>
  </si>
  <si>
    <t>1-2025-39668</t>
  </si>
  <si>
    <t>1-2025-40000
1-2025-40033
1-2025-40979</t>
  </si>
  <si>
    <t>3-2025-7468</t>
  </si>
  <si>
    <t>3-2025-7543</t>
  </si>
  <si>
    <t>1-2025-40133</t>
  </si>
  <si>
    <t>2-2025-43756</t>
  </si>
  <si>
    <t>1-2025-40079</t>
  </si>
  <si>
    <t xml:space="preserve"> 3-2025-7675</t>
  </si>
  <si>
    <t>3-2025-7776</t>
  </si>
  <si>
    <t>1-2025-40095</t>
  </si>
  <si>
    <t>1-2025-40504</t>
  </si>
  <si>
    <t xml:space="preserve"> 3-2025-7740</t>
  </si>
  <si>
    <t>3-2025-7777</t>
  </si>
  <si>
    <t xml:space="preserve">1-2025-40397 </t>
  </si>
  <si>
    <t xml:space="preserve"> 3-2025-7781</t>
  </si>
  <si>
    <t>3-2025-7836</t>
  </si>
  <si>
    <t>1-2025-42408</t>
  </si>
  <si>
    <t>3-2025-8120</t>
  </si>
  <si>
    <t>3-2025-8164</t>
  </si>
  <si>
    <t>2-2025-60683</t>
  </si>
  <si>
    <t>2025ER248227O1</t>
  </si>
  <si>
    <t>1-2025-42373</t>
  </si>
  <si>
    <t>3-2025-8119</t>
  </si>
  <si>
    <t>3-2025-8170</t>
  </si>
  <si>
    <t> 1-2025-42509</t>
  </si>
  <si>
    <t>3-2025-8306</t>
  </si>
  <si>
    <t>3-2025-8352</t>
  </si>
  <si>
    <t>1-2025-42671</t>
  </si>
  <si>
    <t>3-2025-8289</t>
  </si>
  <si>
    <t>3-2025-8351</t>
  </si>
  <si>
    <t>1-2025-43233</t>
  </si>
  <si>
    <t>3-2025-8413</t>
  </si>
  <si>
    <t>3-2025-8426</t>
  </si>
  <si>
    <t>1-2025-43232</t>
  </si>
  <si>
    <t>3-2025-8401</t>
  </si>
  <si>
    <t>3-2025-8424</t>
  </si>
  <si>
    <t>1-2025-43325</t>
  </si>
  <si>
    <t>3-2025-8571</t>
  </si>
  <si>
    <t>3-2025-8640</t>
  </si>
  <si>
    <t>1-2025-43326</t>
  </si>
  <si>
    <t>1-2025-43383</t>
  </si>
  <si>
    <t>2-2025-50627</t>
  </si>
  <si>
    <t>1-2025-43423</t>
  </si>
  <si>
    <t>2-2025-49733</t>
  </si>
  <si>
    <t>1-2025-43609</t>
  </si>
  <si>
    <t>Cuenta tramitada anteriormente</t>
  </si>
  <si>
    <t>1-2025-43836</t>
  </si>
  <si>
    <t>3-2025-8411</t>
  </si>
  <si>
    <t>3-2025-8425</t>
  </si>
  <si>
    <t>1-2025-43981</t>
  </si>
  <si>
    <t>2-2025-50489</t>
  </si>
  <si>
    <t>1-2025-44028</t>
  </si>
  <si>
    <t>2-2025-52442</t>
  </si>
  <si>
    <t> 04/09/2025</t>
  </si>
  <si>
    <t>1-2025-44066</t>
  </si>
  <si>
    <t>3-2025-8470</t>
  </si>
  <si>
    <t xml:space="preserve">5005027281
</t>
  </si>
  <si>
    <t>3-2025-8546</t>
  </si>
  <si>
    <t>1-2025-44065</t>
  </si>
  <si>
    <t>1-2025-44060</t>
  </si>
  <si>
    <t>1-2025-44105</t>
  </si>
  <si>
    <t xml:space="preserve">2-2025-51658
</t>
  </si>
  <si>
    <t>04/09/2025
25990057080
7001087612</t>
  </si>
  <si>
    <t xml:space="preserve">1-2025-46173   </t>
  </si>
  <si>
    <t xml:space="preserve">04/09/2025
</t>
  </si>
  <si>
    <t>1-2025-44125</t>
  </si>
  <si>
    <t>2-2025-51367</t>
  </si>
  <si>
    <t>2025/09/02
25990056763
7001087181</t>
  </si>
  <si>
    <t xml:space="preserve">04/09/2025
1-2025-46180   </t>
  </si>
  <si>
    <t>1-2025-46180</t>
  </si>
  <si>
    <t>1-2025-44225</t>
  </si>
  <si>
    <t>2-2025-49558</t>
  </si>
  <si>
    <t xml:space="preserve"> 35.626.152_x000D_</t>
  </si>
  <si>
    <t>01/09/2025
 25990056203
7001086442</t>
  </si>
  <si>
    <t>1-2025-46344
05/09/2025</t>
  </si>
  <si>
    <t>1-2025-44226</t>
  </si>
  <si>
    <t>1-2025-44254</t>
  </si>
  <si>
    <t xml:space="preserve"> 3-2025-8588</t>
  </si>
  <si>
    <t>3-2025-8641</t>
  </si>
  <si>
    <t>1-2025-44257</t>
  </si>
  <si>
    <t>3-2025-8589</t>
  </si>
  <si>
    <t>3-2025-8642</t>
  </si>
  <si>
    <t>1-2025-44263</t>
  </si>
  <si>
    <t>2-2025-53071</t>
  </si>
  <si>
    <t>1-2025-44472</t>
  </si>
  <si>
    <t>3-2025-8754</t>
  </si>
  <si>
    <t>3-2025-8807</t>
  </si>
  <si>
    <t>2-2025-68111</t>
  </si>
  <si>
    <t>2025ER267496O1</t>
  </si>
  <si>
    <t>1-2025-44613</t>
  </si>
  <si>
    <t>2-2025-53067</t>
  </si>
  <si>
    <t>1-2025-44644</t>
  </si>
  <si>
    <t>3-2025-8757</t>
  </si>
  <si>
    <t>3-2025-8806</t>
  </si>
  <si>
    <t>1-2025-44775</t>
  </si>
  <si>
    <t>2-2025-51366</t>
  </si>
  <si>
    <t>2025/09/02
 25990056883
 7001087294</t>
  </si>
  <si>
    <t>1-2025-47947
12/09/2025</t>
  </si>
  <si>
    <t>1-2025-44776</t>
  </si>
  <si>
    <t xml:space="preserve"> 1-2025-44899</t>
  </si>
  <si>
    <t>3-2025-8759</t>
  </si>
  <si>
    <t>3-2025-8803</t>
  </si>
  <si>
    <t>1-2025-45042</t>
  </si>
  <si>
    <t>3-2025-8961</t>
  </si>
  <si>
    <t>3-2025-9016</t>
  </si>
  <si>
    <t>1-2025-45024</t>
  </si>
  <si>
    <t>Traslado para Pago</t>
  </si>
  <si>
    <t xml:space="preserve"> 3-2025-8888	</t>
  </si>
  <si>
    <t>3-2025-8932</t>
  </si>
  <si>
    <t>1-2025-45025</t>
  </si>
  <si>
    <t>3-2025-8727</t>
  </si>
  <si>
    <t>3-2025-8808</t>
  </si>
  <si>
    <t>1-2025-45017</t>
  </si>
  <si>
    <t>1-2025-45019</t>
  </si>
  <si>
    <t>1-2025-45418</t>
  </si>
  <si>
    <t>3-2025-8958</t>
  </si>
  <si>
    <t>3-2025-9015</t>
  </si>
  <si>
    <t>1-2025-45870
1-2025-45895
1-2025-45896</t>
  </si>
  <si>
    <t>3-2025-9100</t>
  </si>
  <si>
    <t>3-2025-9117</t>
  </si>
  <si>
    <t>1-2025-45907</t>
  </si>
  <si>
    <t>2-2025-56638</t>
  </si>
  <si>
    <t>1-2025-46318</t>
  </si>
  <si>
    <t xml:space="preserve"> 3-2025-9110 </t>
  </si>
  <si>
    <t>3-2025-9114</t>
  </si>
  <si>
    <t>1-2025-46660</t>
  </si>
  <si>
    <t>3-2025-9223</t>
  </si>
  <si>
    <t>3-2025-9332</t>
  </si>
  <si>
    <t>1-2025-46738</t>
  </si>
  <si>
    <t>3-2025-9164</t>
  </si>
  <si>
    <t xml:space="preserve">5005243986
</t>
  </si>
  <si>
    <t>3-2025-9331</t>
  </si>
  <si>
    <t>1-2025-46749</t>
  </si>
  <si>
    <t>2-2025-57193</t>
  </si>
  <si>
    <t>1-2025-47045</t>
  </si>
  <si>
    <t>3-2025-9307</t>
  </si>
  <si>
    <t>3-2025-9334</t>
  </si>
  <si>
    <t>1-2025-47171</t>
  </si>
  <si>
    <t>3-2025-9304</t>
  </si>
  <si>
    <t>3-2025-9333</t>
  </si>
  <si>
    <t>1-2025-47679</t>
  </si>
  <si>
    <t>3-2025-9146</t>
  </si>
  <si>
    <t>3-2025-9165</t>
  </si>
  <si>
    <t>5004558803 - 5004558804</t>
  </si>
  <si>
    <t>3000986325 - 3000986327</t>
  </si>
  <si>
    <t xml:space="preserve">24/09/2025
2/10/2025 </t>
  </si>
  <si>
    <t>5004858804
5004986961</t>
  </si>
  <si>
    <t>1-2025-47533</t>
  </si>
  <si>
    <t>2-2025-57192</t>
  </si>
  <si>
    <t>2025/09/29
25990065049
7001109256</t>
  </si>
  <si>
    <t>1-2025-47867</t>
  </si>
  <si>
    <t>3-2025-9341</t>
  </si>
  <si>
    <t>3-2025-9440</t>
  </si>
  <si>
    <t>1-2025-48181</t>
  </si>
  <si>
    <t>3-2025-9563</t>
  </si>
  <si>
    <t>3-2025-9652</t>
  </si>
  <si>
    <t>1-2025-48262</t>
  </si>
  <si>
    <t>3-2025-9577</t>
  </si>
  <si>
    <t>3-2025-9654</t>
  </si>
  <si>
    <t>1-2025-48287</t>
  </si>
  <si>
    <t>2-2025-61643</t>
  </si>
  <si>
    <t>1-2025-48290</t>
  </si>
  <si>
    <t>3-2025-9559</t>
  </si>
  <si>
    <t>3-2025-9693</t>
  </si>
  <si>
    <t>1-2025-48329</t>
  </si>
  <si>
    <t>Traslado para Giro Aportes</t>
  </si>
  <si>
    <t>2-2025-59418</t>
  </si>
  <si>
    <t>25/09/2025
25990063960
7001107482</t>
  </si>
  <si>
    <t>1-2025-54250 30/09/2025</t>
  </si>
  <si>
    <t>1-2025-48333</t>
  </si>
  <si>
    <t>1-2025-48741</t>
  </si>
  <si>
    <t>3-2025-9561</t>
  </si>
  <si>
    <t>3-2025-9691</t>
  </si>
  <si>
    <t>1-2025-48309</t>
  </si>
  <si>
    <t>3-2025-9472</t>
  </si>
  <si>
    <t>3-2025-9524</t>
  </si>
  <si>
    <t>1-2025-48842</t>
  </si>
  <si>
    <t>3-2025-9560</t>
  </si>
  <si>
    <t>3-2025-9692</t>
  </si>
  <si>
    <t>1-2025-49017</t>
  </si>
  <si>
    <t>3-2025-9801</t>
  </si>
  <si>
    <t>3-2025-9858</t>
  </si>
  <si>
    <t>1-2025-49133</t>
  </si>
  <si>
    <t>2-2025-62130</t>
  </si>
  <si>
    <t>1-2025-49138</t>
  </si>
  <si>
    <t>3-2025-9726</t>
  </si>
  <si>
    <t>3-2025-9857</t>
  </si>
  <si>
    <t>1-2025-49144</t>
  </si>
  <si>
    <t>3-2025-9688</t>
  </si>
  <si>
    <t>3-2025-9854</t>
  </si>
  <si>
    <t>1-2025-49294
1-2025-49312</t>
  </si>
  <si>
    <t>3-2025-9831</t>
  </si>
  <si>
    <t>3-2025-9859</t>
  </si>
  <si>
    <t>1-2025-49297</t>
  </si>
  <si>
    <t>1-2025-49356</t>
  </si>
  <si>
    <t>2-2025-62013</t>
  </si>
  <si>
    <t>1-2025-49360</t>
  </si>
  <si>
    <t>1-2025-49515</t>
  </si>
  <si>
    <t>1-2025-49654</t>
  </si>
  <si>
    <t>2-2025-62129</t>
  </si>
  <si>
    <t>1-2025-49963
1-2025-51806</t>
  </si>
  <si>
    <t>3-2025-9963</t>
  </si>
  <si>
    <t>3-2025-10020</t>
  </si>
  <si>
    <t>2-2025-77021</t>
  </si>
  <si>
    <t>2025ER308719O1</t>
  </si>
  <si>
    <t>1-2025-50035</t>
  </si>
  <si>
    <t>1-2025-50164</t>
  </si>
  <si>
    <t>3-2025-9959</t>
  </si>
  <si>
    <t>3-2025-10157</t>
  </si>
  <si>
    <t>1-2025-50246</t>
  </si>
  <si>
    <t>2-2025-62610</t>
  </si>
  <si>
    <t>08/10/2025
25990069247
7001117729</t>
  </si>
  <si>
    <t xml:space="preserve">14/09/2025
 1-2025-53454   </t>
  </si>
  <si>
    <t xml:space="preserve">1-2025-53454   </t>
  </si>
  <si>
    <t>1-2025-50249</t>
  </si>
  <si>
    <t>2-2025-62609</t>
  </si>
  <si>
    <t>2-2025-64451
08/10/2025
25990068784
7001117196</t>
  </si>
  <si>
    <t xml:space="preserve"> 
14/10/2025
</t>
  </si>
  <si>
    <t xml:space="preserve">1-2025-53443
</t>
  </si>
  <si>
    <t>1-2025-50423</t>
  </si>
  <si>
    <t>3-2025-9961</t>
  </si>
  <si>
    <t>3-2025-10019</t>
  </si>
  <si>
    <t>1-2025-52238</t>
  </si>
  <si>
    <t>3-2025-10343</t>
  </si>
  <si>
    <t>3-2025-10371</t>
  </si>
  <si>
    <t>1-2025-52208</t>
  </si>
  <si>
    <t>1-2025-52575</t>
  </si>
  <si>
    <t>3-2025-10333</t>
  </si>
  <si>
    <t>3-2025-10373</t>
  </si>
  <si>
    <t>1-2025-52776</t>
  </si>
  <si>
    <t>3-2025-10335</t>
  </si>
  <si>
    <t>3-2025-10372</t>
  </si>
  <si>
    <t>1-2025-53194</t>
  </si>
  <si>
    <t>3-2025-10566</t>
  </si>
  <si>
    <t>3-2025-10574</t>
  </si>
  <si>
    <t>1-2025-53415</t>
  </si>
  <si>
    <t>3-2025-10615</t>
  </si>
  <si>
    <t>3-2025-10648</t>
  </si>
  <si>
    <t>1-2025-53816</t>
  </si>
  <si>
    <t>2-2025-69806</t>
  </si>
  <si>
    <t>2-2025-71778</t>
  </si>
  <si>
    <t>31/10/2025   25990080722  7001144017  2-2025-71778</t>
  </si>
  <si>
    <t>04/11/2025 2-2025-71778</t>
  </si>
  <si>
    <t>21/11/2025 Abono de 110.000.000
10/12/2025 saldo de 192.253.787
1-2025-64226</t>
  </si>
  <si>
    <t>1-2025-53874</t>
  </si>
  <si>
    <t>3-2025-10803</t>
  </si>
  <si>
    <t>3-2025-10864</t>
  </si>
  <si>
    <t>1-2025-54172
1-2025-54365</t>
  </si>
  <si>
    <t>1-2025-54196
1-2025-54102</t>
  </si>
  <si>
    <t>2-2025-70804</t>
  </si>
  <si>
    <t>1-2025-54356</t>
  </si>
  <si>
    <t>3-2025-10830</t>
  </si>
  <si>
    <t>3-2025-10866</t>
  </si>
  <si>
    <t>1-2025-54362</t>
  </si>
  <si>
    <t>3-2025-10807</t>
  </si>
  <si>
    <t>3-2025-10862</t>
  </si>
  <si>
    <t>1-2025-54364</t>
  </si>
  <si>
    <t>3-2025-10810</t>
  </si>
  <si>
    <t>3-2025-10858</t>
  </si>
  <si>
    <t>1-2025-54435</t>
  </si>
  <si>
    <t>3-2025-10851</t>
  </si>
  <si>
    <t>3-2025-10943</t>
  </si>
  <si>
    <t>1-2025-54179</t>
  </si>
  <si>
    <t>2-2025-70806</t>
  </si>
  <si>
    <t>1-2025-54247</t>
  </si>
  <si>
    <t>CIUDAD LIMPIA</t>
  </si>
  <si>
    <t>3-2025-10809</t>
  </si>
  <si>
    <t>3-2025-10860</t>
  </si>
  <si>
    <t>2-2025-81524</t>
  </si>
  <si>
    <t>2025ER319973O1</t>
  </si>
  <si>
    <t>1-2025-54655</t>
  </si>
  <si>
    <t>3-2025-10902</t>
  </si>
  <si>
    <t>3-2025-10975</t>
  </si>
  <si>
    <t>1-2025-54900</t>
  </si>
  <si>
    <t>3-2025-10805</t>
  </si>
  <si>
    <t>3-2025-10863</t>
  </si>
  <si>
    <t xml:space="preserve">1-2025-54900
1-2025-55704
</t>
  </si>
  <si>
    <t>1-2025-54976</t>
  </si>
  <si>
    <t>1-2025-54978</t>
  </si>
  <si>
    <t>1-2025-54973</t>
  </si>
  <si>
    <t>3-2025-11004</t>
  </si>
  <si>
    <t>3-2025-11076</t>
  </si>
  <si>
    <t xml:space="preserve">24/11/2025
24/11/2025 </t>
  </si>
  <si>
    <t xml:space="preserve">5006033559
 5006033561  </t>
  </si>
  <si>
    <t>5006033559 - 5006033561</t>
  </si>
  <si>
    <t>3001227562 - 3001227575</t>
  </si>
  <si>
    <t>1-2025-54530</t>
  </si>
  <si>
    <t>2-2025-71343</t>
  </si>
  <si>
    <t xml:space="preserve">07/11/2025 
25990082565
 7001149836
</t>
  </si>
  <si>
    <t>1-2025-58995 
18/11/2025
Pago realizado el 11 de noviembre</t>
  </si>
  <si>
    <t>1-2025-54534</t>
  </si>
  <si>
    <t>1-2025-54539</t>
  </si>
  <si>
    <t>1-2025-55039</t>
  </si>
  <si>
    <t>2-2025-72126</t>
  </si>
  <si>
    <t>1-2025-55061</t>
  </si>
  <si>
    <t>3-2025-10900</t>
  </si>
  <si>
    <t>3-2025-10973</t>
  </si>
  <si>
    <t>1-2025-55070</t>
  </si>
  <si>
    <t>3-2025-11005</t>
  </si>
  <si>
    <t>3-2025-11077</t>
  </si>
  <si>
    <t>5005969231 - 5005969232</t>
  </si>
  <si>
    <t>3001220573 - 3001220575</t>
  </si>
  <si>
    <t>1-2025-55072</t>
  </si>
  <si>
    <t xml:space="preserve">1-2025-55125
1-2025-55128
</t>
  </si>
  <si>
    <t>3-2025-10853</t>
  </si>
  <si>
    <t>3-2025-10944</t>
  </si>
  <si>
    <t>1-2025-55372</t>
  </si>
  <si>
    <t xml:space="preserve"> 2-2025-71449</t>
  </si>
  <si>
    <t>1-2025-55374</t>
  </si>
  <si>
    <t xml:space="preserve">3-2025-11010	</t>
  </si>
  <si>
    <t>3-2025-11078</t>
  </si>
  <si>
    <t> 1-2025-55431</t>
  </si>
  <si>
    <t xml:space="preserve">2-2025-82182 </t>
  </si>
  <si>
    <t>1-2025-56137</t>
  </si>
  <si>
    <t xml:space="preserve"> 3-2025-11011</t>
  </si>
  <si>
    <t>3-2025-11061</t>
  </si>
  <si>
    <t>1-2025-56259</t>
  </si>
  <si>
    <t>2-2025-73250</t>
  </si>
  <si>
    <t>$ 1.120.348</t>
  </si>
  <si>
    <t>19/11/2025
25990084440
7001152419</t>
  </si>
  <si>
    <t>24/11/2025
 1-2025-60406</t>
  </si>
  <si>
    <t xml:space="preserve">	 1-2025-60406   </t>
  </si>
  <si>
    <t>1-2025-56427</t>
  </si>
  <si>
    <t>2-2025-72433</t>
  </si>
  <si>
    <t>13/11/2025
2-2025-74896</t>
  </si>
  <si>
    <t xml:space="preserve"> 2025/11/07
 25990082616
 7001149898</t>
  </si>
  <si>
    <t>18/11/2025
1-2025-59103</t>
  </si>
  <si>
    <t xml:space="preserve"> 1-2025-59103 </t>
  </si>
  <si>
    <t>1-2025-56949</t>
  </si>
  <si>
    <t>1-2025-57917</t>
  </si>
  <si>
    <t>3-2025-11692</t>
  </si>
  <si>
    <t>3-2025-11737</t>
  </si>
  <si>
    <t>2-2025-88117</t>
  </si>
  <si>
    <t>2025ER338607O1</t>
  </si>
  <si>
    <t>1-2025-57926</t>
  </si>
  <si>
    <t>2-2025-76985</t>
  </si>
  <si>
    <t>1-2025-58132</t>
  </si>
  <si>
    <t>1-2025-58426</t>
  </si>
  <si>
    <t>3-2025-11808</t>
  </si>
  <si>
    <t>3-2025-11917</t>
  </si>
  <si>
    <t>1-2025-58636</t>
  </si>
  <si>
    <t>1-2025-58705
1-2025-60120</t>
  </si>
  <si>
    <t>3-2025-12205</t>
  </si>
  <si>
    <t>3-2025-12334</t>
  </si>
  <si>
    <t>1-2025-58721</t>
  </si>
  <si>
    <t>3-2025-11619</t>
  </si>
  <si>
    <t>3-2025-11736</t>
  </si>
  <si>
    <t>1-2025-58729</t>
  </si>
  <si>
    <t>3-2025-11614</t>
  </si>
  <si>
    <t>3-2025-12188</t>
  </si>
  <si>
    <t>1-2025-58734</t>
  </si>
  <si>
    <t>3-2025-11991</t>
  </si>
  <si>
    <t>3-2025-12196</t>
  </si>
  <si>
    <t>1-2025-58736</t>
  </si>
  <si>
    <t xml:space="preserve"> 1-2025-59305</t>
  </si>
  <si>
    <t>3-2025-12077</t>
  </si>
  <si>
    <t>3-2025-12192</t>
  </si>
  <si>
    <t>1-2025-59293</t>
  </si>
  <si>
    <t>3-2025-12206</t>
  </si>
  <si>
    <t>3-2025-12335</t>
  </si>
  <si>
    <t>1-2025-59295</t>
  </si>
  <si>
    <t>1-2025-59296</t>
  </si>
  <si>
    <t>1-2025-59299</t>
  </si>
  <si>
    <t xml:space="preserve"> 1-2025-59278</t>
  </si>
  <si>
    <t>2-2025-80908</t>
  </si>
  <si>
    <t>1-2025-59281</t>
  </si>
  <si>
    <t>3-2025-11998</t>
  </si>
  <si>
    <t>3-2025-12195</t>
  </si>
  <si>
    <t>1-2025-59275</t>
  </si>
  <si>
    <t>1-2025-59331</t>
  </si>
  <si>
    <t>3-2025-12208
alcance 3-2025-12627</t>
  </si>
  <si>
    <t>3-2025-12673</t>
  </si>
  <si>
    <t>1-2025-59947</t>
  </si>
  <si>
    <t>3-2025-12223</t>
  </si>
  <si>
    <t>02/12/205</t>
  </si>
  <si>
    <t>$ 1.545.373,31</t>
  </si>
  <si>
    <t>3-2025-12337</t>
  </si>
  <si>
    <t>1-2025-60036</t>
  </si>
  <si>
    <t>3-2025-12204</t>
  </si>
  <si>
    <t>$ 17.985</t>
  </si>
  <si>
    <t>$ 2.097</t>
  </si>
  <si>
    <t>$ 36.173.266,50</t>
  </si>
  <si>
    <t>$ 830.431</t>
  </si>
  <si>
    <t>$ 19.387.830,00</t>
  </si>
  <si>
    <t>$ 161.865</t>
  </si>
  <si>
    <t>$ 16.785.436,50</t>
  </si>
  <si>
    <t>$ 668.566</t>
  </si>
  <si>
    <t>3-2025-12333</t>
  </si>
  <si>
    <t>1-2025-60986
1-2025-61104</t>
  </si>
  <si>
    <t>2-2025-85969</t>
  </si>
  <si>
    <t>12/12/2025 2-2025-87023</t>
  </si>
  <si>
    <t xml:space="preserve">
2025/12/15
25990091953
7001174289</t>
  </si>
  <si>
    <t>1-2025-65354
Pago realizado el 22 de dciiembre</t>
  </si>
  <si>
    <t>1-2025-60054</t>
  </si>
  <si>
    <t>2-2025-82380</t>
  </si>
  <si>
    <t xml:space="preserve">
18/12/2025 2-2025-89098</t>
  </si>
  <si>
    <t>10/12/2025
25990090235
7001172150</t>
  </si>
  <si>
    <t>1-2025-64005 
Pago realizado el 15 de diciembre</t>
  </si>
  <si>
    <t xml:space="preserve">1-2025-60140
1-2025-60145
</t>
  </si>
  <si>
    <t>3-2025-11999</t>
  </si>
  <si>
    <t>$ 11.544</t>
  </si>
  <si>
    <t>$ 3.881</t>
  </si>
  <si>
    <t>$ 2.354.262,40</t>
  </si>
  <si>
    <t>$ 627.993,60</t>
  </si>
  <si>
    <t>$ 1.726.268,80</t>
  </si>
  <si>
    <t>3-2025-12193</t>
  </si>
  <si>
    <t>1-2025-60423</t>
  </si>
  <si>
    <t>2-2025-85164</t>
  </si>
  <si>
    <t>1-2025-60578</t>
  </si>
  <si>
    <t>3-2025-12361</t>
  </si>
  <si>
    <t>3-2025-12471</t>
  </si>
  <si>
    <t>1-2025-60715</t>
  </si>
  <si>
    <t>2-2025-86593</t>
  </si>
  <si>
    <t xml:space="preserve">
1-2025-62308
1-2025-62357
</t>
  </si>
  <si>
    <t>3-2025-12680</t>
  </si>
  <si>
    <t>3-2025-12705</t>
  </si>
  <si>
    <t>1-2025-60839</t>
  </si>
  <si>
    <t>2-2025-82415</t>
  </si>
  <si>
    <t>1-2025-60868</t>
  </si>
  <si>
    <t>3-2025-12468</t>
  </si>
  <si>
    <t>$ 1.361.068,00</t>
  </si>
  <si>
    <t>$ 0,00</t>
  </si>
  <si>
    <t>$ 632.573</t>
  </si>
  <si>
    <t>$ 0</t>
  </si>
  <si>
    <t>$ 728.494,26</t>
  </si>
  <si>
    <t>3-2025-12565</t>
  </si>
  <si>
    <t>1-2025-60871</t>
  </si>
  <si>
    <t>2-2025-84671</t>
  </si>
  <si>
    <t>1-2025-60788</t>
  </si>
  <si>
    <t>3-2025-12497</t>
  </si>
  <si>
    <t xml:space="preserve">41287
</t>
  </si>
  <si>
    <t>3-2025-12566</t>
  </si>
  <si>
    <t xml:space="preserve">1-2025-61233
1-2025-61583
</t>
  </si>
  <si>
    <t>3-2025-12389</t>
  </si>
  <si>
    <t>3-2025-12467</t>
  </si>
  <si>
    <t>1-2025-61292</t>
  </si>
  <si>
    <t>2-2025-85152</t>
  </si>
  <si>
    <t>12/12/2025
2-2025-87024</t>
  </si>
  <si>
    <t>2025/12/11
 25990090693
7001172771</t>
  </si>
  <si>
    <t xml:space="preserve"> 1-2025-64051
15/12/2025</t>
  </si>
  <si>
    <t>1-2025-64051</t>
  </si>
  <si>
    <t>1-2025-61287</t>
  </si>
  <si>
    <t>2-2025-85158</t>
  </si>
  <si>
    <t>-$ 2.643.795,00</t>
  </si>
  <si>
    <t>$ 15.340</t>
  </si>
  <si>
    <t>$ 1.892</t>
  </si>
  <si>
    <t>15/12/2025
25990091609
7001173857</t>
  </si>
  <si>
    <t xml:space="preserve">22/12/2025
	 1-2025-65104   </t>
  </si>
  <si>
    <t>1-2025-61233</t>
  </si>
  <si>
    <t>1-2025-61662</t>
  </si>
  <si>
    <t>3-2025-12639</t>
  </si>
  <si>
    <t>3-2025-12669</t>
  </si>
  <si>
    <t>2-2025-88113</t>
  </si>
  <si>
    <t>2025ER338606O1</t>
  </si>
  <si>
    <t>1-2025-61855</t>
  </si>
  <si>
    <t>3-2025-12501</t>
  </si>
  <si>
    <t>3-2025-12567</t>
  </si>
  <si>
    <t>1-2025-61866</t>
  </si>
  <si>
    <t>3-2025-12677</t>
  </si>
  <si>
    <t>3-2025-12706</t>
  </si>
  <si>
    <t>1-2025-61760</t>
  </si>
  <si>
    <t>3-2025-12638</t>
  </si>
  <si>
    <t>3-2025-12670</t>
  </si>
  <si>
    <t>1-2025-61975</t>
  </si>
  <si>
    <t xml:space="preserve">3-2025-12560 </t>
  </si>
  <si>
    <t>$ 1.255.080,00</t>
  </si>
  <si>
    <t>$ 16.000</t>
  </si>
  <si>
    <t>$ 3.700</t>
  </si>
  <si>
    <t>3-2025-12675</t>
  </si>
  <si>
    <t>1-2025-62014</t>
  </si>
  <si>
    <t>$ 1.221.040,00</t>
  </si>
  <si>
    <t>1-2025-62095</t>
  </si>
  <si>
    <t>3-2025-12686</t>
  </si>
  <si>
    <t>3-2025-12728</t>
  </si>
  <si>
    <t>1-2025-62202 </t>
  </si>
  <si>
    <t>3-2025-12634</t>
  </si>
  <si>
    <t>$ 1.352.120,00</t>
  </si>
  <si>
    <t>$ 16.024</t>
  </si>
  <si>
    <t>$ 4.178</t>
  </si>
  <si>
    <t>$ 717.875</t>
  </si>
  <si>
    <t>$ 634.245,29</t>
  </si>
  <si>
    <t>3-2025-12672</t>
  </si>
  <si>
    <t>1-2025-62150</t>
  </si>
  <si>
    <t>3-2025-12682</t>
  </si>
  <si>
    <t>3-2025-12704</t>
  </si>
  <si>
    <t>1-2025-62172</t>
  </si>
  <si>
    <t>3-2025-12696</t>
  </si>
  <si>
    <t>3-2025-12791</t>
  </si>
  <si>
    <t>1-2025-62134</t>
  </si>
  <si>
    <t>3-2025-12690</t>
  </si>
  <si>
    <t>3-2025-12724</t>
  </si>
  <si>
    <t>1-2025-62173</t>
  </si>
  <si>
    <t>2-2025-86766</t>
  </si>
  <si>
    <t xml:space="preserve"> 1-2025-62379</t>
  </si>
  <si>
    <t>3-2025-12689</t>
  </si>
  <si>
    <t>3-2025-12727</t>
  </si>
  <si>
    <t>1-2025-62074</t>
  </si>
  <si>
    <t>3-2025-12695</t>
  </si>
  <si>
    <t>$ 19.400.419,50</t>
  </si>
  <si>
    <t>$ 16.892.593,20</t>
  </si>
  <si>
    <t>$ 572.145</t>
  </si>
  <si>
    <t>3-2025-12790</t>
  </si>
  <si>
    <t>1-2025-62454</t>
  </si>
  <si>
    <t>1-2025-62743</t>
  </si>
  <si>
    <t>EMPRESA DE ACUEDUCTO Y ALCANTARILLADO DE BOGOTÁ E.S.P.</t>
  </si>
  <si>
    <t>3-2025-12640</t>
  </si>
  <si>
    <t>3-2025-12667</t>
  </si>
  <si>
    <t>1-2025-62887</t>
  </si>
  <si>
    <t>3-2025-12684</t>
  </si>
  <si>
    <t>3-2025-12703</t>
  </si>
  <si>
    <t>1-2025-62884</t>
  </si>
  <si>
    <t>1-2025-62676</t>
  </si>
  <si>
    <t>3-2025-12676</t>
  </si>
  <si>
    <t>3-2025-12708</t>
  </si>
  <si>
    <t>1-2025-63636</t>
  </si>
  <si>
    <t>3-2025-12731</t>
  </si>
  <si>
    <t xml:space="preserve"> $ 41274 
</t>
  </si>
  <si>
    <t>3-2025-12792</t>
  </si>
  <si>
    <t>1-2025-63421</t>
  </si>
  <si>
    <t>3-2025-12732</t>
  </si>
  <si>
    <t>3-2025-12793</t>
  </si>
  <si>
    <t>1-2025-63687</t>
  </si>
  <si>
    <t>3-2025-12733
3-2025-12819</t>
  </si>
  <si>
    <t>12/12/2025
15/12/2025</t>
  </si>
  <si>
    <t>$ 1.885.803,00</t>
  </si>
  <si>
    <t>$ 959.577</t>
  </si>
  <si>
    <t>$ 926.226,04</t>
  </si>
  <si>
    <t>3-2025-12839</t>
  </si>
  <si>
    <t>1-2025-64311</t>
  </si>
  <si>
    <t>2-2025-90698</t>
  </si>
  <si>
    <t>2025/12/29
25990096268
7001188847</t>
  </si>
  <si>
    <t>08/01/2026
1-2026-7879</t>
  </si>
  <si>
    <t>1-2025-64332</t>
  </si>
  <si>
    <t>2-2025-90697</t>
  </si>
  <si>
    <t xml:space="preserve">
2025/12/29
 25990096265
7001188846</t>
  </si>
  <si>
    <t>1-2025-64362</t>
  </si>
  <si>
    <t>2-2025-89364</t>
  </si>
  <si>
    <t>1-2025-64602</t>
  </si>
  <si>
    <t>Proyectado</t>
  </si>
  <si>
    <t>3-2025-13069</t>
  </si>
  <si>
    <t>3-2025-13142</t>
  </si>
  <si>
    <t>1-2025-64604</t>
  </si>
  <si>
    <t xml:space="preserve">3-2025-13040  </t>
  </si>
  <si>
    <t>3-2025-13077</t>
  </si>
  <si>
    <t>1-2025-64605</t>
  </si>
  <si>
    <t>2-2025-90699</t>
  </si>
  <si>
    <t>$ 16.351</t>
  </si>
  <si>
    <t>$ 7.239</t>
  </si>
  <si>
    <t>$ 2.199.153</t>
  </si>
  <si>
    <t>$ 245.446.449</t>
  </si>
  <si>
    <t>29/12/2025
2-2025-92251</t>
  </si>
  <si>
    <t>2025/12/29
 25990096269
7001188848</t>
  </si>
  <si>
    <t>1-2025-64871</t>
  </si>
  <si>
    <t>1-2025-64985</t>
  </si>
  <si>
    <t>1-2025-64964</t>
  </si>
  <si>
    <t>2-2025-91327</t>
  </si>
  <si>
    <t>1-2025-65061</t>
  </si>
  <si>
    <t>2-2025-91321</t>
  </si>
  <si>
    <t>1-2025-65177</t>
  </si>
  <si>
    <t>3-2025-13184</t>
  </si>
  <si>
    <t>3-2025-13244</t>
  </si>
  <si>
    <t>5000001061 - 5000001062</t>
  </si>
  <si>
    <t>3001418710 - 3001418712</t>
  </si>
  <si>
    <t>1-2025-65405</t>
  </si>
  <si>
    <t>2-2025-91329</t>
  </si>
  <si>
    <t>a</t>
  </si>
  <si>
    <t>INFORME DE SUPERVISIÓN No.</t>
  </si>
  <si>
    <t>OBJETO ASEO 1</t>
  </si>
  <si>
    <r>
      <t xml:space="preserve">Establecer las condiciones para la transferencia y/o recepción de los recursos con cargo y a favor del </t>
    </r>
    <r>
      <rPr>
        <b/>
        <sz val="9"/>
        <color theme="1"/>
        <rFont val="Arial"/>
        <family val="2"/>
      </rPr>
      <t xml:space="preserve">FONDO DE SOLIDARIDAD Y REDISTRIBUCIÓN DEL INGRESO – FSRI  </t>
    </r>
    <r>
      <rPr>
        <sz val="9"/>
        <color theme="1"/>
        <rFont val="Arial"/>
        <family val="2"/>
      </rPr>
      <t xml:space="preserve">producto del balance entre subsidios y contribuciones por la prestación del servicio público de aseo a los usuarios residenciales de los estratos 1, 2, 3, 5, y 6, y de los sectores industrial y comercial en el área de servicio exclusivo No. </t>
    </r>
  </si>
  <si>
    <t>OBJETO ASEO 2</t>
  </si>
  <si>
    <t xml:space="preserve"> conformada por la(s) localidad(es) de </t>
  </si>
  <si>
    <t>CONTRATO DE TRANSFERENCIA Y/O RECEPCIÓN DE RECURSOS AL FONDO DE SOLIDARIDAD Y REDISTRIBUCIÓN DE INGRESOS</t>
  </si>
  <si>
    <t>OBJETO ASEO 3</t>
  </si>
  <si>
    <t xml:space="preserve"> del Distrito Capital, en virtud del contrato de concesión celebrado por la UAESP y LA PERSONA PRESTADORA DEL SERVICIO PÚBLICO; de acuerdo con lo determinado en las normas nacionales y distritales, por parte de  LA PERSONA PRESTADORA DEL SERVICIO PÚBLICO y del FONDO DE SOLIDARIDAD Y REDISTRIBUCIÓN DE INGRESOS, de conformidad con los porcentajes establecidos en el Acuerdo Distrital 830 de 2021 y demás normas que lo modifiquen, complementen o sustituyan; previo el cumplimiento de los plazos y requisitos legales expuestos en el presente contrato.</t>
  </si>
  <si>
    <t xml:space="preserve">OBJETO ACUEDUCTOS COMUNITARIOS </t>
  </si>
  <si>
    <t>Establecer las condiciones para la transferencia y/o recepción de los recursos con cargo y a favor del FONDO DE SOLIDARIDAD Y REDISTRIBUCIÓN DEL INGRESO - FSRI producto del balance entre subsidios y contribuciones por la prestación de los servicios públicos de acueducto y/o alcantarillado a los usuarios residenciales de los estratos 1, 2, 3, 5, y 6, y de los sectores industrial y comercial en el área rural del Distrito Capital; de acuerdo con lo determinado en las normas nacionales y distritales, por parte de LA PERSONA PRESTADORA DE LOS SERVICIOS PÚBLICOS y del FONDO DE SOLIDARIDAD Y REDISTRIBUCIÓN DE INGRESOS, Acuerdo Distrital 830 de 2021 y demás normas que lo modifiquen, complementen o sustituyan; previo el cumplimiento de los plazos y requisitos legales expuestos en el presente contrato.</t>
  </si>
  <si>
    <t>PRESTADOR</t>
  </si>
  <si>
    <t>OBJETO ACUEDUCTO Y/O ALCANTARILLADO EAAB-ESP</t>
  </si>
  <si>
    <t>Establecer las condiciones para la transferencia yio recepción de los recursos con cargo y a favor del FONDO DE SOLIDARIDAD Y REDISTRIBUCIÓN DEL INGRESO - FSRI producto del balance entre subsidios y contribuciones por la prestación de los servicios públicos de acueducto y/o alcantarillado a los usuarios residenciales de los estratos 1, 2, 3, 5, y 6, y de los sectores industrial y comercial en el área urbana del Distrito Capital; de acuerdo con lo determinado en las normas nacionales y distritales, por parte de LA PERSONA PRESTADORA DE LOS SERVICIOS PÚBLICOS y del FONDO DE SOLIDARIDAD Y REDISTRIBUCIÓN DE INGRESOS, Acuerdo Distrital 830 de 2021 y demás normas que lo modifiquen, complementen o sustituyan; previo el cumplimiento de los plazos y requisitos legales expuestos en el presente contrato.</t>
  </si>
  <si>
    <t>NIT</t>
  </si>
  <si>
    <t>VIGENCIA ASEO 1</t>
  </si>
  <si>
    <t xml:space="preserve">La vigencia del presente contrato se encuentra directamente supeditada a la vigencia del contrato de concesión No. </t>
  </si>
  <si>
    <t>SERVICIOS PÚBLICOS</t>
  </si>
  <si>
    <t>VIGENCIA ASEO 2</t>
  </si>
  <si>
    <t xml:space="preserve"> para la prestación del servicio público de aseo suscrito entre LA PERSONA PRESTADORA DEL SERVICIO PÚBLICO y la UAESP en el marco de la Licitación Pública No. 02 de 2017.</t>
  </si>
  <si>
    <t>PERIODO DEL INFORME</t>
  </si>
  <si>
    <t>DESDE</t>
  </si>
  <si>
    <t>HASTA</t>
  </si>
  <si>
    <r>
      <t>1.</t>
    </r>
    <r>
      <rPr>
        <b/>
        <sz val="7"/>
        <color theme="1"/>
        <rFont val="Times New Roman"/>
        <family val="1"/>
      </rPr>
      <t xml:space="preserve">     </t>
    </r>
    <r>
      <rPr>
        <b/>
        <sz val="12"/>
        <color theme="1"/>
        <rFont val="Arial"/>
        <family val="2"/>
      </rPr>
      <t>INFORMACIÓN GENERAL DEL CONTRATO</t>
    </r>
  </si>
  <si>
    <r>
      <t>OBLIGACIONES DE LA SECRETARÍA DISTRITAL DEL HÁBITAT. LA SECRETARÍA DISTRITAL DEL HÁBITAT,</t>
    </r>
    <r>
      <rPr>
        <sz val="9"/>
        <color theme="0"/>
        <rFont val="Arial"/>
        <family val="2"/>
      </rPr>
      <t xml:space="preserve"> se obliga a: </t>
    </r>
  </si>
  <si>
    <t>TIPO DE CONTRATO</t>
  </si>
  <si>
    <t xml:space="preserve">Obligacion Aseo </t>
  </si>
  <si>
    <r>
      <t xml:space="preserve">a. Verificar el cumplimiento de los requisitos establecidos en el presente contrato, y la normatividad vigente, en las cuentas de cobro y/o información remitida por la </t>
    </r>
    <r>
      <rPr>
        <b/>
        <sz val="9"/>
        <rFont val="Arial"/>
        <family val="2"/>
      </rPr>
      <t>UAESP</t>
    </r>
    <r>
      <rPr>
        <sz val="9"/>
        <rFont val="Arial"/>
        <family val="2"/>
      </rPr>
      <t xml:space="preserve"> y presentadas por </t>
    </r>
    <r>
      <rPr>
        <b/>
        <sz val="9"/>
        <rFont val="Arial"/>
        <family val="2"/>
      </rPr>
      <t xml:space="preserve">LA PERSONA PRESTADORA DEL SERVICIO PÚBLICO, </t>
    </r>
    <r>
      <rPr>
        <sz val="9"/>
        <rFont val="Arial"/>
        <family val="2"/>
      </rPr>
      <t>dentro de los diez (10) días hábiles siguientes a su presentación a la entidad, para la transferencia de los recursos del</t>
    </r>
    <r>
      <rPr>
        <b/>
        <sz val="9"/>
        <rFont val="Arial"/>
        <family val="2"/>
      </rPr>
      <t xml:space="preserve"> FONDO DE SOLIDARIDAD Y REDISTRIBUCIÓN DE INGRESOS </t>
    </r>
    <r>
      <rPr>
        <sz val="9"/>
        <rFont val="Arial"/>
        <family val="2"/>
      </rPr>
      <t xml:space="preserve">a </t>
    </r>
    <r>
      <rPr>
        <b/>
        <sz val="9"/>
        <rFont val="Arial"/>
        <family val="2"/>
      </rPr>
      <t>LA PERSONA PRESTADORA DEL SERVICIO PÚBLICO</t>
    </r>
    <r>
      <rPr>
        <sz val="9"/>
        <rFont val="Arial"/>
        <family val="2"/>
      </rPr>
      <t xml:space="preserve"> por reconocimiento del déficit presentado o para que </t>
    </r>
    <r>
      <rPr>
        <b/>
        <sz val="9"/>
        <rFont val="Arial"/>
        <family val="2"/>
      </rPr>
      <t>LA PERSONA PRESTADORA DEL SERVICIO PÚBLICO</t>
    </r>
    <r>
      <rPr>
        <sz val="9"/>
        <rFont val="Arial"/>
        <family val="2"/>
      </rPr>
      <t xml:space="preserve"> realice la transferencia de los recursos del superávit a favor del </t>
    </r>
    <r>
      <rPr>
        <b/>
        <sz val="9"/>
        <rFont val="Arial"/>
        <family val="2"/>
      </rPr>
      <t>FONDO DE SOLIDARIDAD Y REDISTRIBUCIÓN DE INGRESOS</t>
    </r>
    <r>
      <rPr>
        <sz val="9"/>
        <rFont val="Arial"/>
        <family val="2"/>
      </rPr>
      <t>. </t>
    </r>
  </si>
  <si>
    <t>Obligación Acueductos</t>
  </si>
  <si>
    <t>a.Verificar el cumplimiento de los requisitos establecidos en el presente contrato, y demás normatividad pertinente, en las cuentas de cobro y/o información presentada por LA PERSONA PRESTADORA DE LOS SERVICIOS PÚBLICOS, dentro de los diez (10) días habiles siguientes a su presentación a la entidad, para la transferencia de recursos de FONDO DE SOLIDARIDAD Y REDISTRIBUCION DE INGRESOS a LA PERSONA PRESTADORA DE LOS SERVICIOS PÚBLICOS por reconocimiento del déficit presentado o para que LA PERSONA PRESTADORA DE LOS SERVICIOS PÚBLICOS realice el giro de los recursos del superávit a favor del FONDO DE SOLIDARIDAD Y REDISTRIBUCIÓN DE INGRESOS.</t>
  </si>
  <si>
    <t>Obligación EAAB</t>
  </si>
  <si>
    <r>
      <t xml:space="preserve">a. Verificar el cumplimiento de los requisitos establecidos en el presente contrato, y demás normatividad pertinente, en las cuentas de cobro y/o información presentada por </t>
    </r>
    <r>
      <rPr>
        <b/>
        <sz val="8"/>
        <rFont val="Arial"/>
        <family val="2"/>
      </rPr>
      <t xml:space="preserve">LA ENTIDAD PRESTADORA DE LOS SERVICIOS PÚBLICOS, </t>
    </r>
    <r>
      <rPr>
        <sz val="8"/>
        <rFont val="Arial"/>
        <family val="2"/>
      </rPr>
      <t>dentro de los diez (10) días hábiles siguientes a su presentación, para la transferencia de recursos del</t>
    </r>
    <r>
      <rPr>
        <b/>
        <sz val="8"/>
        <rFont val="Arial"/>
        <family val="2"/>
      </rPr>
      <t xml:space="preserve"> FONDO DE SOLIDARIDAD Y REDISTRIBUCIÓN DE INGRESOS </t>
    </r>
    <r>
      <rPr>
        <sz val="8"/>
        <rFont val="Arial"/>
        <family val="2"/>
      </rPr>
      <t>a</t>
    </r>
    <r>
      <rPr>
        <b/>
        <sz val="8"/>
        <rFont val="Arial"/>
        <family val="2"/>
      </rPr>
      <t xml:space="preserve"> LA ENTIDAD PRESTADORA DE LOS SERVICIOS PÚBLICOS </t>
    </r>
    <r>
      <rPr>
        <sz val="8"/>
        <rFont val="Arial"/>
        <family val="2"/>
      </rPr>
      <t>por reconocimiento del déficit presentado o para que la</t>
    </r>
    <r>
      <rPr>
        <b/>
        <sz val="8"/>
        <rFont val="Arial"/>
        <family val="2"/>
      </rPr>
      <t xml:space="preserve"> ENTIDAD PRESTADORA DE LOS SERVICIOS PÚBLICOS </t>
    </r>
    <r>
      <rPr>
        <sz val="8"/>
        <rFont val="Arial"/>
        <family val="2"/>
      </rPr>
      <t xml:space="preserve">realice el giro de los recursos del superávit a favor del </t>
    </r>
    <r>
      <rPr>
        <b/>
        <sz val="8"/>
        <rFont val="Arial"/>
        <family val="2"/>
      </rPr>
      <t>FONDO DE SOLIDARIDAD Y REDISTRIBUCIÓN DE INGRESOS</t>
    </r>
    <r>
      <rPr>
        <sz val="8"/>
        <rFont val="Arial"/>
        <family val="2"/>
      </rPr>
      <t>. </t>
    </r>
  </si>
  <si>
    <t>CONTRATO No</t>
  </si>
  <si>
    <r>
      <t xml:space="preserve">b. Devolver a </t>
    </r>
    <r>
      <rPr>
        <b/>
        <sz val="9"/>
        <rFont val="Arial"/>
        <family val="2"/>
      </rPr>
      <t xml:space="preserve">LA PERSONA PRESTADORA DEL SERVICIO PÚBLICO </t>
    </r>
    <r>
      <rPr>
        <sz val="9"/>
        <rFont val="Arial"/>
        <family val="2"/>
      </rPr>
      <t xml:space="preserve">la cuenta de cobro remitida cuando ésta presente inconsistencias o no contenga la totalidad de la información requerida, para que la radique nuevamente ajustada, conforme las observaciones, correcciones o aclaraciones solicitadas dentro de los diez (10) días hábiles siguientes a su recibo, con copia a la </t>
    </r>
    <r>
      <rPr>
        <b/>
        <sz val="9"/>
        <rFont val="Arial"/>
        <family val="2"/>
      </rPr>
      <t>UAESP</t>
    </r>
    <r>
      <rPr>
        <sz val="9"/>
        <rFont val="Arial"/>
        <family val="2"/>
      </rPr>
      <t xml:space="preserve"> y se reiniciará el correspondiente trámite. </t>
    </r>
  </si>
  <si>
    <t>b.Devolver a LA PERSONA PRESTADORA DE LOS SERVICIOS PÚBLICOS la cuenta de cobro remitida cuando ésta presente inconsistencias o no contenga la totalidad de la información requerida, para que la radique nuevamente ajustada, conforme las observaciones, correcciones o aclaraciones solicitadas dentro de los diez (10) días hábiles siguientes a su recibo, y se reiniciará el correspondiente trámite de la cláusula cuarta.</t>
  </si>
  <si>
    <r>
      <t xml:space="preserve">b. En el caso que la información remitida presente inconsistencias o no contenga la totalidad de la información requerida, </t>
    </r>
    <r>
      <rPr>
        <b/>
        <sz val="8"/>
        <rFont val="Arial"/>
        <family val="2"/>
      </rPr>
      <t>LA</t>
    </r>
    <r>
      <rPr>
        <sz val="8"/>
        <rFont val="Arial"/>
        <family val="2"/>
      </rPr>
      <t xml:space="preserve"> </t>
    </r>
    <r>
      <rPr>
        <b/>
        <sz val="8"/>
        <rFont val="Arial"/>
        <family val="2"/>
      </rPr>
      <t>SECRETARÍA DISTRITAL DEL HÁBITAT</t>
    </r>
    <r>
      <rPr>
        <sz val="8"/>
        <rFont val="Arial"/>
        <family val="2"/>
      </rPr>
      <t xml:space="preserve"> devolverá la misma a </t>
    </r>
    <r>
      <rPr>
        <b/>
        <sz val="8"/>
        <rFont val="Arial"/>
        <family val="2"/>
      </rPr>
      <t xml:space="preserve">LA ENTIDAD PRESTADORA DE LOS SERVICIOS PÚBLICOS </t>
    </r>
    <r>
      <rPr>
        <sz val="8"/>
        <rFont val="Arial"/>
        <family val="2"/>
      </rPr>
      <t>para que la radique nuevamente ajustada, conforme las observaciones, correcciones o aclaraciones solicitadas dentro de los diez (10) días hábiles siguientes a su recibo, y se reiniciará el correspondiente trámite. </t>
    </r>
  </si>
  <si>
    <t>OBJETO</t>
  </si>
  <si>
    <r>
      <t>c. Adelantar los trámites para la transferencia de los recursos del</t>
    </r>
    <r>
      <rPr>
        <b/>
        <sz val="9"/>
        <rFont val="Arial"/>
        <family val="2"/>
      </rPr>
      <t xml:space="preserve"> FONDO DE SOLIDARIDAD Y REDISTRIBUCIÓN DE INGRESOS </t>
    </r>
    <r>
      <rPr>
        <sz val="9"/>
        <rFont val="Arial"/>
        <family val="2"/>
      </rPr>
      <t xml:space="preserve">a </t>
    </r>
    <r>
      <rPr>
        <b/>
        <sz val="9"/>
        <rFont val="Arial"/>
        <family val="2"/>
      </rPr>
      <t xml:space="preserve">LA PERSONA PRESTADORA DEL SERVICIO PÚBLICO </t>
    </r>
    <r>
      <rPr>
        <sz val="9"/>
        <rFont val="Arial"/>
        <family val="2"/>
      </rPr>
      <t xml:space="preserve">por reconocimiento del déficit presentado, acorde con los procedimientos establecidos tanto en el acto administrativo reglamentario y los manuales de procedimientos de </t>
    </r>
    <r>
      <rPr>
        <b/>
        <sz val="9"/>
        <rFont val="Arial"/>
        <family val="2"/>
      </rPr>
      <t>LA SECRETARÍA DISTRITAL DEL HÁBITAT</t>
    </r>
    <r>
      <rPr>
        <sz val="9"/>
        <rFont val="Arial"/>
        <family val="2"/>
      </rPr>
      <t>. </t>
    </r>
  </si>
  <si>
    <t>c. Adelantar los trámites para la transferencia de recursos del FONDO DE SOLIDARIDAD Y REDISTRIBUCIÓN DE INGRESOS a LA PERSONA PRESTADORA DE LOS SERVICIOS PÚBLICOS por reconocimiento del déficit presentado, acorde con los procedimientos establecidos tanto en el acto administrativo reglamentario y los manuales de procedimientos de LA SECRETARÍA DISTRITAL DEL HÁBITAT.</t>
  </si>
  <si>
    <r>
      <t xml:space="preserve">c. Si las inconsistencias del punto anterior no superan el 1% del valor cobrado por parte de </t>
    </r>
    <r>
      <rPr>
        <b/>
        <sz val="8"/>
        <rFont val="Arial"/>
        <family val="2"/>
      </rPr>
      <t xml:space="preserve">LA ENTIDAD PRESTADORA DE LOS SERVICIOS PÚBLICOS, </t>
    </r>
    <r>
      <rPr>
        <sz val="8"/>
        <rFont val="Arial"/>
        <family val="2"/>
      </rPr>
      <t>la</t>
    </r>
    <r>
      <rPr>
        <b/>
        <sz val="8"/>
        <rFont val="Arial"/>
        <family val="2"/>
      </rPr>
      <t xml:space="preserve"> LA</t>
    </r>
    <r>
      <rPr>
        <sz val="8"/>
        <rFont val="Arial"/>
        <family val="2"/>
      </rPr>
      <t xml:space="preserve"> </t>
    </r>
    <r>
      <rPr>
        <b/>
        <sz val="8"/>
        <rFont val="Arial"/>
        <family val="2"/>
      </rPr>
      <t xml:space="preserve">SECRETARÍA DISTRITAL DEL HÁBITAT </t>
    </r>
    <r>
      <rPr>
        <sz val="8"/>
        <rFont val="Arial"/>
        <family val="2"/>
      </rPr>
      <t>realizará el pago de la suma total cobrada; y si hay lugar a ajustes, estos se realizarán en el cobro del siguiente bimestre. Adelantar los trámites para la transferencia de recursos del</t>
    </r>
    <r>
      <rPr>
        <b/>
        <sz val="8"/>
        <rFont val="Arial"/>
        <family val="2"/>
      </rPr>
      <t xml:space="preserve"> FONDO DE SOLIDARIDAD Y REDISTRIBUCIÓN DE INGRESOS </t>
    </r>
    <r>
      <rPr>
        <sz val="8"/>
        <rFont val="Arial"/>
        <family val="2"/>
      </rPr>
      <t>a la</t>
    </r>
    <r>
      <rPr>
        <b/>
        <sz val="8"/>
        <rFont val="Arial"/>
        <family val="2"/>
      </rPr>
      <t xml:space="preserve"> ENTIDAD PRESTADORA DE LOS SERVICIOS PÚBLICOS </t>
    </r>
    <r>
      <rPr>
        <sz val="8"/>
        <rFont val="Arial"/>
        <family val="2"/>
      </rPr>
      <t>por reconocimiento del déficit presentado, acorde con los procedimientos establecidos. </t>
    </r>
  </si>
  <si>
    <t>ENTIDAD CONTRATANTE</t>
  </si>
  <si>
    <t>d. Proporcionar las máximas condiciones de seguridad para consultar la información, verificando los procesos, procedimientos informáticos y las buenas prácticas de manejo de esta. Así como, abstenerse de revelar información de carácter confidencial, clasificada o reservada. </t>
  </si>
  <si>
    <t>d. Proporcionar las máximas condiciones de seguridad para consultar la información, verificando los procesos, procedimientos informáticos y las buenas prácticas de manejo de esta. Asi como, abstenerse de revelar información de carácter confidencial, clasificada o reservada.</t>
  </si>
  <si>
    <t>CONTRATISTA</t>
  </si>
  <si>
    <r>
      <t xml:space="preserve">e. Adelantar los procedimientos necesarios para que la Dirección de Tesorería Distrital de la Secretaría Distrital de Hacienda, o quien se designe para tal fin, realice la transferencia de los recursos con cargo al </t>
    </r>
    <r>
      <rPr>
        <b/>
        <sz val="9"/>
        <rFont val="Arial"/>
        <family val="2"/>
      </rPr>
      <t>FONDO DE SOLIDARIDAD Y REDISTRIBUCIÓN DE INGRESOS,</t>
    </r>
    <r>
      <rPr>
        <sz val="9"/>
        <rFont val="Arial"/>
        <family val="2"/>
      </rPr>
      <t xml:space="preserve"> dentro de los treinta (30) días hábiles siguientes a la aprobación de la cuenta de cobro. Si el giro no se realiza dentro del término señalado, por causas imputables al Distrito Capital, de acuerdo con las disposiciones del artículo 7 del Decreto Distrital 449 de 2021, se causarán intereses de mora a la tasa definida por las leyes tributarias, por lo cual se presentará cuenta de cobro por este concepto a </t>
    </r>
    <r>
      <rPr>
        <b/>
        <sz val="9"/>
        <rFont val="Arial"/>
        <family val="2"/>
      </rPr>
      <t xml:space="preserve">LA SECRETARÍA DISTRITAL DEL HÁBITAT, </t>
    </r>
    <r>
      <rPr>
        <sz val="9"/>
        <rFont val="Arial"/>
        <family val="2"/>
      </rPr>
      <t>quien verificará los motivos que causaron los intereses.   </t>
    </r>
  </si>
  <si>
    <t>e. Adelantar los procedimientos necesarios para que la Dirección de Tesorería Distrital de la Secretaría Distrital de Hacienda, o quien se designe para tal fin, realice la transferencia de los recursos con cargo al FONDO DE SOLIDARIDAD Y REDISTRIBUCIÓN DE INGRESOS, dentro de los treinta (30) días hábiles siguientes a la aprobación de la cuenta de cobro. Si el giro no se realiza dentro del término señalado, por causas imputables al Distrito Capital, de acuerdo con las disposiciones del artículo 7 del Decreto Distrital 449 de 2021 se causarán intereses de mora a la tasa definida por las leyes tributarias, por lo cual se presentará cuenta de cobro por este concepto a LA SECRETARÍA DISTRITAL DEL HÁBITAT, quien verificará los motivos que causaron los intereses.</t>
  </si>
  <si>
    <r>
      <t xml:space="preserve">e. Adelantar los procedimientos necesarios para que la Dirección de Tesorería Distrital de la Secretaría Distrital de Hacienda, o quien se designe para tal fin, realice la transferencia de los recursos con cargo al </t>
    </r>
    <r>
      <rPr>
        <b/>
        <sz val="8"/>
        <rFont val="Arial"/>
        <family val="2"/>
      </rPr>
      <t>FONDO DE SOLIDARIDAD Y REDISTRIBUCIÓN DE INGRESOS,</t>
    </r>
    <r>
      <rPr>
        <sz val="8"/>
        <rFont val="Arial"/>
        <family val="2"/>
      </rPr>
      <t xml:space="preserve"> dentro de los treinta (30) días hábiles siguientes a la presentación de la cuenta de cobro. Si el giro no se realiza dentro del término señalado, por hechos imputables a la Secretaría Distrital de Hábitat, se causarán intereses de mora a la tasa definida por las leyes tributarias.    </t>
    </r>
  </si>
  <si>
    <t>FECHA SUSCRIPCIÓN DEL CONTRATO</t>
  </si>
  <si>
    <r>
      <t xml:space="preserve">f. En caso de que ocurran particularidades en los periodos de facturación de </t>
    </r>
    <r>
      <rPr>
        <b/>
        <sz val="9"/>
        <rFont val="Arial"/>
        <family val="2"/>
      </rPr>
      <t>LA PERSONA PRESTADORA DEL SERVICIO PÚBLICO</t>
    </r>
    <r>
      <rPr>
        <sz val="9"/>
        <rFont val="Arial"/>
        <family val="2"/>
      </rPr>
      <t xml:space="preserve">, </t>
    </r>
    <r>
      <rPr>
        <b/>
        <sz val="9"/>
        <rFont val="Arial"/>
        <family val="2"/>
      </rPr>
      <t>LA</t>
    </r>
    <r>
      <rPr>
        <sz val="9"/>
        <rFont val="Arial"/>
        <family val="2"/>
      </rPr>
      <t xml:space="preserve"> </t>
    </r>
    <r>
      <rPr>
        <b/>
        <sz val="9"/>
        <rFont val="Arial"/>
        <family val="2"/>
      </rPr>
      <t xml:space="preserve">SECRETARÍA DISTRITAL DEL HÁBITAT </t>
    </r>
    <r>
      <rPr>
        <sz val="9"/>
        <rFont val="Arial"/>
        <family val="2"/>
      </rPr>
      <t>podrá convenir con esta un período diferencial, el cual, en todo caso, deberá ser parte del presente contrato. </t>
    </r>
  </si>
  <si>
    <t>f. Expedir el correspondiente recibo de pago o informar el mecanismo previsto para hacer la transferencia de los recursos al FONDO DE SOLIDARIDAD Y REDISTRIBUCIÓN DE INGRESOS, en el caso de presentarse superávit en el balance de subsidios y aportes solidarios, el cual será remitido al correo electrónico informado por el prestador para el efecto.
Los recursos serán recaudados por la Dirección Distrital de Tesorería de la Secretaría Distrital de Hacienda, únicamente a través de los mecanismos y por intermedio de la entidad financiera establecida para tal fin.</t>
  </si>
  <si>
    <r>
      <t xml:space="preserve">f. En el caso de presentarse superávit en el balance de subsidios y aportes solidarios, expedir el correspondiente recibo de pago o informar el mecanismo previsto para hacer la transferencia de los recursos al </t>
    </r>
    <r>
      <rPr>
        <b/>
        <sz val="8"/>
        <rFont val="Arial"/>
        <family val="2"/>
      </rPr>
      <t>FONDO DE SOLIDARIDAD Y REDISTRIBUCIÓN DE INGRESOS</t>
    </r>
    <r>
      <rPr>
        <sz val="8"/>
        <rFont val="Arial"/>
        <family val="2"/>
      </rPr>
      <t>, el cual será remitido al correo electrónico informado por el prestador para el efecto. Los recursos serán recaudados por la Dirección Distrital de Tesorería de la Secretaría Distrital de Hacienda, únicamente a través de los mecanismos y por intermedio de la entidad financiera establecida para tal fin. </t>
    </r>
  </si>
  <si>
    <t>PLAZO</t>
  </si>
  <si>
    <t>INDENTERMINADO</t>
  </si>
  <si>
    <r>
      <t xml:space="preserve">g. Expedir el correspondiente recibo de pago o informar el mecanismo previsto para hacer la transferencia de los recursos al </t>
    </r>
    <r>
      <rPr>
        <b/>
        <sz val="9"/>
        <rFont val="Arial"/>
        <family val="2"/>
      </rPr>
      <t>FONDO DE SOLIDARIDAD Y REDISTRIBUCIÓN DE INGRESOS</t>
    </r>
    <r>
      <rPr>
        <sz val="9"/>
        <rFont val="Arial"/>
        <family val="2"/>
      </rPr>
      <t xml:space="preserve">, en el caso de presentarse superávit en el balance de subsidios y aportes solidarios, el cual será remitido al correo electrónico informado por </t>
    </r>
    <r>
      <rPr>
        <b/>
        <sz val="9"/>
        <rFont val="Arial"/>
        <family val="2"/>
      </rPr>
      <t>LA PERSONA PRESTADORA DEL SERVICIO PÚBLICO</t>
    </r>
    <r>
      <rPr>
        <sz val="9"/>
        <rFont val="Arial"/>
        <family val="2"/>
      </rPr>
      <t>, para tal efecto. Los recursos serán recaudados por la Dirección Distrital de Tesorería de la Secretaría Distrital de Hacienda, únicamente a través de los mecanismos y por intermedio de la entidad financiera establecida para tal fin. </t>
    </r>
  </si>
  <si>
    <t>g. Recaudar, a través de la Dirección Distrital de Tesorería, los rursos que sean transferidos por LA PERSONA PRESTADORA DEL SERVICIO PÚBLICO ai FONDO DE SOLIDARIDAD Y REDISTRIBUCIÓN DE INGRESOS por concepto de aportes solidarios aprobados a LA PERSONA PRESTADORA DE LOS SERVICIOS PÚBLICOS.</t>
  </si>
  <si>
    <r>
      <t xml:space="preserve">g. Recaudar, a través de la Dirección Distrital de Tesorería, los recursos que sean transferidos por </t>
    </r>
    <r>
      <rPr>
        <b/>
        <sz val="8"/>
        <rFont val="Arial"/>
        <family val="2"/>
      </rPr>
      <t>LA</t>
    </r>
    <r>
      <rPr>
        <sz val="8"/>
        <rFont val="Arial"/>
        <family val="2"/>
      </rPr>
      <t xml:space="preserve"> </t>
    </r>
    <r>
      <rPr>
        <b/>
        <sz val="8"/>
        <rFont val="Arial"/>
        <family val="2"/>
      </rPr>
      <t>ENTIDAD PRESTADORA DEL SERVICIO PÚBLICO</t>
    </r>
    <r>
      <rPr>
        <sz val="8"/>
        <rFont val="Arial"/>
        <family val="2"/>
      </rPr>
      <t xml:space="preserve"> al </t>
    </r>
    <r>
      <rPr>
        <b/>
        <sz val="8"/>
        <rFont val="Arial"/>
        <family val="2"/>
      </rPr>
      <t>FONDO DE SOLIDARIDAD Y REDISTRIBUCIÓN DE INGRESOS</t>
    </r>
    <r>
      <rPr>
        <sz val="8"/>
        <rFont val="Arial"/>
        <family val="2"/>
      </rPr>
      <t xml:space="preserve"> por concepto de aportes solidarios aprobados a </t>
    </r>
    <r>
      <rPr>
        <b/>
        <sz val="8"/>
        <rFont val="Arial"/>
        <family val="2"/>
      </rPr>
      <t>LA</t>
    </r>
    <r>
      <rPr>
        <sz val="8"/>
        <rFont val="Arial"/>
        <family val="2"/>
      </rPr>
      <t xml:space="preserve"> </t>
    </r>
    <r>
      <rPr>
        <b/>
        <sz val="8"/>
        <rFont val="Arial"/>
        <family val="2"/>
      </rPr>
      <t>ENTIDAD PRESTADORA DE LOS SERVICIOS PÚBLICOS</t>
    </r>
    <r>
      <rPr>
        <sz val="8"/>
        <rFont val="Arial"/>
        <family val="2"/>
      </rPr>
      <t>. </t>
    </r>
  </si>
  <si>
    <t>VIGENCIA DEL CONTRATO</t>
  </si>
  <si>
    <r>
      <t xml:space="preserve">h. Recaudar, a través de la Dirección Distrital de Tesorería, los recursos que sean transferidos por </t>
    </r>
    <r>
      <rPr>
        <b/>
        <sz val="9"/>
        <rFont val="Arial"/>
        <family val="2"/>
      </rPr>
      <t>LA</t>
    </r>
    <r>
      <rPr>
        <sz val="9"/>
        <rFont val="Arial"/>
        <family val="2"/>
      </rPr>
      <t xml:space="preserve"> </t>
    </r>
    <r>
      <rPr>
        <b/>
        <sz val="9"/>
        <rFont val="Arial"/>
        <family val="2"/>
      </rPr>
      <t>PERSONA PRESTADORA DEL SERVICIO PÚBLICO</t>
    </r>
    <r>
      <rPr>
        <sz val="9"/>
        <rFont val="Arial"/>
        <family val="2"/>
      </rPr>
      <t xml:space="preserve"> al </t>
    </r>
    <r>
      <rPr>
        <b/>
        <sz val="9"/>
        <rFont val="Arial"/>
        <family val="2"/>
      </rPr>
      <t>FONDO DE SOLIDARIDAD Y REDISTRIBUCIÓN DE INGRESOS</t>
    </r>
    <r>
      <rPr>
        <sz val="9"/>
        <rFont val="Arial"/>
        <family val="2"/>
      </rPr>
      <t xml:space="preserve"> por concepto de aportes solidarios aprobados a </t>
    </r>
    <r>
      <rPr>
        <b/>
        <sz val="9"/>
        <rFont val="Arial"/>
        <family val="2"/>
      </rPr>
      <t>LA PERSONA PRESTADORA DEL SERVICIO PÚBLICO</t>
    </r>
    <r>
      <rPr>
        <sz val="9"/>
        <rFont val="Arial"/>
        <family val="2"/>
      </rPr>
      <t>. </t>
    </r>
  </si>
  <si>
    <t>h. Adelantar las gestiones ante la Secretaría Distrital de Hacienda, para la apropiación anual de recursos en el presupuesto del Distrito, para financiar la diferencia entre el monto total de subsidios requerido y la suma de los aportes solidarios conforme la proyección y/o estimativo presentado por LA PERSONA PRESTADORA DE LOS SERVICIOS PUBLICOS, en cumplimiento del literal a) de la Cláusula Segunda del presente contrato</t>
  </si>
  <si>
    <r>
      <t xml:space="preserve">h. Adelantar gestiones ante la Secretaría Distrital de Hacienda, para la apropiación anual de recursos en el presupuesto del distrito, para financiar la diferencia entre el monto total de subsidios requerido y la suma de los aportes solidarios distribuidos y particulares de la bolsa común conforme la proyección y/o estimativo presentado por </t>
    </r>
    <r>
      <rPr>
        <b/>
        <sz val="8"/>
        <rFont val="Arial"/>
        <family val="2"/>
      </rPr>
      <t xml:space="preserve">LA ENTIDAD PRESTADORA DE LOS SERVICIOS PÚBLICOS, </t>
    </r>
    <r>
      <rPr>
        <sz val="8"/>
        <rFont val="Arial"/>
        <family val="2"/>
      </rPr>
      <t>en cumplimiento al literal a de la Cláusula Segunda del presente contrato.  </t>
    </r>
  </si>
  <si>
    <r>
      <t xml:space="preserve">i. Adelantar las gestiones ante la Secretaría Distrital de Hacienda, para la apropiación anual de recursos en el presupuesto del Distrito, </t>
    </r>
    <r>
      <rPr>
        <sz val="9"/>
        <color rgb="FF000000"/>
        <rFont val="Arial"/>
        <family val="2"/>
      </rPr>
      <t>para financiar la diferencia entre el monto total de subsidios requerido y la suma de los aportes solidarios a facturar</t>
    </r>
    <r>
      <rPr>
        <sz val="9"/>
        <rFont val="Arial"/>
        <family val="2"/>
      </rPr>
      <t xml:space="preserve"> conforme la proyección y/o estimativo presentado por </t>
    </r>
    <r>
      <rPr>
        <b/>
        <sz val="9"/>
        <rFont val="Arial"/>
        <family val="2"/>
      </rPr>
      <t>LA PERSONA PRESTADORA DEL SERVICIO PÚBLICO</t>
    </r>
    <r>
      <rPr>
        <sz val="9"/>
        <rFont val="Arial"/>
        <family val="2"/>
      </rPr>
      <t xml:space="preserve"> en cumplimiento del literal a) de la CLÁUSULA 2.  </t>
    </r>
  </si>
  <si>
    <t>i. Las demás obligaciones a cargo de LA SECRETARÍA DISTRITAL DEL HÁBITAT estipuladas en la normativa vigente.</t>
  </si>
  <si>
    <r>
      <t xml:space="preserve">i. Las demás obligaciones a cargo de la </t>
    </r>
    <r>
      <rPr>
        <b/>
        <sz val="8"/>
        <rFont val="Arial"/>
        <family val="2"/>
      </rPr>
      <t>SECRETARÍA DISTRITAL DEL HÁBITAT</t>
    </r>
    <r>
      <rPr>
        <sz val="8"/>
        <rFont val="Arial"/>
        <family val="2"/>
      </rPr>
      <t xml:space="preserve"> estipuladas en la normatividad vigente. </t>
    </r>
  </si>
  <si>
    <r>
      <t>2.</t>
    </r>
    <r>
      <rPr>
        <b/>
        <sz val="7"/>
        <color theme="1"/>
        <rFont val="Times New Roman"/>
        <family val="1"/>
      </rPr>
      <t xml:space="preserve">     </t>
    </r>
    <r>
      <rPr>
        <b/>
        <sz val="12"/>
        <color theme="1"/>
        <rFont val="Arial"/>
        <family val="2"/>
      </rPr>
      <t>ANTECEDENTES</t>
    </r>
  </si>
  <si>
    <r>
      <t xml:space="preserve">j. Solicitar información a la </t>
    </r>
    <r>
      <rPr>
        <b/>
        <sz val="9"/>
        <rFont val="Arial"/>
        <family val="2"/>
      </rPr>
      <t>UAESP</t>
    </r>
    <r>
      <rPr>
        <sz val="9"/>
        <rFont val="Arial"/>
        <family val="2"/>
      </rPr>
      <t>, como garante de la prestación del servicio público de aseo, en relación con los recursos girados por concepto de subsidios o transferidos por concepto de contribuciones o aportes solidarios, de acuerdo con los resultados de los balances contables del esquema de aseo. </t>
    </r>
  </si>
  <si>
    <t>-</t>
  </si>
  <si>
    <r>
      <t>k. Las demás obligaciones a cargo de</t>
    </r>
    <r>
      <rPr>
        <b/>
        <sz val="9"/>
        <rFont val="Arial"/>
        <family val="2"/>
      </rPr>
      <t xml:space="preserve"> LA</t>
    </r>
    <r>
      <rPr>
        <sz val="9"/>
        <rFont val="Arial"/>
        <family val="2"/>
      </rPr>
      <t xml:space="preserve"> </t>
    </r>
    <r>
      <rPr>
        <b/>
        <sz val="9"/>
        <rFont val="Arial"/>
        <family val="2"/>
      </rPr>
      <t>SECRETARÍA DISTRITAL DEL HÁBITAT</t>
    </r>
    <r>
      <rPr>
        <sz val="9"/>
        <rFont val="Arial"/>
        <family val="2"/>
      </rPr>
      <t xml:space="preserve"> estipuladas en la normativa vigente. </t>
    </r>
  </si>
  <si>
    <t>Como antecedentes se debe tener en cuenta el Acuerdo Distrital 31 de 2001, modificado y adicionado por el Acuerdo Distrital 285 de 2007, el Concejo de Bogotá D.C. creó el Fondo de Solidaridad y Redistribución de Ingresos como una cuenta especial dentro del presupuesto del Distrito Capital, sin Personería Jurídica, con contabilidad separada y adscrito a la Secretaría Distrital de Hacienda. Así mismo el artículo 3 del Acuerdo Distrital 31 de 2001, adicionado por el artículo 2 del Acuerdo Distrital 285 de 2007, obliga a las empresas de acueducto, alcantarillado y aseo a presentar informes detallados cuatrimestrales al Concejo Distrital, a la Secretaría Distrital de Hacienda y a la Secretaría Distrital del Hábitat, en relación con los recursos que reciban para otorgar subsidios. Sumado a esto, el Acuerdo Distrital 830 de 2021, estableció  los factores de subsidio y los factores de aporte solidario para los servicios públicos domiciliarios de acueducto, alcantarillado y aseo en Bogotá, Distrito Capital, para el periodo 2022- 2026. en el que, además, se estableció el deber en cabeza de la Administración Distrital de presentar informes al Concejo de Bogotá, respecto del Fondo de Solidaridad y Redistribución de Ingresos, de conformidad con el artículo 4 del citado Acuerdo. Por su parte, el Decreto Distrital 362 de 2003 se reglamentó el funcionamiento del Fondo de Solidaridad y Redistribución de Ingresos de Bogotá, creado por el Acuerdo Distrital 31 de 2001, el cual consagra en su artículo 5° que para trasladar los recursos presupuestados diferentes a los aportes solidarios del Fondo de Solidaridad y Redistribución de Ingresos a las entidades prestadoras de los servicios públicos de acueducto, alcantarillado y aseo, deberá contarse con la autorización del Concejo Distrital para conceder los subsidios, la determinación de la forma y el medio de asignación, así como el contrato suscrito entre el Distrito y la respectiva entidad prestadora del servicio público, con el objeto de desarrollar la asignación de los subsidios a nombre del Distrito Capital.</t>
  </si>
  <si>
    <t xml:space="preserve">OBLIGACIONES DE LA PERSONA PRESTADORA DEL SERVICIO PÚBLICO:    </t>
  </si>
  <si>
    <r>
      <t>a. Presentar la estimación para el año siguiente, y en adelante cada año, del monto necesario para la determinación del equilibrio entre subsidios y aportes solidarios de cada servicio, así como la información del número total de usuarios atendidos, discriminados por estrato, tipo de productor, uso, los resultados del aforo de los Grandes Generadores y la información de los Pequeños Productores y Multiusuarios que lo hayan solicitado. Lo anterior debe ser presentado ante</t>
    </r>
    <r>
      <rPr>
        <b/>
        <sz val="8"/>
        <rFont val="Arial"/>
        <family val="2"/>
      </rPr>
      <t xml:space="preserve"> LA</t>
    </r>
    <r>
      <rPr>
        <sz val="8"/>
        <rFont val="Arial"/>
        <family val="2"/>
      </rPr>
      <t xml:space="preserve"> </t>
    </r>
    <r>
      <rPr>
        <b/>
        <sz val="8"/>
        <rFont val="Arial"/>
        <family val="2"/>
      </rPr>
      <t>SECRETARÍA DISTRITAL DEL HÁBITAT</t>
    </r>
    <r>
      <rPr>
        <sz val="8"/>
        <rFont val="Arial"/>
        <family val="2"/>
      </rPr>
      <t xml:space="preserve">, antes del quince (15) de julio de cada año, de conformidad con el artículo 2.3.4.2.2. del Decreto 1077 de 2015 del Ministerio de Vivienda, Ciudad y Territorio y el artículo 1° del Decreto Distrital 449 de 2021 o las normas que lo modifiquen, adicionen o sustituyan. En todo caso, la revisión de la proyección para el año siguiente, y en adelante cada año, se hará con el apoyo técnico de la </t>
    </r>
    <r>
      <rPr>
        <b/>
        <sz val="8"/>
        <rFont val="Arial"/>
        <family val="2"/>
      </rPr>
      <t>UAESP</t>
    </r>
    <r>
      <rPr>
        <sz val="8"/>
        <rFont val="Arial"/>
        <family val="2"/>
      </rPr>
      <t>.  </t>
    </r>
  </si>
  <si>
    <t>a. Presentar la estimación para el año siguiente, y en adelante cada año, del monto necesario para la determinación del equilibrio entre subsidios y aportes solidarios de cada servicio, así como la información del número total de usuarios atendidos, discriminados por estrato y uso, y para el servicio de acueducto, la desagregación de vertimientos, respectivamente, según rango básico. Lo anterior debe ser presentado antes del quince (15) de julio de cada año a LA SECRETARÍA DISTRITAL DEL HÁBITAT, de conformidad con el artículo 2.3.4.2.2 del Decreto 1077 de 2015 del Ministerio de Vivienda, Ciudad y Territorio y el artículo 1° del Decreto Distrital 449 de 2021 o las normas que lo modifiquen, adicionen o sustituyan.
En caso de que la necesidad de subsidios en la vigencia sea superior a la proyección de recursos en la vigencia que se incluyeron en el presupuesto Distrital, LA PERSONA PRESTADORA DE LOS SERVICIOS PÚBLICOS deberá informar dentro del primer semestre de dicha vigencia esta situación a LA SECRETARÍA DISTRITAL DEL HÁBITAT, con el fin de adelantar la solicitud de modificaciones ante la Secretaria Distrital de Hacienda del presupuesto de gastos e inversiones de la entidad. En el evento de que no se disponga de Ircursos adicionales en el año en curso, los mayores valores cobrados serán programados y pagados con el presupuesto de la vigencia siguiente. En ambas situaciones, si el no pago se deriva de una solicitud de recursos inferior, no habrá lugar al cobro de intereses de mora en relación con los recursos dejados de apropiar por dicha causal, de conformidad con lo dispuesto en parágrafo del artículo 3 del Decreto Distrital 449 de 2021.</t>
  </si>
  <si>
    <t>a. Presentar la estimación para el año siguiente del monto necesario para la determinación del equilibrio entre subsidios y aportes solidarios de cada servicio, así como la información del número total de usuarios atendidos, discriminados por estrato y uso, y para el servicio de acueducto y alcantarillado, la desagregación de vertimientos, respectivamente, según rango básico. Lo anterior debe ser presentado antes del quince (15) de julio de cada año a LA SECRETARÍA DISTRITAL DEL HÁBITAT, de conformidad con el artículo 2.3.4.2.2. del Decreto 1077 de 2015 del Ministerio de Vivienda, Ciudad y Territorio y el Artículo 1° del Decreto Distrital 449 de 2021</t>
  </si>
  <si>
    <t>b. Efectuar y señalar el descuento o valor del subsidio otorgado o de los aportes solidarios cobrados en cada una de las facturas que se entreguen a los usuarios y/o suscriptores del servicio público de aseo, de conformidad con las normas vigentes. </t>
  </si>
  <si>
    <t>b. Efectuar y señalar el descuento o valor del subsidio otorgado o de los aportes solidarios cobrados en cada una de las facturas que se entreguen a los usuarios y/o suscriptores de los servicios públicos mencionados, de conformidad con las normas vigentes.</t>
  </si>
  <si>
    <t>b. Efectuar y señalar el descuento o valor del subsidio otorgado o de los aportes solidarios cobrados en cada una de las facturas que se entreguen a los usuarios y/o suscriptores de los servicios públicos domiciliarios mencionados, de conformidad con las normas vigentes</t>
  </si>
  <si>
    <r>
      <t xml:space="preserve">c. Liquidar y contabilizar de acuerdo con el periodo de facturación de </t>
    </r>
    <r>
      <rPr>
        <b/>
        <sz val="8"/>
        <rFont val="Arial"/>
        <family val="2"/>
      </rPr>
      <t>LA PERSONA PRESTADORA DEL SERVICIO PÚBLICO</t>
    </r>
    <r>
      <rPr>
        <sz val="8"/>
        <rFont val="Arial"/>
        <family val="2"/>
      </rPr>
      <t xml:space="preserve"> el valor de la diferencia entre el monto total de subsidios requeridos y la suma de los aportes solidarios facturados por la prestación del servicio público de aseo de manera individual en su Área de Servicio Exclusivo. </t>
    </r>
  </si>
  <si>
    <t>c. Presentar la cuenta de cobro mensualmente por cada uno de los servicios prestados y facturados de manera individualizada a LA SECRETARIA DISTRITAL DEL HÁBITAT con el valor de la diferencia entre el monto total de subsidios aplicados y la suma de los aportes solidarios facturados, la cual deberá estar soportada con una relación escrita, firmada por el Representante Legal y el Contador o Revisor Fiscal de LA PERSONA PRESTADORA DE LOS SERVICIOS PÚBLICOS, archivo con 1% de facturas del servicio por uso, tipo de productor y estrato; certificación bancaria inferior a dos (2) meses de expedición y la base de datos en medio magnético soporte de la facturación del mes a cobrar con su respectivo diccionario.
A la cuenta de cobro se deberá adjuntar un cuadro resumen que incluya el total de suscriptores, balance del periodo facturado, valor total facturado, valor total de los subsidios, valor total de los aportes solidarios facturados discriminado por servicio, por uso, tipo de productor y/o estrato y la tabla de los factores de subsidios y aportes vigentes.
Si el balance entre subsidios y aportes solidarios es superavitario, LA PERSONA PRESTADORA DE LOS SERVICIOS PÚBLICOS deberá incluir, en el cuadro resumen de las cuentas de cobro, el valor total de aportes solidarios recaudados.</t>
  </si>
  <si>
    <t>c. Presentar la cuenta de cobro bimestralmente a la Secretaría Distrital del Hábitat con el valor del déficit por la diferencia entre el monto total de subsidios requerido y la suma de los aportes solidarios distribuidos y particulares, la cual deberá estar soportada con una relación escrita firmada por parte de LA ENTIDAD PRESTADORA DE LOS SERVICIOS PÚBLICOS, una factura del servicio por uso y estrato, certificación bancaria vigente y una base de datos en medio magnético con una muestra del 1% de la facturación del bimestre a cobrar</t>
  </si>
  <si>
    <r>
      <t xml:space="preserve">d. Presentar a la interventoría contratada por la </t>
    </r>
    <r>
      <rPr>
        <b/>
        <sz val="8"/>
        <rFont val="Arial"/>
        <family val="2"/>
      </rPr>
      <t>UAESP</t>
    </r>
    <r>
      <rPr>
        <sz val="8"/>
        <rFont val="Arial"/>
        <family val="2"/>
      </rPr>
      <t xml:space="preserve"> para la supervisión de los contratos de concesión del servicio público de aseo durante los cinco (5) días hábiles siguientes al vencimiento de su periodo de facturación, un informe con el valor de la diferencia entre el monto total de subsidios requeridos y la suma de los aportes solidarios facturados en el periodo de facturación para su Área de Servicio Exclusivo - ASE durante la vigencia de la concesión, con base en la estructura de los Informes de Facturación descritos en el Reglamento Comercial y Financiero de la concesión del servicio público de aseo de la ciudad de Bogotá D.C., así como de la información requerida por la normatividad vigente. </t>
    </r>
  </si>
  <si>
    <t>d. En caso de que la cuenta de cobro presente inconsistencias o no contenga la totalidad de la información requerida, LA SECRETARÍA DISTRITAL DEL HÁBITAT la devolverá a LA PERSONA PRESTADORA DE LOS SERVICIOS PÚBLICOS para que la radique nuevamente ajustada, conforme las observaciones realizadas y los requisitos definidos en el
literal anterior.
LA PERSONA PRESTADORA DE LOS SERVICIOS PÚBLICOS deberá presentar la cuenta de cobro ajustada dentro de los diez (10) días hábiles siguientes al recibo del oficio de devolución y se reiniciará el correspondiente trámite de la cláusula cuarta.</t>
  </si>
  <si>
    <t xml:space="preserve">d. En caso de que la cuenta de cobro presente inconsistencias o no contenga la totalidad de la información requerida, LA SECRETARÍA DISTRITAL DEL HÁBITAT la devolverá a LA ENTIDAD PRESTADORA DE LOS SERVICIOS PÚBLICOS para que la radique nuevamente ajustada, conforme las observaciones realizadas y los requisitos definidos en el literal anterior.  
LA ENTIDAD PRESTADORA DE LOS SERVICIOS PÚBLICOS deberá presentar la cuenta de cobro ajustada dentro de los diez (10) días hábiles siguientes al recibo del oficio de devolución. </t>
  </si>
  <si>
    <r>
      <t xml:space="preserve">e. Adjuntar el informe a remitir a la interventoría contratada por la </t>
    </r>
    <r>
      <rPr>
        <b/>
        <sz val="8"/>
        <rFont val="Arial"/>
        <family val="2"/>
      </rPr>
      <t>UAESP</t>
    </r>
    <r>
      <rPr>
        <sz val="8"/>
        <rFont val="Arial"/>
        <family val="2"/>
      </rPr>
      <t xml:space="preserve"> para la supervisión de los contratos de concesión del servicio público de aseo, la cuenta de cobro por concepto de subsidios en caso de que el balance correspondiente al periodo de facturación de la prestación del servicio público de aseo en su Área de Servicio Exclusivo – ASE resulte deficitario, o la información necesaria para la validación del respectivo monto que se transferirá en favor del Fondo de Solidaridad y Redistribución de Ingresos por concepto de contribuciones o aportes solidarios en caso de que el balance para el periodo de facturación arroje resultado superavitario para su Área de Servicio Exclusivo – ASE. </t>
    </r>
  </si>
  <si>
    <t>e. En el caso que LA PERSONA PRESTADORA DE LOS SERVICIOS PÚBLICOS presente superávit deberá efectuar la correspondiente transferencia de los recursos recaudados por este concepto al FONDO DE SOLIDARIDAD Y REDISTRIBUCIÓN DE INGRESOS, dentro de los treinta (30) días calendario siguientes a la fecha en la que le sea notificado por LA SECRETARIA DISTRITAL DEL HABITAT el resultado de la validación de la información correspondiente.
Si la transferencia de los aportes solidarios no se efectúa dentro del término señalado por hechos imputables a LA PERSONA PRESTADORA DE LOS SERVICIOS PÚBLICOS, se causarán intereses de mora a la tasa definida por las leyes tributarias de acuerdo con las disposiciones del Decreto Distrital 289 de 2021 o aquel que lo modifique, adicione o derogue.</t>
  </si>
  <si>
    <t>e. En caso que LA PERSONA PRESTADORA DE LOS SERVICIOS PÚBLICOS presente superávit deberá adectuar la correspondiente transderencia de los recursos recaudados por este concepto al FONDO DE SOLIDARIDAD Y REDISTRIBUCIÓN DE INGRESOS, dentro de los treinta (30) días calendario siguientes a la fecha en la que sea notificado por LA SECRETARÍA DISTRITAL DEL HÁBITAT el resultado de la validación de la información correspondiente.
Si la transferencia de los aportes solidarios no se efectúa dentro del término señalado por hechos imputables a la persona prestadora de los servicios públicos, se causarán intereses de mora a la tasa definida por las leyes tributarias de acuerdo con las disposiciones del Decreto Distrital 289 de 2021 o aquel que lo modifique, adicione o derogue.</t>
  </si>
  <si>
    <r>
      <t xml:space="preserve">f. Presentar de acuerdo con el periodo de facturación la cuenta de cobro a nombre de </t>
    </r>
    <r>
      <rPr>
        <b/>
        <sz val="8"/>
        <rFont val="Arial"/>
        <family val="2"/>
      </rPr>
      <t>LA</t>
    </r>
    <r>
      <rPr>
        <sz val="8"/>
        <rFont val="Arial"/>
        <family val="2"/>
      </rPr>
      <t xml:space="preserve"> </t>
    </r>
    <r>
      <rPr>
        <b/>
        <sz val="8"/>
        <rFont val="Arial"/>
        <family val="2"/>
      </rPr>
      <t>SECRETARÍA DISTRITAL DEL HÁBITAT</t>
    </r>
    <r>
      <rPr>
        <sz val="8"/>
        <rFont val="Arial"/>
        <family val="2"/>
      </rPr>
      <t xml:space="preserve"> con el valor de la diferencia entre el monto total de subsidios aplicados y la suma de los aportes solidarios facturados, la cual deberá estar soportada con una relación escrita, firmada por el Representante Legal y el Contador o Revisor Fiscal de </t>
    </r>
    <r>
      <rPr>
        <b/>
        <sz val="8"/>
        <rFont val="Arial"/>
        <family val="2"/>
      </rPr>
      <t>LA PERSONA PRESTADORA DEL SERVICIO PÚBLICO</t>
    </r>
    <r>
      <rPr>
        <sz val="8"/>
        <rFont val="Arial"/>
        <family val="2"/>
      </rPr>
      <t>, archivo con 1% de facturas del servicio por uso, tipo de productor y estrato; certificación bancaria inferior a dos (2) meses de expedición y una base de datos en medio magnético, (...)</t>
    </r>
  </si>
  <si>
    <t>f. Remitir a LA SECRETARÍA DISTRITAL DEL HÁBITAT en caso de superávit soporte de la transferencia realizada a favor del FONDO DE SOLIDARIDAD Y REDISTRIBUCIÓN DE INGRESOS para la legalización de estos recursos dentro de los tres (3) días hábiles siguientes a la realización de la transferencia.</t>
  </si>
  <si>
    <t>f. Remitir a LA SECRETARÍA DISTRITAL DEL HÁBITAT en caso de superávit soporte de la transferencia realizada a favor FONDO DE SOLIDARIDAD Y REDISTRIBUCIÓN DE INGRESOS para la legalización de estos recursos. </t>
  </si>
  <si>
    <r>
      <t xml:space="preserve">g. La interventoría contratada por la </t>
    </r>
    <r>
      <rPr>
        <b/>
        <sz val="8"/>
        <rFont val="Arial"/>
        <family val="2"/>
      </rPr>
      <t>UAESP</t>
    </r>
    <r>
      <rPr>
        <sz val="8"/>
        <rFont val="Arial"/>
        <family val="2"/>
      </rPr>
      <t xml:space="preserve"> para la supervisión de los contratos de concesión del servicio público de aseo deberá revisar, verificar y certificar la información remitida por la entidad prestadora del servicio de aseo en el término de cinco (5) días hábiles. </t>
    </r>
  </si>
  <si>
    <t>g. Manejar y contabilizar los recursos del FONDO DE SOLIDARIDAD Y REDISTRIBUCIÓN DE INGRESOS, en cuentas separadas por servicio y claramente diferenciadas del resto de los ingresos, con contabilidad y manejos propios, de conformidad con la normatividad vigente.</t>
  </si>
  <si>
    <t>g. Manejar y contabilizar los recursos DEL FONDO DE SOLIDARIDAD Y REDISTRIBUCIÓN DE INGRESOS, en cuentas separadas por servicio y claramente diferenciadas del resto de los ingresos, con contabilidad y manejos propios, de conformidad con la normatividad vigente.  </t>
  </si>
  <si>
    <r>
      <t xml:space="preserve">h. En caso de que la cuenta de cobro presente inconsistencias o no contenga la totalidad de la información requerida, </t>
    </r>
    <r>
      <rPr>
        <b/>
        <sz val="8"/>
        <rFont val="Arial"/>
        <family val="2"/>
      </rPr>
      <t>LA SECRETARÍA DISTRITAL DEL HÁBITAT</t>
    </r>
    <r>
      <rPr>
        <sz val="8"/>
        <rFont val="Arial"/>
        <family val="2"/>
      </rPr>
      <t xml:space="preserve"> la devolverá a </t>
    </r>
    <r>
      <rPr>
        <b/>
        <sz val="8"/>
        <rFont val="Arial"/>
        <family val="2"/>
      </rPr>
      <t xml:space="preserve">LA PERSONA PRESTADORA DEL SERVICIO LA PERSONA PRESTADORA DEL SERVICIO PÚBLICO deberá presentar la cuenta de cobro ajustada dentro de los diez (10) días hábiles siguientes al recibo del oficio de devolución y se reiniciará el correspondiente trámite de la cláusula quinta.  PÚBLICO </t>
    </r>
    <r>
      <rPr>
        <sz val="8"/>
        <rFont val="Arial"/>
        <family val="2"/>
      </rPr>
      <t xml:space="preserve">para que la radique nuevamente ajustada, conforme a las observaciones realizadas y los requisitos definidos en el literal anterior; así mismo, se informará a la </t>
    </r>
    <r>
      <rPr>
        <b/>
        <sz val="8"/>
        <rFont val="Arial"/>
        <family val="2"/>
      </rPr>
      <t>UAESP</t>
    </r>
    <r>
      <rPr>
        <sz val="8"/>
        <rFont val="Arial"/>
        <family val="2"/>
      </rPr>
      <t xml:space="preserve"> de la devolución.  
LA PERSONA PRESTADORA DEL SERVICIO PÚBLICO deberá presentar la cuenta de cobro ajustada dentro de los diez (10) días hábiles siguientes al recibo del oficio de devolución y se reiniciará el correspondiente trámite de la cláusula quinta</t>
    </r>
  </si>
  <si>
    <t>h. Presentar los informes requeridos por LA SECRETARÍA DISTRITAL DE HÁBITAT.</t>
  </si>
  <si>
    <t>h. Presentar los informes requeridos por LA SECRETARÍA DISTRITAL DE HÁBITAT. </t>
  </si>
  <si>
    <r>
      <t xml:space="preserve">i. En el caso que </t>
    </r>
    <r>
      <rPr>
        <b/>
        <sz val="8"/>
        <rFont val="Arial"/>
        <family val="2"/>
      </rPr>
      <t xml:space="preserve">LA PERSONA PRESTADORA DEL SERVICIO PÚBLICO </t>
    </r>
    <r>
      <rPr>
        <sz val="8"/>
        <rFont val="Arial"/>
        <family val="2"/>
      </rPr>
      <t xml:space="preserve">presente superávit deberá efectuar la correspondiente transferencia de los recursos recaudados por este concepto al </t>
    </r>
    <r>
      <rPr>
        <b/>
        <sz val="8"/>
        <rFont val="Arial"/>
        <family val="2"/>
      </rPr>
      <t>FONDO DE SOLIDARIDAD Y REDISTRIBUCIÓN DE INGRESOS</t>
    </r>
    <r>
      <rPr>
        <sz val="8"/>
        <rFont val="Arial"/>
        <family val="2"/>
      </rPr>
      <t>,</t>
    </r>
  </si>
  <si>
    <t>i. Presentar AL CONCEJO DE BOGOTÁ el informe que define el artículo 3 del Acuerdo Distrital 31 de 2001, adicionado por el artículo 2 del Acuerdo Distrital 285 de 2007 en el formato adoptado por LA SECRETARÍA DISTRITAL DE HÁBITAT en el ANEXO 1, el cual hace parte integral del presente contrato. LA PERSONA PRESTADORA DE LOS SERVICIOS PÚBLICOS puede allegar información o soportes complementarios a este formato.</t>
  </si>
  <si>
    <t>i. Las demás obligaciones a cargo de LA ENTIDAD PRESTADORA DE LOS SERVICIOS PÚBLICOS, estipuladas en la normatividad vigente</t>
  </si>
  <si>
    <r>
      <t xml:space="preserve">j. Remitir a </t>
    </r>
    <r>
      <rPr>
        <b/>
        <sz val="8"/>
        <rFont val="Arial"/>
        <family val="2"/>
      </rPr>
      <t>LA SECRETARÍA DISTRITAL DEL HÁBITAT</t>
    </r>
    <r>
      <rPr>
        <sz val="8"/>
        <rFont val="Arial"/>
        <family val="2"/>
      </rPr>
      <t xml:space="preserve"> en caso de superávit soporte de la transferencia realizada a favor </t>
    </r>
    <r>
      <rPr>
        <b/>
        <sz val="8"/>
        <rFont val="Arial"/>
        <family val="2"/>
      </rPr>
      <t xml:space="preserve">FONDO DE SOLIDARIDAD Y REDISTRIBUCIÓN DE INGRESOS </t>
    </r>
    <r>
      <rPr>
        <sz val="8"/>
        <rFont val="Arial"/>
        <family val="2"/>
      </rPr>
      <t xml:space="preserve">para la legalización de estos recursos, </t>
    </r>
    <r>
      <rPr>
        <sz val="8"/>
        <color rgb="FF000000"/>
        <rFont val="Arial"/>
        <family val="2"/>
      </rPr>
      <t>d</t>
    </r>
    <r>
      <rPr>
        <sz val="8"/>
        <rFont val="Arial"/>
        <family val="2"/>
      </rPr>
      <t>entro de los tres (3) días hábiles siguientes a la realización de la transferencia. </t>
    </r>
  </si>
  <si>
    <t>j. Deberán proporcionar información oportuna, consistente, verídica y completa de los subsidios otorgados y los aportes facturados y recaudados, en caso contrario, LA SECRETARÍA DISTRITAL DEL HÁBITAT remitirá a las autoridades de vigilancia y control competentes.</t>
  </si>
  <si>
    <r>
      <t xml:space="preserve">k. Manejar y contabilizar los recursos del </t>
    </r>
    <r>
      <rPr>
        <b/>
        <sz val="8"/>
        <rFont val="Arial"/>
        <family val="2"/>
      </rPr>
      <t>FONDO DE SOLIDARIDAD Y REDISTRIBUCIÓN DE INGRESOS</t>
    </r>
    <r>
      <rPr>
        <sz val="8"/>
        <rFont val="Arial"/>
        <family val="2"/>
      </rPr>
      <t>, en cuentas separadas y claramente diferenciadas del resto de los ingresos, con contabilidad y manejos propios, de conformidad con la normatividad vigente.  </t>
    </r>
  </si>
  <si>
    <t>k. Las demás obligaciones a cargo de LA PERSONA PRESTADORA DE LOS SERVICIOS PÚBLICOS, estipuladas en la normatividad vigente.</t>
  </si>
  <si>
    <r>
      <t xml:space="preserve">l. Presentar los informes requeridos por </t>
    </r>
    <r>
      <rPr>
        <b/>
        <sz val="8"/>
        <rFont val="Arial"/>
        <family val="2"/>
      </rPr>
      <t>LA SECRETARÍA DISTRITAL DEL HÁBITAT</t>
    </r>
    <r>
      <rPr>
        <sz val="8"/>
        <rFont val="Arial"/>
        <family val="2"/>
      </rPr>
      <t>. </t>
    </r>
  </si>
  <si>
    <r>
      <t xml:space="preserve">m. Presentar </t>
    </r>
    <r>
      <rPr>
        <b/>
        <sz val="8"/>
        <rFont val="Arial"/>
        <family val="2"/>
      </rPr>
      <t>AL CONCEJO DE BOGOTÁ</t>
    </r>
    <r>
      <rPr>
        <sz val="8"/>
        <rFont val="Arial"/>
        <family val="2"/>
      </rPr>
      <t xml:space="preserve"> el informe que define el artículo 3 del Acuerdo Distrital 31 de 2001, adicionado por el artículo 2 del Acuerdo Distrital 285 de 2007 en el formato adoptado por </t>
    </r>
    <r>
      <rPr>
        <b/>
        <sz val="8"/>
        <rFont val="Arial"/>
        <family val="2"/>
      </rPr>
      <t>LA SECRETARÍA DISTRITAL DEL HÁBITAT</t>
    </r>
    <r>
      <rPr>
        <sz val="8"/>
        <rFont val="Arial"/>
        <family val="2"/>
      </rPr>
      <t xml:space="preserve"> en el ANEXO I, el cual hace parte integral del presente contrato. </t>
    </r>
    <r>
      <rPr>
        <b/>
        <sz val="8"/>
        <rFont val="Arial"/>
        <family val="2"/>
      </rPr>
      <t>LA PERSONA PRESTADORA DEL SERVICIO PÚBLICO</t>
    </r>
    <r>
      <rPr>
        <sz val="8"/>
        <rFont val="Arial"/>
        <family val="2"/>
      </rPr>
      <t xml:space="preserve"> pueden allegar información o soportes complementarios a este formato. </t>
    </r>
  </si>
  <si>
    <r>
      <t xml:space="preserve">n. Deberán proporcionar información oportuna, consistente, verídica y completa de los subsidios otorgados y los aportes facturados y recaudados, en caso contrario, </t>
    </r>
    <r>
      <rPr>
        <b/>
        <sz val="8"/>
        <color rgb="FF000000"/>
        <rFont val="Arial"/>
        <family val="2"/>
      </rPr>
      <t>LA</t>
    </r>
    <r>
      <rPr>
        <sz val="8"/>
        <color rgb="FF000000"/>
        <rFont val="Arial"/>
        <family val="2"/>
      </rPr>
      <t xml:space="preserve"> </t>
    </r>
    <r>
      <rPr>
        <b/>
        <sz val="8"/>
        <color rgb="FF000000"/>
        <rFont val="Arial"/>
        <family val="2"/>
      </rPr>
      <t>SECRETARÍA DISTRITAL DEL HÁBITAT</t>
    </r>
    <r>
      <rPr>
        <sz val="8"/>
        <color rgb="FF000000"/>
        <rFont val="Arial"/>
        <family val="2"/>
      </rPr>
      <t xml:space="preserve"> remitirá a las autoridades de vigilancia y control competentes. </t>
    </r>
  </si>
  <si>
    <r>
      <t xml:space="preserve">o. Las demás obligaciones a cargo de </t>
    </r>
    <r>
      <rPr>
        <b/>
        <sz val="8"/>
        <rFont val="Arial"/>
        <family val="2"/>
      </rPr>
      <t>LA</t>
    </r>
    <r>
      <rPr>
        <sz val="8"/>
        <rFont val="Arial"/>
        <family val="2"/>
      </rPr>
      <t xml:space="preserve"> </t>
    </r>
    <r>
      <rPr>
        <b/>
        <sz val="8"/>
        <rFont val="Arial"/>
        <family val="2"/>
      </rPr>
      <t>PERSONA PRESTADORA DEL SERVICIO PÚBLICO</t>
    </r>
    <r>
      <rPr>
        <sz val="8"/>
        <rFont val="Arial"/>
        <family val="2"/>
      </rPr>
      <t>, estipuladas en la normatividad vigente del orden nacional y distrital. </t>
    </r>
  </si>
  <si>
    <r>
      <t>3.</t>
    </r>
    <r>
      <rPr>
        <b/>
        <sz val="7"/>
        <color rgb="FF000000"/>
        <rFont val="Times New Roman"/>
        <family val="1"/>
      </rPr>
      <t xml:space="preserve">     </t>
    </r>
    <r>
      <rPr>
        <b/>
        <sz val="12"/>
        <color rgb="FF000000"/>
        <rFont val="Arial"/>
        <family val="2"/>
      </rPr>
      <t>AVANCE FINANCIERO DEL CONTRATO</t>
    </r>
  </si>
  <si>
    <t>OBLIGACIONES DE LA UNIDAD ADMINISTRATIVA ESPECIAL DE SERVICIOS PÚBLICOS - UAESP:</t>
  </si>
  <si>
    <t>a. Verificar y certificar, a través de la interventoría del servicio público de aseo contratada por la UAESP, los valores a cobrar o transferir por la PERSONA PRESTADORA DEL SERVICIO PÚBLICO por concepto de subsidios o aportes solidarios, de acuerdo con el resultado del balance presentado por ésta en el período de facturación correspondiente.</t>
  </si>
  <si>
    <t>b. Remitir a la SECRETARÍA DISTRITAL DEL HÁBITAT, durante los cinco (5) días hábiles siguientes a la radicación por parte de la interventoría, la certificación indicada en el literal a. de la presente cláusula, la cuenta de cobro radicada de manera individual por la PERSONA PRESTADORA DEL SERVICIO PÚBLICO por concepto de subsidios, con los respectivos soportes, en caso de que el balance en el período de facturación resulte deficitario.</t>
  </si>
  <si>
    <r>
      <t>CONCEPTO</t>
    </r>
    <r>
      <rPr>
        <sz val="9"/>
        <color theme="1"/>
        <rFont val="Tahoma"/>
        <family val="2"/>
      </rPr>
      <t>  </t>
    </r>
  </si>
  <si>
    <t>PERIODO DE FACTURACIÓN</t>
  </si>
  <si>
    <t>AÑO</t>
  </si>
  <si>
    <t>ESTADO</t>
  </si>
  <si>
    <r>
      <t xml:space="preserve">VALOR SUBSIDIO PERIODO FACTURA 
</t>
    </r>
    <r>
      <rPr>
        <sz val="9"/>
        <color theme="1"/>
        <rFont val="Arial"/>
        <family val="2"/>
      </rPr>
      <t>($)</t>
    </r>
  </si>
  <si>
    <r>
      <t xml:space="preserve">VALOR CONTRIBUCIÓN PERIODO FACTURA
</t>
    </r>
    <r>
      <rPr>
        <sz val="9"/>
        <color theme="1"/>
        <rFont val="Arial"/>
        <family val="2"/>
      </rPr>
      <t>($)</t>
    </r>
  </si>
  <si>
    <t>RADICADO MEMORANDO</t>
  </si>
  <si>
    <t>c. Remitir a la SECRETARÍA DISTRITAL DEL HÁBITAT, durante los cinco (5) días hábiles siguientes a la radicación por parte de la interventoría, la certificación indicada en el literal a. de la presente cláusula y la información necesaria para llevar el control sobre los recursos a ser transferidos al FONDO DE SOLIDARIDAD Y REDISTRIBUCIÓN DEL INGRESO por la PERSONA PRESTADORA DEL SERVICIO PÚBLICO, en caso de que el balance en el período facturado sea superavitario.</t>
  </si>
  <si>
    <t>Contratista Subdirección de Servicios Públicos</t>
  </si>
  <si>
    <t>Profesional Especializado Subdirección de Servicios Públicos</t>
  </si>
  <si>
    <r>
      <t>3.2.</t>
    </r>
    <r>
      <rPr>
        <b/>
        <sz val="7"/>
        <color rgb="FF000000"/>
        <rFont val="Times New Roman"/>
        <family val="1"/>
      </rPr>
      <t xml:space="preserve">     </t>
    </r>
    <r>
      <rPr>
        <b/>
        <sz val="12"/>
        <color rgb="FF000000"/>
        <rFont val="Arial"/>
        <family val="2"/>
      </rPr>
      <t>CUENTAS PAGADAS EN EL PERIODO</t>
    </r>
  </si>
  <si>
    <r>
      <t xml:space="preserve">FECHA PAGO
</t>
    </r>
    <r>
      <rPr>
        <sz val="9"/>
        <color theme="1"/>
        <rFont val="Arial"/>
        <family val="2"/>
      </rPr>
      <t>dd/mm/aaaa</t>
    </r>
  </si>
  <si>
    <t>ORDEN DE PAGO Y/O TRANSFERENCIA</t>
  </si>
  <si>
    <t>VALOR
($)</t>
  </si>
  <si>
    <t>Nota: Para este periodo no se realizaron pagos de cuentas.</t>
  </si>
  <si>
    <r>
      <t>3.3.</t>
    </r>
    <r>
      <rPr>
        <b/>
        <sz val="7"/>
        <color rgb="FF000000"/>
        <rFont val="Times New Roman"/>
        <family val="1"/>
      </rPr>
      <t xml:space="preserve">     </t>
    </r>
    <r>
      <rPr>
        <b/>
        <sz val="12"/>
        <color rgb="FF000000"/>
        <rFont val="Arial"/>
        <family val="2"/>
      </rPr>
      <t>GESTIÓN</t>
    </r>
  </si>
  <si>
    <t>OBSERVACIONES</t>
  </si>
  <si>
    <t>Reunión</t>
  </si>
  <si>
    <t>RADICADO</t>
  </si>
  <si>
    <t>ASUNTO</t>
  </si>
  <si>
    <r>
      <t xml:space="preserve">FECHA
</t>
    </r>
    <r>
      <rPr>
        <sz val="9"/>
        <color theme="1"/>
        <rFont val="Arial"/>
        <family val="2"/>
      </rPr>
      <t>dd/mm/aaaa</t>
    </r>
  </si>
  <si>
    <t>Oficio</t>
  </si>
  <si>
    <t xml:space="preserve"> </t>
  </si>
  <si>
    <t>I Semestre</t>
  </si>
  <si>
    <t>II Semestre</t>
  </si>
  <si>
    <t>4.    OBLIGACIONES DE LA PERSONA PRESTADORA DEL SERVICIO PÚBLICO</t>
  </si>
  <si>
    <t xml:space="preserve">Cumplida mediante el radicado no. </t>
  </si>
  <si>
    <t>Cumplida en desarrollo del Contrato</t>
  </si>
  <si>
    <t>5.    OBLIGACIONES DE LA SECRETARÍA DISTRITAL DEL HÁBITAT</t>
  </si>
  <si>
    <t>6.    OBLIGACIONES DE LA UNIDAD ADMINISTRATIVA ESPECIAL DE SERVICIOS PÚBLICOS</t>
  </si>
  <si>
    <t>Ninguno.</t>
  </si>
  <si>
    <t>Sin otro en particular.</t>
  </si>
  <si>
    <t>Cordialmente,</t>
  </si>
  <si>
    <t>JUAN CARLOS TORRES VALLEJO</t>
  </si>
  <si>
    <t>Director de Servicios Públicos</t>
  </si>
  <si>
    <t>Secretaría Distrital del Hábitat</t>
  </si>
  <si>
    <t>Elaboró:</t>
  </si>
  <si>
    <t>SERVICIO</t>
  </si>
  <si>
    <t>Fecha</t>
  </si>
  <si>
    <t>Valor solicitado 2026</t>
  </si>
  <si>
    <t>SOPORTE</t>
  </si>
  <si>
    <t xml:space="preserve">AJUSTE </t>
  </si>
  <si>
    <t>AUMENTA</t>
  </si>
  <si>
    <t>PENDIENTES</t>
  </si>
  <si>
    <t>ASOCIACION DE SERVICIOS PÚBLICOS COMUNITARIOS SAN ISIDRO I Y II SECTOR SAN LUIS Y  LA SUREÑA  ESP</t>
  </si>
  <si>
    <t>800126880-9</t>
  </si>
  <si>
    <t>ACUEDUCTO</t>
  </si>
  <si>
    <t>1-2025-37924 y 1-2025-38428</t>
  </si>
  <si>
    <t>DEFICITARIO</t>
  </si>
  <si>
    <t>ASOCIACION DE USUARIOS DE ACUEDUCTO Y ALCANTARILLADO DEL BARRIO BOSQUES DE BELLAVISTA ACUABOSQUES</t>
  </si>
  <si>
    <t>830122985-4</t>
  </si>
  <si>
    <t>1-2025-35867</t>
  </si>
  <si>
    <t>ASOCIACIÓN DE USUARIOS DE ACUEDUCTO DE LA VEREDA MOCHUELO ALTO ASOPORQUERA ESP</t>
  </si>
  <si>
    <t>830123458-9</t>
  </si>
  <si>
    <t>1-2025-33434</t>
  </si>
  <si>
    <t>830102452-5</t>
  </si>
  <si>
    <r>
      <t> </t>
    </r>
    <r>
      <rPr>
        <b/>
        <sz val="10"/>
        <color rgb="FFFF0000"/>
        <rFont val="Verdana"/>
        <family val="2"/>
      </rPr>
      <t>1-2025-36632</t>
    </r>
    <r>
      <rPr>
        <sz val="10"/>
        <color rgb="FF000080"/>
        <rFont val="Verdana"/>
        <family val="2"/>
      </rPr>
      <t> </t>
    </r>
  </si>
  <si>
    <t>ASOCIACIÓN DE USUARIOS DE ACUEDUCTO Y ALCANTARILLADO DE LA VEREDA PASQUILLA CENTRO</t>
  </si>
  <si>
    <t>830102527-9</t>
  </si>
  <si>
    <r>
      <t> </t>
    </r>
    <r>
      <rPr>
        <b/>
        <sz val="10"/>
        <color rgb="FFFF0000"/>
        <rFont val="Verdana"/>
        <family val="2"/>
      </rPr>
      <t>1-2025-33580</t>
    </r>
  </si>
  <si>
    <t>900375428-2</t>
  </si>
  <si>
    <t>1-2025-37311</t>
  </si>
  <si>
    <t>ASOCIACIÓN DE USUARIOS DEL ACUEDUCTO DE LAS VEREDAS DE PASQUILLITA Y SANTA ROSA</t>
  </si>
  <si>
    <t>830004573-8</t>
  </si>
  <si>
    <t>1-2025-37477</t>
  </si>
  <si>
    <t>ASOCIACIÓN DE USUARIOS DEL ACUEDUCTO DE PIEDRA PARADA</t>
  </si>
  <si>
    <t>830105457-5</t>
  </si>
  <si>
    <t xml:space="preserve">1-2025-34844 y 1-2025-35371
</t>
  </si>
  <si>
    <t>ASOCIACION DE USUARIOS DE ACUEDUCTO DE LAS VEREDAS PEÑALIZA RAIZAL BETANIA Y EL CARMEN DE LA LOCALIDAD DE SUMAPAZ BOGOTA</t>
  </si>
  <si>
    <t>900387367-3</t>
  </si>
  <si>
    <t>1-2025-38830 y 1-2025-40028</t>
  </si>
  <si>
    <t>ASOCIACION DE USUARIOS DEL ACUEDUCTO LAS ANIMAS LAS AURAS Y NAZARETH</t>
  </si>
  <si>
    <t>830072977-1</t>
  </si>
  <si>
    <t>1-2025-36817</t>
  </si>
  <si>
    <t>ASOCIACIÓN DE USUARIOS DEL SERVICIO DE ACUEDUCTO Y ALCANTARILLADO DEL CORREGIMIENTO DE SAN JUAN LOCALIDAD DE SUMAPAZ ESP</t>
  </si>
  <si>
    <t>830138027-3</t>
  </si>
  <si>
    <t xml:space="preserve">1-2025-32216, 1-2025-36178, 1-2025-37050 y 1-2025-40529 </t>
  </si>
  <si>
    <t>12/06/2025
11/07/2025</t>
  </si>
  <si>
    <t>ASOCIACIÓN DE USUARIOS ACUEDUCTO AGUAS CLARAS VEREDA OLARTE ESP</t>
  </si>
  <si>
    <t>900121724-8</t>
  </si>
  <si>
    <r>
      <t> </t>
    </r>
    <r>
      <rPr>
        <b/>
        <sz val="10"/>
        <color rgb="FFFF0000"/>
        <rFont val="Verdana"/>
        <family val="2"/>
      </rPr>
      <t>1-2025-35243</t>
    </r>
  </si>
  <si>
    <t>ok correo</t>
  </si>
  <si>
    <t>ASOCIACION DE USUARIOS DE ACUEDUCTO ARRAYANES ARGENTINA</t>
  </si>
  <si>
    <t>900142618-5</t>
  </si>
  <si>
    <t>1-2025-37574</t>
  </si>
  <si>
    <t>ASOCIACIÓN DE USUARIOS DE ACUEDUCTO DE LA VEREDA CURUBITAL AGUAS CRISTALINAS DE BOCAGRANDE</t>
  </si>
  <si>
    <t>900029860-9</t>
  </si>
  <si>
    <t>ASOCIACIÓN DE USUARIOS DE ACUEDUCTO DE LA VEREDA LAS MARGARITAS DE LA LOCALIDAD DE USME SANTA FÉ DE BOGOTÁ D.C</t>
  </si>
  <si>
    <t>900014734-6</t>
  </si>
  <si>
    <t>1-2025-37149</t>
  </si>
  <si>
    <t>ASOCIACIÓN DE USUARIOS DE ACUEDUCTO DE LAS VEREDAS LA UNIÓN Y LOS ANDES PICOS DE BOCA GRANDE ASOPICOS DE BOCAGRANDE ESP</t>
  </si>
  <si>
    <t>900031795-4</t>
  </si>
  <si>
    <t>1-2025-37480</t>
  </si>
  <si>
    <t>ASOCIACIÓN DE USUARIOS DE ACUEDUCTO DE LAS VEREDAS REQUILINA Y EL UVAL AGUAS DORADAS ESP</t>
  </si>
  <si>
    <t>830131388-5</t>
  </si>
  <si>
    <t>1-2025-36660</t>
  </si>
  <si>
    <t>ASOCIACIÓN DE USUARIOS DE ACUEDUCTO MANANTIAL DE AGUAS CERRO REDONDO Y CORINTO</t>
  </si>
  <si>
    <t>900097840-1</t>
  </si>
  <si>
    <t>1-2025-36627</t>
  </si>
  <si>
    <t>ASOCIACIÓN DE USUARIOS DE ACUEDUCTO DE LA VEREDA AGUALINDA CHIGUAZA</t>
  </si>
  <si>
    <t>900029263-1</t>
  </si>
  <si>
    <r>
      <t>1-2025-38210</t>
    </r>
    <r>
      <rPr>
        <sz val="10"/>
        <color rgb="FF000080"/>
        <rFont val="Verdana"/>
        <family val="2"/>
      </rPr>
      <t> </t>
    </r>
  </si>
  <si>
    <t>ASOCIACIÓN DE USUARIOS DE LA VEREDA LOS SOCHES AGUAS CRISTALINAS LOS SOCHES ESP</t>
  </si>
  <si>
    <t>900230294-1</t>
  </si>
  <si>
    <t>1-2025-37055 y 1-2025-37066</t>
  </si>
  <si>
    <t>800085579-9</t>
  </si>
  <si>
    <t>1-2025-33012</t>
  </si>
  <si>
    <t>899999094-1</t>
  </si>
  <si>
    <r>
      <t>1-2025-37206</t>
    </r>
    <r>
      <rPr>
        <sz val="10"/>
        <color rgb="FF000080"/>
        <rFont val="Verdana"/>
        <family val="2"/>
      </rPr>
      <t> </t>
    </r>
  </si>
  <si>
    <t>COJARDIN SA ESP</t>
  </si>
  <si>
    <t>830131572-4</t>
  </si>
  <si>
    <r>
      <rPr>
        <b/>
        <sz val="10"/>
        <color rgb="FFFF0000"/>
        <rFont val="Verdana"/>
        <family val="2"/>
      </rPr>
      <t>1-2025-37631</t>
    </r>
    <r>
      <rPr>
        <sz val="10"/>
        <color rgb="FF000080"/>
        <rFont val="Verdana"/>
        <family val="2"/>
      </rPr>
      <t> </t>
    </r>
  </si>
  <si>
    <t>SUPERAVITARIO</t>
  </si>
  <si>
    <t>ASOCIACIÓN DE USUARIOS DEL ACUEDUCTO DE LA ZONA MEDIA DE LA PARCELACIÓN FLORESTA DE LA SABANA ASOAGUAS FLORESTA DE LA SABANA</t>
  </si>
  <si>
    <t>800071847-7</t>
  </si>
  <si>
    <t>1-2025-36855</t>
  </si>
  <si>
    <t>ASOCIACIÓN DE USUARIOS DEL SERVICIO DE AGUA POTABLE DE LA FLORESTA DE LA SABANA - ACQUAFLORESTA</t>
  </si>
  <si>
    <t>830061466-0</t>
  </si>
  <si>
    <t>1-2025-36854</t>
  </si>
  <si>
    <t>ALCANTARILLADO</t>
  </si>
  <si>
    <r>
      <t>1-2025-37631</t>
    </r>
    <r>
      <rPr>
        <sz val="10"/>
        <color rgb="FF000080"/>
        <rFont val="Verdana"/>
        <family val="2"/>
      </rPr>
      <t> </t>
    </r>
  </si>
  <si>
    <t>900903493-8</t>
  </si>
  <si>
    <t>1-2025-36157 y 1-2025-36996</t>
  </si>
  <si>
    <t>901145808-5</t>
  </si>
  <si>
    <t>ASEO</t>
  </si>
  <si>
    <t>1-2025-37463</t>
  </si>
  <si>
    <t xml:space="preserve">830048122-9 </t>
  </si>
  <si>
    <t xml:space="preserve">1-2025-37840 y 1-2025-40951   	</t>
  </si>
  <si>
    <t>15/07/2025
30/07/2025</t>
  </si>
  <si>
    <t>901146434-9</t>
  </si>
  <si>
    <t xml:space="preserve">1-2025-37064 y 1-2025-40653   	</t>
  </si>
  <si>
    <t>11/07/2025
30/07/2025</t>
  </si>
  <si>
    <t>830123461-1</t>
  </si>
  <si>
    <t>1-2025-37517</t>
  </si>
  <si>
    <t>901144843-9</t>
  </si>
  <si>
    <t xml:space="preserve">1-2025-37201, 1-2025-39359 y 1-2025-40555 </t>
  </si>
  <si>
    <t>No. Prestadores</t>
  </si>
  <si>
    <t>PRESTADORES</t>
  </si>
  <si>
    <t>Deficitario</t>
  </si>
  <si>
    <t>Fondo</t>
  </si>
  <si>
    <t>Superavitario</t>
  </si>
  <si>
    <t>PEQUEÑO</t>
  </si>
  <si>
    <t xml:space="preserve">     1-100-I052  VA-Aportes Cojardin</t>
  </si>
  <si>
    <t>GRANDE</t>
  </si>
  <si>
    <t xml:space="preserve">     2-100-I012  VA-SGP agua potable y saneamiento</t>
  </si>
  <si>
    <t>SUBTOTAL</t>
  </si>
  <si>
    <t xml:space="preserve">     1-100-F001  VA-Recursos distrito</t>
  </si>
  <si>
    <t xml:space="preserve">  1-100-F001  VA-Recursos distrito</t>
  </si>
  <si>
    <t xml:space="preserve">ALCANTARILLADO </t>
  </si>
  <si>
    <t>1-400-010-RF-FSRI</t>
  </si>
  <si>
    <t xml:space="preserve">ASEO </t>
  </si>
  <si>
    <t>TOTAL 2022</t>
  </si>
  <si>
    <t>SERVICIO PÚBLICO</t>
  </si>
  <si>
    <t>SUBSIDIOS 2025</t>
  </si>
  <si>
    <t>APORTES SOLIDARIOS 2025</t>
  </si>
  <si>
    <t>bogota limpia</t>
  </si>
  <si>
    <t>No</t>
  </si>
  <si>
    <t>NOMBRE PRESTADOR</t>
  </si>
  <si>
    <t>REPRESENTANTE LEGAL</t>
  </si>
  <si>
    <t>CÉDULA DE CIUDADANÍA RL</t>
  </si>
  <si>
    <t>No CONTRATO</t>
  </si>
  <si>
    <t>ID-RUP</t>
  </si>
  <si>
    <t>BANCO</t>
  </si>
  <si>
    <t>TIPO CUENTA BANCARIA</t>
  </si>
  <si>
    <t>NÚMERO CUENTA BANCARIA</t>
  </si>
  <si>
    <t>E-MAIL</t>
  </si>
  <si>
    <t>Dirección correpondencia</t>
  </si>
  <si>
    <t>SUPERVISOR CONTRATO</t>
  </si>
  <si>
    <t>CARGO SUPERVISOR</t>
  </si>
  <si>
    <t>CORREO SUPERVISOR CONTRATO</t>
  </si>
  <si>
    <t>TELÉFONO SUPERVISOR CONTRATO</t>
  </si>
  <si>
    <t>No RADICADO SIGA ENVIO CONTRATO</t>
  </si>
  <si>
    <t>No RADICADO DE ENTRADA SOL SUPERVISOR</t>
  </si>
  <si>
    <t>RESPONSABLE CUENTA</t>
  </si>
  <si>
    <t>LOCALIDAD ASE</t>
  </si>
  <si>
    <t>DIAGNÓSTICOS</t>
  </si>
  <si>
    <t>PROYECCIONES</t>
  </si>
  <si>
    <t>INFORME DE SUPERVISIÓN</t>
  </si>
  <si>
    <t>CONTRATO ASE</t>
  </si>
  <si>
    <t xml:space="preserve"> Actualización tarifaria 2025</t>
  </si>
  <si>
    <t>INFORMES CUATRIMESTRALES III CUATRIMESTRE</t>
  </si>
  <si>
    <t>AACUPASA</t>
  </si>
  <si>
    <t>MIGUEL ARTURO MONROY</t>
  </si>
  <si>
    <t>0871-2022</t>
  </si>
  <si>
    <t>Caja Social</t>
  </si>
  <si>
    <t>AHORROS</t>
  </si>
  <si>
    <t>24005898998</t>
  </si>
  <si>
    <t>aacupasa@hotmail.com</t>
  </si>
  <si>
    <t>CIUDAD BOLIVAR</t>
  </si>
  <si>
    <t>Carrera 63 # 68-40 Torre 1 Apto 1105</t>
  </si>
  <si>
    <t>Miguel Arturo Monroy Ramirez</t>
  </si>
  <si>
    <t>2-2022-14024</t>
  </si>
  <si>
    <t> 2-2022-20456</t>
  </si>
  <si>
    <t>si oficio</t>
  </si>
  <si>
    <t>GYNNA MARIA PAEZ OTALORA</t>
  </si>
  <si>
    <t>0872-2022</t>
  </si>
  <si>
    <t>POPULAR</t>
  </si>
  <si>
    <t>220013118047</t>
  </si>
  <si>
    <t>acuepasqui@gmail.com</t>
  </si>
  <si>
    <t>Transversal 3  2-46 Vereda Pasquilla Centro</t>
  </si>
  <si>
    <t>2-2022-14146</t>
  </si>
  <si>
    <t> 2-2022-20457</t>
  </si>
  <si>
    <t>RL: MAURICIO REY JARAMILLO / ADMINISTRADOR: FAUSTINO BOTERO ARBELAEZ</t>
  </si>
  <si>
    <t>79153796  / 79591167</t>
  </si>
  <si>
    <t>0873-2022</t>
  </si>
  <si>
    <t>acquafloresta@hotmail.com</t>
  </si>
  <si>
    <t>USAQUÉN</t>
  </si>
  <si>
    <t>Carrera 7 # 237-04</t>
  </si>
  <si>
    <t>FAUSTINO BOTERO ARBELAEZ</t>
  </si>
  <si>
    <t>2-2022-14023</t>
  </si>
  <si>
    <t> 2-2022-20732</t>
  </si>
  <si>
    <t>CARLOS JAVIER CASTILLO ROMERO</t>
  </si>
  <si>
    <t>ACUABOSQUES</t>
  </si>
  <si>
    <t>DAVID CHIPO GARZÓN</t>
  </si>
  <si>
    <t>0874-2022</t>
  </si>
  <si>
    <t>Davivienda</t>
  </si>
  <si>
    <t>CORRIENTE</t>
  </si>
  <si>
    <t>004369998804</t>
  </si>
  <si>
    <t>CHAPINERO</t>
  </si>
  <si>
    <t>Calle 79 # 10-65 Interior 4</t>
  </si>
  <si>
    <t>Maria del Carmen Jimenez</t>
  </si>
  <si>
    <t>Tesorera</t>
  </si>
  <si>
    <t>2-2022-14148</t>
  </si>
  <si>
    <t> 9-2022-14066
2-2022-20738</t>
  </si>
  <si>
    <t>ACUAMARG</t>
  </si>
  <si>
    <t>CARLOS ALBEIRO LASSO ZAMBRANO</t>
  </si>
  <si>
    <t>0876-2022</t>
  </si>
  <si>
    <t>DAVIVIENDA</t>
  </si>
  <si>
    <t>008870538520</t>
  </si>
  <si>
    <t>acueductolasmargaritas@hotmail.com</t>
  </si>
  <si>
    <t>USME</t>
  </si>
  <si>
    <t>KM 19 via a San Juan de Sumapaz</t>
  </si>
  <si>
    <t>Olga Ines Gomzalez Gutierrez
CC 51969408</t>
  </si>
  <si>
    <t>2-2022-14120</t>
  </si>
  <si>
    <t>9-2022-14069
2-2022-20740</t>
  </si>
  <si>
    <t>ACUEPIEDRAPARADA</t>
  </si>
  <si>
    <t>DAVID LEANDRO DIAZ OTALORA</t>
  </si>
  <si>
    <t>0899-2022</t>
  </si>
  <si>
    <t>CAJA SOCIAL</t>
  </si>
  <si>
    <t>23008399916</t>
  </si>
  <si>
    <t>acueductopiedraparada@hotmail.com</t>
  </si>
  <si>
    <t>3184967385 – 3132864313</t>
  </si>
  <si>
    <t>2-2022-14027</t>
  </si>
  <si>
    <t>9-2022-14101
2-2022-21365</t>
  </si>
  <si>
    <t>ANA OTILIA CUERVO AREVALO</t>
  </si>
  <si>
    <t>0877-2022</t>
  </si>
  <si>
    <t>AGRARIO</t>
  </si>
  <si>
    <t>408900004248</t>
  </si>
  <si>
    <t>aguasdoradasesp@hotmail.com; oticat@gmail.com</t>
  </si>
  <si>
    <t>Representante Legal</t>
  </si>
  <si>
    <t>2-2022-13974</t>
  </si>
  <si>
    <t> 9-2022-14070
2-2022-20741</t>
  </si>
  <si>
    <t>ARRAYANES ARGENTINA</t>
  </si>
  <si>
    <t>HECTOR JULIO GUZMAN CÁRDENAS</t>
  </si>
  <si>
    <t>0879-2022</t>
  </si>
  <si>
    <t>408903000499</t>
  </si>
  <si>
    <t>acueductoarrayanesargentinaesp@gmail.com,hectorjulioguzman25@gmail.com</t>
  </si>
  <si>
    <t>HÉCTOR JULIO GUZMÁN VANEGAS</t>
  </si>
  <si>
    <t>Representante legal</t>
  </si>
  <si>
    <t>hectorjulioguzman25@gmail.com</t>
  </si>
  <si>
    <t>2-2022-14114</t>
  </si>
  <si>
    <t>9-2022-14072
2-2022-20742</t>
  </si>
  <si>
    <t>ASOAGUALINDA CHIGUAZA</t>
  </si>
  <si>
    <t xml:space="preserve">RAFAEL CHAVEZ </t>
  </si>
  <si>
    <t>0889-2022</t>
  </si>
  <si>
    <t>AHORRO</t>
  </si>
  <si>
    <t>4-0890-0-00281-4</t>
  </si>
  <si>
    <t>asoagualinda@hotmail.com</t>
  </si>
  <si>
    <t>TATIANA GISELL BECERRA CHAPARRO
CC:1022971184 BOGOTA</t>
  </si>
  <si>
    <t>SECRETARIA</t>
  </si>
  <si>
    <t>tatianag.becerra@gmail.com</t>
  </si>
  <si>
    <t>2-2022-14116</t>
  </si>
  <si>
    <t>9-2022-14089
2-2022-21350</t>
  </si>
  <si>
    <t>GERARDO RIVEROS ROMERO</t>
  </si>
  <si>
    <t>0881-2022</t>
  </si>
  <si>
    <t>BBVA</t>
  </si>
  <si>
    <t>0083304196</t>
  </si>
  <si>
    <t>asoaguasclarassumapaz.20@gmail.com,niyidiri@gmail.com</t>
  </si>
  <si>
    <t>SUMAPAZ</t>
  </si>
  <si>
    <t>Calle 49 # 18-41</t>
  </si>
  <si>
    <t>Blanca Porras</t>
  </si>
  <si>
    <t>2-2022-14110
2-2022-13561</t>
  </si>
  <si>
    <t>9-2022-14074
2-2022-19240</t>
  </si>
  <si>
    <t>ASOAGUAS FLORESTA</t>
  </si>
  <si>
    <t>IVAN JAVIER ANTOLÍNEZ URIBE</t>
  </si>
  <si>
    <t>0880-2022</t>
  </si>
  <si>
    <t>asofloresta12@hotmail.com,vertiaguas@hotmail.com</t>
  </si>
  <si>
    <t>USAQUEN</t>
  </si>
  <si>
    <t>AV. Carrera 7 No 237-04</t>
  </si>
  <si>
    <t>Iván Javier Antolínez Uribe, C.C:79.685.159</t>
  </si>
  <si>
    <t>vertiaguas@hotmail.com.</t>
  </si>
  <si>
    <t>2-2022-13594</t>
  </si>
  <si>
    <t> 9-2022-14073
2-2022-19176</t>
  </si>
  <si>
    <t>ASOAGUAS CLARAS OLARTE</t>
  </si>
  <si>
    <t>LIBARDO LOPEZ PINZON</t>
  </si>
  <si>
    <t>0898-2022</t>
  </si>
  <si>
    <t>408903000456</t>
  </si>
  <si>
    <t>asoaguas2010@gmail.com</t>
  </si>
  <si>
    <t>2-2022-14072</t>
  </si>
  <si>
    <t>9-2022-14100
2-2022-21367</t>
  </si>
  <si>
    <t>ASOPERABECA</t>
  </si>
  <si>
    <t>ERACLIDES GONZALEZ GONZALEZ</t>
  </si>
  <si>
    <t>0882-2022</t>
  </si>
  <si>
    <t>008870538819</t>
  </si>
  <si>
    <t>asoperabeca2018@gmail.com,mariacamilamartinezsuarez94@gmail.com</t>
  </si>
  <si>
    <t>MARIA CAMILA MARTINEZ SUAREZ</t>
  </si>
  <si>
    <t>mariacamilamartinezsuarez94@gmail.com</t>
  </si>
  <si>
    <t>2-2022-16407</t>
  </si>
  <si>
    <t> 9-2022-14081
2-2022-19245</t>
  </si>
  <si>
    <t>ALEXANDER ABADIA POSSO</t>
  </si>
  <si>
    <t>0883-2022</t>
  </si>
  <si>
    <t>24064611145</t>
  </si>
  <si>
    <t>asopicos@gmail.com</t>
  </si>
  <si>
    <t>Salon Comunal Vereda La Union Usme</t>
  </si>
  <si>
    <t>Andres Pardo (3105874011)</t>
  </si>
  <si>
    <t>Tesorero</t>
  </si>
  <si>
    <t>2-2022-14105</t>
  </si>
  <si>
    <t> 9-2022-14082
2-2022-19286</t>
  </si>
  <si>
    <t>ASOPORQUERA</t>
  </si>
  <si>
    <t>MYRIAM YOLANDA PAEZ PEDRAZA</t>
  </si>
  <si>
    <t>0884-2022</t>
  </si>
  <si>
    <t>24056620472</t>
  </si>
  <si>
    <t>asoporqueramochueloalto@outlook.com</t>
  </si>
  <si>
    <t xml:space="preserve">Vereda Mochuelo Alto en la ciudad de Bogotá D.C </t>
  </si>
  <si>
    <t xml:space="preserve"> mariacamilamartinezsuarez94@gmail.com</t>
  </si>
  <si>
    <t>2-2022-13557</t>
  </si>
  <si>
    <t>9-2022-14084
2-2022-19286</t>
  </si>
  <si>
    <t>FREDDY ALTAMAR BULA</t>
  </si>
  <si>
    <t>ASOQUIBA</t>
  </si>
  <si>
    <t>CARLOS ALBERTO MARTINEZ BELTRAN</t>
  </si>
  <si>
    <t>0885-2022</t>
  </si>
  <si>
    <t>BOGOTÁ</t>
  </si>
  <si>
    <t>asoquibarural@gmail.com</t>
  </si>
  <si>
    <t>leidy milena cangrejo beltran
cedula 1033736731</t>
  </si>
  <si>
    <t>2-2022-14104</t>
  </si>
  <si>
    <t>9-2022-14085
2-2022-19291</t>
  </si>
  <si>
    <t>ASOUAN</t>
  </si>
  <si>
    <t>RAMIRO MARTINEZ ROMERO</t>
  </si>
  <si>
    <t>0886-2022</t>
  </si>
  <si>
    <t>477500029913</t>
  </si>
  <si>
    <t>asouan@outlook.com</t>
  </si>
  <si>
    <t>2-2022-13526</t>
  </si>
  <si>
    <t>9-2022-14086
2-202221340</t>
  </si>
  <si>
    <t>AUACACT</t>
  </si>
  <si>
    <t>VALENTÍN GARCÍA</t>
  </si>
  <si>
    <t>0887-2022</t>
  </si>
  <si>
    <t>174148320</t>
  </si>
  <si>
    <t>auacact@gmail.com</t>
  </si>
  <si>
    <t>CIUDAD BOLÍVAR</t>
  </si>
  <si>
    <t>JENNIFER PAOLA DIAZ</t>
  </si>
  <si>
    <t>3014067594-7391096</t>
  </si>
  <si>
    <t>2-2022-14112</t>
  </si>
  <si>
    <t>9-2022-14087
2-2022-21344</t>
  </si>
  <si>
    <t>CORINTO</t>
  </si>
  <si>
    <t>ALCIRA LIZARAZO CARREÑO</t>
  </si>
  <si>
    <t>0892-2022</t>
  </si>
  <si>
    <t>408903000367</t>
  </si>
  <si>
    <t>LUZ NIDIA VARGAS RODRIGUEZ &lt;lunivaro@hotmail.com&gt;
corintocerroredondoesp@gmail.com</t>
  </si>
  <si>
    <t>lizarazoalcira75@gmail.com</t>
  </si>
  <si>
    <t>2-2022-13491</t>
  </si>
  <si>
    <t> 9-2022-14093
2-2022-21357</t>
  </si>
  <si>
    <t>WILSON NORBERTO RIVEROS BELTRAN</t>
  </si>
  <si>
    <t>0894-2022</t>
  </si>
  <si>
    <t>408903001533</t>
  </si>
  <si>
    <t>acueductoeldestino@gmail.com,norbertoriveros@hotmail.com</t>
  </si>
  <si>
    <t>CARRERA 14L # 87-53 SUR</t>
  </si>
  <si>
    <t>Víctor Alfonso Rodríguez Cortés</t>
  </si>
  <si>
    <t>Contador</t>
  </si>
  <si>
    <t>corthesv730@gmail.com</t>
  </si>
  <si>
    <t>2-2022-15456</t>
  </si>
  <si>
    <t>9-2022-14096
2-2022-21358</t>
  </si>
  <si>
    <t>LOS SOCHES</t>
  </si>
  <si>
    <t>BELISARIO VILLALBA MARTINEZ</t>
  </si>
  <si>
    <t>0897-2022</t>
  </si>
  <si>
    <t>437084502</t>
  </si>
  <si>
    <t>asocristalinass@gmail.com,maovc1@gmail.com</t>
  </si>
  <si>
    <t>Sandra Marcela becerra Chaparro 
CC 52826885</t>
  </si>
  <si>
    <t>Contadora</t>
  </si>
  <si>
    <t>2-2022-14071</t>
  </si>
  <si>
    <t>9-2022-14099
2-2022-21362</t>
  </si>
  <si>
    <t>ACUALCOS</t>
  </si>
  <si>
    <t>SANDRA DURÁN SANTOS</t>
  </si>
  <si>
    <t>0875-2022</t>
  </si>
  <si>
    <t>AV VILLAS</t>
  </si>
  <si>
    <t>034145391</t>
  </si>
  <si>
    <t>acualcossec@hotmail.com,tesoreria.acualcos@gmail.com,secretaria@acualcos.com</t>
  </si>
  <si>
    <t>ACUEDUCTO Y ALCANTARILLADO</t>
  </si>
  <si>
    <t>Elizabeth Rodriguez Herrera</t>
  </si>
  <si>
    <t>Tesoreria.acualcos@gmail.com</t>
  </si>
  <si>
    <t>3213725833
3202435625
3332934870</t>
  </si>
  <si>
    <t>2-2022-14020</t>
  </si>
  <si>
    <t>&lt;</t>
  </si>
  <si>
    <t>COJARDIN</t>
  </si>
  <si>
    <t>JUAN MANUEL DE VALDENEBRO CAMPO</t>
  </si>
  <si>
    <t>0891-2022</t>
  </si>
  <si>
    <t>info@cojardinsa.com</t>
  </si>
  <si>
    <t>SUBA</t>
  </si>
  <si>
    <t>Denis Rivera Guitierrez 
cc 55189058</t>
  </si>
  <si>
    <t>318 7310724</t>
  </si>
  <si>
    <t>2-2022-14074</t>
  </si>
  <si>
    <t>9-2022-14091
2-2022-21356</t>
  </si>
  <si>
    <t>EAAB-ESP</t>
  </si>
  <si>
    <t>ALEX FABIAN SANTA LÓPEZ</t>
  </si>
  <si>
    <t>0893-2022</t>
  </si>
  <si>
    <t>SCOTIABANK COLPATRIA</t>
  </si>
  <si>
    <t>121018292</t>
  </si>
  <si>
    <t>acarvajal@acueducto.com.co,notificacionesycomunicaciones@acueducto.com.co,fsanta@acueducto.com.co,dparra@acueducto.com.co,lsanabria@acueducto.com.co,flbarrera@acueducto.com.co</t>
  </si>
  <si>
    <t>URBANO</t>
  </si>
  <si>
    <t>FANNY LUZ BARRERA VALERO</t>
  </si>
  <si>
    <t xml:space="preserve">Profesional Especializada de la Dirección Apoyo Comercial </t>
  </si>
  <si>
    <t>flbarrera@acueducto.com.co</t>
  </si>
  <si>
    <t>2-2022-14070</t>
  </si>
  <si>
    <t>9-2022-14095
2-2022-18055</t>
  </si>
  <si>
    <t>INTERASEO</t>
  </si>
  <si>
    <t>JUAN MANUEL GÓMEZ MEJÍA</t>
  </si>
  <si>
    <t>0895-2022</t>
  </si>
  <si>
    <t>notificaciones@interaseo.com.co,cbeltran@interaseo.com.co,coordinacionsolucionesambientales@interaseo.com.co,amachado@interaseo.com.co</t>
  </si>
  <si>
    <t>AEROPUERTO</t>
  </si>
  <si>
    <t>Carrera 50 No 17-15</t>
  </si>
  <si>
    <t xml:space="preserve">CAMILA ANDREA BELTRAN </t>
  </si>
  <si>
    <t xml:space="preserve"> DIRECTORA REGIONAL DE MERCADO REGULADO</t>
  </si>
  <si>
    <t>cbeltran@interaseo.com.co</t>
  </si>
  <si>
    <t>2-2022-13493</t>
  </si>
  <si>
    <t>9-2022-14097
2-2022-21360</t>
  </si>
  <si>
    <t>MATEO BELTRAN FLOREZ</t>
  </si>
  <si>
    <t>0878-2022</t>
  </si>
  <si>
    <t>BANCOLOMBIA</t>
  </si>
  <si>
    <t>03100010096</t>
  </si>
  <si>
    <t>notificacionesjudiciales@arealimpia.com.co,mbeltran@arealimpia.com.co,hramirez@arealimpia.com.co,mosorio@arealimpia.com.co</t>
  </si>
  <si>
    <t>ASE 5</t>
  </si>
  <si>
    <t xml:space="preserve">Hembert Ramirez Sanchez
CC19490198 </t>
  </si>
  <si>
    <t>Gerente Comercial</t>
  </si>
  <si>
    <t>hramirez@arealimpia.com.co</t>
  </si>
  <si>
    <t>2-2022-13597</t>
  </si>
  <si>
    <t> 9-2022-14071
2-2022-19884</t>
  </si>
  <si>
    <t>No. 287 de 2018</t>
  </si>
  <si>
    <t>BOGOTÁ LIMPIA</t>
  </si>
  <si>
    <t>JULIÁN  ANTONIO NAVARRO HOYOS</t>
  </si>
  <si>
    <t>0888-2022</t>
  </si>
  <si>
    <t>03100010070 FCAB 2018 FSRI ASE 4</t>
  </si>
  <si>
    <t>notificacionesjudiciales@bogotalimpia.com,bany.pineda@bogotalimpia.com,juan.castro@bogotalimpia.com,marcela.marroquin@bogotalimpia.com,tatiana.martinez@bogotalimpia.com</t>
  </si>
  <si>
    <t>ASE 4</t>
  </si>
  <si>
    <t>Jairo Antonio Cordero Hernández</t>
  </si>
  <si>
    <t>Directora Comercial</t>
  </si>
  <si>
    <t>notificacionesjudiciales@bogotalimpia.com</t>
  </si>
  <si>
    <t>2-2022-15455</t>
  </si>
  <si>
    <t>ENGATIVA Y BARRIOS UNIDOS</t>
  </si>
  <si>
    <t>286 de 2018</t>
  </si>
  <si>
    <t>FELIPE HOLGUIN PEÑA</t>
  </si>
  <si>
    <t>0890-2022</t>
  </si>
  <si>
    <t>03100010061 FCAB 2018 FSRI - ASE 3 69000000375 FCAB BENEFICIO DECRETO 123 – ASE3</t>
  </si>
  <si>
    <t>juridica@ciudadlimpia.com.co,aperez@ciudadlimpia.com.co,hkallmann@ciudadlimpia.com.co,vruiz@ciudadlimpia.com.co,jcastro@ciudadlimpia.com.co</t>
  </si>
  <si>
    <t>ASE 3</t>
  </si>
  <si>
    <t>Liliana Pérez Muñoz
CC 52.743.506</t>
  </si>
  <si>
    <t>Calle 59 c sur No. 51 – 50 aperez@ciudadlimpia.com.co</t>
  </si>
  <si>
    <t>2-2022-13490</t>
  </si>
  <si>
    <t>9-2022-14090
2-2022-21354</t>
  </si>
  <si>
    <t>FONTIBÓN Y KENNEDY</t>
  </si>
  <si>
    <t>285 de 2018</t>
  </si>
  <si>
    <t>ÁNGELA JOHANA JIMÉNEZ PULIDO</t>
  </si>
  <si>
    <t>0896-2022</t>
  </si>
  <si>
    <t>03100010053</t>
  </si>
  <si>
    <t>lime@lime.com.co, jjimenez@lime.com.co,mmaldonado@lime.com.co,cristian.brinez@lime.com.co</t>
  </si>
  <si>
    <t>ASE 2</t>
  </si>
  <si>
    <t>CRISTIAN ALEXANDER BRIÑEZ VARON</t>
  </si>
  <si>
    <t>cristian.brinez@lime.com.co</t>
  </si>
  <si>
    <t>2-2022-13529</t>
  </si>
  <si>
    <t>9-2022-14098
2-2022-21361</t>
  </si>
  <si>
    <t>TEUSAQUILLO, LOS MÁRTIRES, PUENTE ARANDA, ANTONIO NARIÑO, RAFAEL URIBE URIBE, TUNJUELITO, CIUDAD BOLÍVAR Y BOSA</t>
  </si>
  <si>
    <t>No. 284 de 2018</t>
  </si>
  <si>
    <t>PROMOAMBIENTAL</t>
  </si>
  <si>
    <t>TOMAS MENDOZA PARDO</t>
  </si>
  <si>
    <t>0900-2022</t>
  </si>
  <si>
    <t>03194316398</t>
  </si>
  <si>
    <t>radicaciones@promoambientaldistrito.com,juridica@promoambientaldistrito.com,tomas.mendoza@promoambientaldistrito.com,claudia.cardenas@promoambientaldistrito.com,maria.ovalle@promoambientaldistrito.com,martha.lamilla@aseoregional.com,andrea.laguna@aseoregional.com,claudia.santamaria@promoambientaldistrito.com</t>
  </si>
  <si>
    <t>ASE 1</t>
  </si>
  <si>
    <t>Transversal 4 No 51A-25</t>
  </si>
  <si>
    <t>MARÍA MERCEDES OVALLE</t>
  </si>
  <si>
    <t>DIRECTORA DE MERCADO REGULADO</t>
  </si>
  <si>
    <t>maria.ovalle@promoambientaldistrito.com</t>
  </si>
  <si>
    <t>2-2022-13486</t>
  </si>
  <si>
    <t xml:space="preserve">9-2022-14102
1-2022-11444
</t>
  </si>
  <si>
    <t>USAQUÉN, CHAPINERO, SANTA FE, SAN CRISTÓBAL, USME  Y SUMAPAZ.</t>
  </si>
  <si>
    <t>No. 283 de 2018</t>
  </si>
  <si>
    <t>ACUEDUCTO DE BRISAS DEL GOBERNADOR</t>
  </si>
  <si>
    <t>BRISAS DEL GOBERNADOR</t>
  </si>
  <si>
    <t>ACUEDUCTO VEREDAL PALMAS Y RÍOS</t>
  </si>
  <si>
    <t>PALMAS Y RIOS</t>
  </si>
  <si>
    <t>ACUEDUCTO VIOLETAS</t>
  </si>
  <si>
    <t>ASOCIACIÓN DE PROPIETARIOS DE LA PARCELACIÓN LA FLORESTA</t>
  </si>
  <si>
    <t>PARCELACIÓN LA FLORESTA</t>
  </si>
  <si>
    <t xml:space="preserve">ASOAGUAS CLARAS OLARTE ESP    </t>
  </si>
  <si>
    <t>ASOAGUALINDA ESP</t>
  </si>
  <si>
    <t>ASOCRISTALINA ESP</t>
  </si>
  <si>
    <t>ASOCIACIÓN DE USUARIOS DE ACUEDUCTO DE LA VEREDA LAS ANIMAS CON LA SIGLA ASOAGUA Y CAÑIZO ESP</t>
  </si>
  <si>
    <t>ASOAGUA Y CAÑIZO ESP</t>
  </si>
  <si>
    <t>ASOPORQUERA ESP</t>
  </si>
  <si>
    <t>ASOQUIBA  ESP</t>
  </si>
  <si>
    <t>ASOPICOS DE BOCAGRANDE ESP</t>
  </si>
  <si>
    <t>AGUAS DORADAS ESP</t>
  </si>
  <si>
    <t>ASOCIACION DE USUARIOS DE ACUEDUCTO DE LAS VEREDAS TAQUECITOS SANTA ROSA Y SANTA</t>
  </si>
  <si>
    <t>ASOMEDIA NARANJA</t>
  </si>
  <si>
    <t>CORINTO ESP</t>
  </si>
  <si>
    <t>LOS SOCHES ESP</t>
  </si>
  <si>
    <t>ASOCIACIÓN DE USUARIOS DEL ACUEDUCTO DE BOSQUES DE MÁRQUEZ</t>
  </si>
  <si>
    <t>ASOMARQUEZ</t>
  </si>
  <si>
    <t>ASOCIACIÓN DE USUARIOS DEL ACUEDUCTO DE LA VEREDA LAGUNA VERDE ESP</t>
  </si>
  <si>
    <t>ACUEDUCTO LAGUNA VERDE</t>
  </si>
  <si>
    <t>ASOAGUAS FLORESTA DE LA SABANA</t>
  </si>
  <si>
    <t>ASOCIACION DE USUARIOS DEL ACUEDUCTO DE LAS VEREDAS EL HATO, SANTA BARBARA Y LAS MERCEDES</t>
  </si>
  <si>
    <t>ACUAVIDA</t>
  </si>
  <si>
    <t>ACUEPIEDRAPARADA ESP</t>
  </si>
  <si>
    <t>ASOCIACIÓN DE USUARIOS DEL ACUEDUCTO LAS VEGAS - LOCALIDAD SUMAPAZ</t>
  </si>
  <si>
    <t>ACUEDUCTO LAS VEGAS</t>
  </si>
  <si>
    <t>ASOAGUAS CLARAS SUMAPAZ ESP</t>
  </si>
  <si>
    <t>JUNTA ADMINISTRADORA ACUEDUCTO PLAN DE SUMAPAZ</t>
  </si>
  <si>
    <t>ACUEDUCTO PLAN DE SUMAPAZ</t>
  </si>
  <si>
    <t>JUNTA DE ACCIÓN COMUNAL BARRIO ALTOS DE SERREZUELA</t>
  </si>
  <si>
    <t>JUNTA DE ACCIÓN COMUNAL DEL VERJON ALTO</t>
  </si>
  <si>
    <t>SANTA FE</t>
  </si>
  <si>
    <t>JUNTA DE ACCIÓN COMUNAL LA ESPERANZA NORORIENTAL</t>
  </si>
  <si>
    <t>JUNTA DE ACCION COMUNAL VILLAS DE LA CAPILLA</t>
  </si>
  <si>
    <t>LA ASOCIACIÓN DE USUARIOS DEL ACUEDUCTO TUNALES</t>
  </si>
  <si>
    <t>ACUEDUCTO TUNALES</t>
  </si>
  <si>
    <t>Radicado</t>
  </si>
  <si>
    <t>Valor solicitado 2025</t>
  </si>
  <si>
    <t>1-2024-26412</t>
  </si>
  <si>
    <t>1-2024-25521</t>
  </si>
  <si>
    <t>1-2024-26393</t>
  </si>
  <si>
    <t>1-2024-25313</t>
  </si>
  <si>
    <t>1-2024-24621</t>
  </si>
  <si>
    <r>
      <t> </t>
    </r>
    <r>
      <rPr>
        <b/>
        <sz val="10"/>
        <color rgb="FFFF0000"/>
        <rFont val="Verdana"/>
        <family val="2"/>
      </rPr>
      <t>1-2024-26269</t>
    </r>
  </si>
  <si>
    <t>1-2024-26391</t>
  </si>
  <si>
    <t>1-2024-24567</t>
  </si>
  <si>
    <t>1-2024-25199</t>
  </si>
  <si>
    <r>
      <t> </t>
    </r>
    <r>
      <rPr>
        <b/>
        <sz val="10"/>
        <color rgb="FFFF0000"/>
        <rFont val="Verdana"/>
        <family val="2"/>
      </rPr>
      <t>1-2024-25229</t>
    </r>
  </si>
  <si>
    <t>1-2024-25009</t>
  </si>
  <si>
    <r>
      <t xml:space="preserve">
 </t>
    </r>
    <r>
      <rPr>
        <b/>
        <sz val="10"/>
        <color rgb="FFFF0000"/>
        <rFont val="Verdana"/>
        <family val="2"/>
      </rPr>
      <t>1-2024-26403</t>
    </r>
  </si>
  <si>
    <t>04/07/2024
16/07/2024</t>
  </si>
  <si>
    <t>SIGA</t>
  </si>
  <si>
    <t>HERRAMIENTA EXCEL</t>
  </si>
  <si>
    <t>1-2024-26383</t>
  </si>
  <si>
    <t>1-2024-26466</t>
  </si>
  <si>
    <t>1-2024-26398</t>
  </si>
  <si>
    <r>
      <t> </t>
    </r>
    <r>
      <rPr>
        <b/>
        <sz val="10"/>
        <color rgb="FFFF0000"/>
        <rFont val="Verdana"/>
        <family val="2"/>
      </rPr>
      <t>1-2024-26993</t>
    </r>
  </si>
  <si>
    <t>1-2024-25456</t>
  </si>
  <si>
    <t>1-2024-24755 y 1-2024-25399</t>
  </si>
  <si>
    <t>1-2024-24821</t>
  </si>
  <si>
    <t>1-2024-23854</t>
  </si>
  <si>
    <r>
      <t> </t>
    </r>
    <r>
      <rPr>
        <b/>
        <sz val="10"/>
        <color rgb="FFFF0000"/>
        <rFont val="Verdana"/>
        <family val="2"/>
      </rPr>
      <t>1-2024-26282</t>
    </r>
  </si>
  <si>
    <t>1-2024-25817</t>
  </si>
  <si>
    <r>
      <t xml:space="preserve">
 </t>
    </r>
    <r>
      <rPr>
        <b/>
        <sz val="10"/>
        <color rgb="FFFF0000"/>
        <rFont val="Verdana"/>
        <family val="2"/>
      </rPr>
      <t>1-2024-26412</t>
    </r>
  </si>
  <si>
    <t>1-2024-27127</t>
  </si>
  <si>
    <t>1-2024-26132</t>
  </si>
  <si>
    <t>1-2024-26260</t>
  </si>
  <si>
    <r>
      <t> </t>
    </r>
    <r>
      <rPr>
        <b/>
        <sz val="10"/>
        <color rgb="FFFF0000"/>
        <rFont val="Verdana"/>
        <family val="2"/>
      </rPr>
      <t>1-2024-27894</t>
    </r>
  </si>
  <si>
    <t>1-2024-26503</t>
  </si>
  <si>
    <t>PROMO</t>
  </si>
  <si>
    <t>CIUDAD</t>
  </si>
  <si>
    <t>AREA LIMPIA</t>
  </si>
  <si>
    <t>PROGRAMADO</t>
  </si>
  <si>
    <t>BIMESTRAL</t>
  </si>
  <si>
    <t xml:space="preserve">MENSUAL </t>
  </si>
  <si>
    <t xml:space="preserve">JUNIO </t>
  </si>
  <si>
    <t>No aplica</t>
  </si>
  <si>
    <t xml:space="preserve">Nota: Para este periodo el prestador no radicó cuenta.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</si>
</sst>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2">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quot;£&quot;#,##0;\-&quot;£&quot;#,##0"/>
    <numFmt numFmtId="168" formatCode="&quot;£&quot;#,##0;[Red]\-&quot;£&quot;#,##0"/>
    <numFmt numFmtId="169" formatCode="_-&quot;£&quot;* #,##0_-;\-&quot;£&quot;* #,##0_-;_-&quot;£&quot;* &quot;-&quot;_-;_-@_-"/>
    <numFmt numFmtId="170" formatCode="_-&quot;£&quot;* #,##0.00_-;\-&quot;£&quot;* #,##0.00_-;_-&quot;£&quot;* &quot;-&quot;??_-;_-@_-"/>
    <numFmt numFmtId="171" formatCode="_-* #,##0.00\ _€_-;\-* #,##0.00\ _€_-;_-* &quot;-&quot;??\ _€_-;_-@_-"/>
    <numFmt numFmtId="172" formatCode="[$$-240A]\ #,##0"/>
    <numFmt numFmtId="173" formatCode="[$$-240A]\ #,##0.00"/>
    <numFmt numFmtId="174" formatCode="_(&quot;£&quot;\ * #,##0.00_);_(&quot;£&quot;\ * \(#,##0.00\);_(&quot;£&quot;\ * &quot;-&quot;??_);_(@_)"/>
    <numFmt numFmtId="175" formatCode="&quot;£&quot;\ #,##0"/>
    <numFmt numFmtId="176" formatCode="_(&quot;£&quot;\ * #,##0_);_(&quot;£&quot;\ * \(#,##0\);_(&quot;£&quot;\ * &quot;-&quot;_);_(@_)"/>
    <numFmt numFmtId="177" formatCode="_-[$$-409]* #,##0.00_ ;_-[$$-409]* \-#,##0.00\ ;_-[$$-409]* &quot;-&quot;??_ ;_-@_ "/>
    <numFmt numFmtId="178" formatCode="_-[$$-409]* #,##0_ ;_-[$$-409]* \-#,##0\ ;_-[$$-409]* &quot;-&quot;??_ ;_-@_ "/>
    <numFmt numFmtId="179" formatCode="dd/mm/yyyy;@"/>
    <numFmt numFmtId="180" formatCode="_-[$$-240A]\ * #,##0.00_-;\-[$$-240A]\ * #,##0.00_-;_-[$$-240A]\ * &quot;-&quot;??_-;_-@_-"/>
    <numFmt numFmtId="181" formatCode="_-[$$-240A]\ * #,##0_-;\-[$$-240A]\ * #,##0_-;_-[$$-240A]\ * &quot;-&quot;_-;_-@_-"/>
    <numFmt numFmtId="182" formatCode="[$-F800]dddd\,\ mmmm\ dd\,\ yyyy"/>
    <numFmt numFmtId="183" formatCode="dd\ mmmm\ yyyy;@"/>
    <numFmt numFmtId="184" formatCode="#00"/>
    <numFmt numFmtId="185" formatCode="_(* #,##0.00_);_(* \(#,##0.00\);_(* &quot;-&quot;??_);_(@_)"/>
    <numFmt numFmtId="186" formatCode="_(&quot;£&quot;* #,##0.00_);_(&quot;£&quot;* \(#,##0.00\);_(&quot;£&quot;* &quot;-&quot;??_);_(@_)"/>
    <numFmt numFmtId="187" formatCode="#,##0.00\ &quot;€&quot;"/>
    <numFmt numFmtId="188" formatCode="[$$-409]#,##0_ ;\-[$$-409]#,##0\ "/>
    <numFmt numFmtId="189" formatCode="#,##0_ ;\-#,##0\ "/>
    <numFmt numFmtId="190" formatCode="&quot;Fecha vencimiento días hábiles:&quot;\ #\ "/>
    <numFmt numFmtId="191" formatCode="yyyy\-mm\-dd;@"/>
    <numFmt numFmtId="192" formatCode="&quot;COUNT:&quot;\ #"/>
    <numFmt numFmtId="193" formatCode="&quot;$&quot;\ #,##0"/>
  </numFmts>
  <fonts count="85">
    <font>
      <sz val="11"/>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u/>
      <sz val="11"/>
      <color theme="10"/>
      <name val="Calibri"/>
      <family val="2"/>
      <scheme val="minor"/>
    </font>
    <font>
      <sz val="8"/>
      <color rgb="FF000000"/>
      <name val="Calibri"/>
      <family val="2"/>
    </font>
    <font>
      <sz val="8"/>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sz val="8"/>
      <color rgb="FF000000"/>
      <name val="Arial"/>
      <family val="2"/>
    </font>
    <font>
      <sz val="11"/>
      <color theme="1"/>
      <name val="Calibri"/>
      <family val="2"/>
      <charset val="1"/>
      <scheme val="minor"/>
    </font>
    <font>
      <sz val="8"/>
      <color theme="1"/>
      <name val="Calibri"/>
      <family val="2"/>
    </font>
    <font>
      <b/>
      <sz val="8"/>
      <color theme="1"/>
      <name val="Calibri"/>
      <family val="2"/>
    </font>
    <font>
      <b/>
      <sz val="8"/>
      <color rgb="FF000000"/>
      <name val="Calibri"/>
      <family val="2"/>
    </font>
    <font>
      <b/>
      <sz val="11"/>
      <color theme="1"/>
      <name val="Calibri"/>
      <family val="2"/>
      <scheme val="minor"/>
    </font>
    <font>
      <sz val="10"/>
      <name val="MS Sans Serif"/>
      <family val="2"/>
    </font>
    <font>
      <sz val="11"/>
      <color theme="1"/>
      <name val="Arial"/>
      <family val="2"/>
    </font>
    <font>
      <sz val="8"/>
      <color theme="1"/>
      <name val="Arial"/>
      <family val="2"/>
    </font>
    <font>
      <sz val="11"/>
      <color rgb="FF000000"/>
      <name val="Calibri"/>
      <family val="2"/>
    </font>
    <font>
      <sz val="9"/>
      <color rgb="FF000000"/>
      <name val="Arial"/>
      <family val="2"/>
    </font>
    <font>
      <sz val="9"/>
      <color theme="1"/>
      <name val="Calibri"/>
      <family val="2"/>
      <scheme val="minor"/>
    </font>
    <font>
      <b/>
      <sz val="10"/>
      <color theme="1"/>
      <name val="Calibri"/>
      <family val="2"/>
    </font>
    <font>
      <b/>
      <sz val="11"/>
      <color rgb="FF000000"/>
      <name val="Arial"/>
      <family val="2"/>
    </font>
    <font>
      <b/>
      <sz val="11"/>
      <color theme="1"/>
      <name val="Arial"/>
      <family val="2"/>
    </font>
    <font>
      <b/>
      <sz val="11"/>
      <color rgb="FF000000"/>
      <name val="Calibri"/>
      <family val="2"/>
    </font>
    <font>
      <sz val="10"/>
      <color rgb="FF000080"/>
      <name val="Verdana"/>
      <family val="2"/>
    </font>
    <font>
      <sz val="11"/>
      <color rgb="FF000000"/>
      <name val="Cambria"/>
      <family val="1"/>
    </font>
    <font>
      <sz val="10"/>
      <color rgb="FF000000"/>
      <name val="Arial"/>
      <family val="2"/>
    </font>
    <font>
      <sz val="10"/>
      <color theme="1"/>
      <name val="Arial"/>
      <family val="2"/>
    </font>
    <font>
      <b/>
      <sz val="9"/>
      <color theme="1"/>
      <name val="Calibri"/>
      <family val="2"/>
      <scheme val="minor"/>
    </font>
    <font>
      <b/>
      <sz val="14"/>
      <name val="Arial"/>
      <family val="2"/>
    </font>
    <font>
      <b/>
      <sz val="12"/>
      <color theme="1"/>
      <name val="Arial"/>
      <family val="2"/>
    </font>
    <font>
      <b/>
      <sz val="7"/>
      <color theme="1"/>
      <name val="Times New Roman"/>
      <family val="1"/>
    </font>
    <font>
      <sz val="9"/>
      <color theme="1"/>
      <name val="Arial"/>
      <family val="2"/>
    </font>
    <font>
      <sz val="9"/>
      <name val="Arial"/>
      <family val="2"/>
    </font>
    <font>
      <b/>
      <sz val="12"/>
      <color rgb="FF000000"/>
      <name val="Arial"/>
      <family val="2"/>
    </font>
    <font>
      <b/>
      <sz val="7"/>
      <color rgb="FF000000"/>
      <name val="Times New Roman"/>
      <family val="1"/>
    </font>
    <font>
      <sz val="9"/>
      <color theme="0"/>
      <name val="Calibri"/>
      <family val="2"/>
      <scheme val="minor"/>
    </font>
    <font>
      <b/>
      <sz val="9"/>
      <color theme="1"/>
      <name val="Arial"/>
      <family val="2"/>
    </font>
    <font>
      <b/>
      <sz val="9"/>
      <name val="Arial"/>
      <family val="2"/>
    </font>
    <font>
      <b/>
      <sz val="8"/>
      <color rgb="FF000000"/>
      <name val="Arial"/>
      <family val="2"/>
    </font>
    <font>
      <sz val="8"/>
      <name val="Arial"/>
      <family val="2"/>
    </font>
    <font>
      <b/>
      <sz val="8"/>
      <name val="Arial"/>
      <family val="2"/>
    </font>
    <font>
      <sz val="11"/>
      <color rgb="FF000000"/>
      <name val="Century Gothic"/>
      <family val="2"/>
    </font>
    <font>
      <sz val="11"/>
      <color theme="1"/>
      <name val="Century Gothic"/>
      <family val="2"/>
    </font>
    <font>
      <sz val="9"/>
      <color theme="1"/>
      <name val="Tahoma"/>
      <family val="2"/>
    </font>
    <font>
      <sz val="11"/>
      <color theme="1"/>
      <name val="Century Gothic"/>
      <family val="1"/>
    </font>
    <font>
      <b/>
      <sz val="9"/>
      <color theme="0"/>
      <name val="Arial"/>
      <family val="2"/>
    </font>
    <font>
      <sz val="9"/>
      <color theme="0"/>
      <name val="Arial"/>
      <family val="2"/>
    </font>
    <font>
      <sz val="8"/>
      <color theme="0"/>
      <name val="Calibri"/>
      <family val="2"/>
      <scheme val="minor"/>
    </font>
    <font>
      <b/>
      <sz val="10"/>
      <color rgb="FFFF0000"/>
      <name val="Verdana"/>
      <family val="2"/>
    </font>
    <font>
      <sz val="11"/>
      <color rgb="FF000000"/>
      <name val="Aptos Narrow"/>
      <family val="2"/>
    </font>
    <font>
      <sz val="8"/>
      <color theme="1"/>
      <name val="Calibri"/>
      <family val="2"/>
      <scheme val="minor"/>
    </font>
    <font>
      <b/>
      <sz val="8"/>
      <color theme="1"/>
      <name val="Calibri"/>
      <family val="2"/>
      <scheme val="minor"/>
    </font>
    <font>
      <sz val="11"/>
      <color theme="1"/>
      <name val="Century Gothic"/>
      <family val="1"/>
    </font>
    <font>
      <sz val="11"/>
      <color theme="1"/>
      <name val="Cambria"/>
      <family val="1"/>
    </font>
    <font>
      <sz val="9"/>
      <color rgb="FF000000"/>
      <name val="Calibri"/>
      <family val="2"/>
      <scheme val="minor"/>
    </font>
    <font>
      <b/>
      <sz val="12"/>
      <color theme="1"/>
      <name val="Calibri"/>
      <family val="2"/>
      <scheme val="minor"/>
    </font>
    <font>
      <b/>
      <sz val="14"/>
      <color theme="1"/>
      <name val="Calibri"/>
      <family val="2"/>
      <scheme val="minor"/>
    </font>
    <font>
      <sz val="11"/>
      <color rgb="FF006100"/>
      <name val="Calibri"/>
      <family val="2"/>
      <scheme val="minor"/>
    </font>
    <font>
      <sz val="14"/>
      <color theme="1"/>
      <name val="Calibri"/>
      <family val="2"/>
      <scheme val="minor"/>
    </font>
    <font>
      <sz val="10"/>
      <color rgb="FFFF0000"/>
      <name val="Verdana"/>
      <family val="2"/>
    </font>
    <font>
      <sz val="13.5"/>
      <color rgb="FF000000"/>
      <name val="Times New Roman"/>
      <family val="1"/>
    </font>
    <font>
      <sz val="10"/>
      <color theme="1"/>
      <name val="Arial"/>
      <family val="2"/>
    </font>
    <font>
      <sz val="11"/>
      <color rgb="FF000000"/>
      <name val="Century Gothic"/>
      <family val="1"/>
    </font>
    <font>
      <sz val="11"/>
      <color theme="1"/>
      <name val="Century Gothic"/>
      <family val="1"/>
    </font>
    <font>
      <u/>
      <sz val="11"/>
      <color theme="10"/>
      <name val="Century Gothic"/>
      <family val="1"/>
    </font>
    <font>
      <u/>
      <sz val="12"/>
      <color theme="10"/>
      <name val="Century Gothic"/>
      <family val="1"/>
    </font>
    <font>
      <sz val="12"/>
      <color rgb="FF242424"/>
      <name val="Segoe UI"/>
      <family val="2"/>
    </font>
    <font>
      <sz val="12"/>
      <color rgb="FF000000"/>
      <name val="Aptos"/>
      <family val="2"/>
    </font>
    <font>
      <sz val="10"/>
      <color theme="1"/>
      <name val="Arial Unicode MS"/>
      <family val="2"/>
    </font>
    <font>
      <b/>
      <sz val="12"/>
      <color rgb="FF000000"/>
      <name val="Times New Roman"/>
      <family val="1"/>
    </font>
    <font>
      <b/>
      <sz val="10"/>
      <color rgb="FF000000"/>
      <name val="Times New Roman"/>
      <family val="1"/>
    </font>
    <font>
      <b/>
      <sz val="14"/>
      <color rgb="FF000000"/>
      <name val="Times New Roman"/>
      <family val="1"/>
    </font>
    <font>
      <b/>
      <sz val="10"/>
      <name val="Times New Roman"/>
      <family val="1"/>
    </font>
    <font>
      <sz val="8"/>
      <color rgb="FF000000"/>
      <name val="Times New Roman"/>
      <family val="1"/>
    </font>
    <font>
      <sz val="6"/>
      <color theme="1"/>
      <name val="Calibri"/>
      <family val="2"/>
      <scheme val="minor"/>
    </font>
    <font>
      <b/>
      <sz val="8"/>
      <color theme="1"/>
      <name val="Arial"/>
      <family val="2"/>
    </font>
    <font>
      <b/>
      <sz val="10"/>
      <name val="Arial"/>
      <family val="2"/>
    </font>
    <font>
      <b/>
      <sz val="12"/>
      <name val="Arial"/>
      <family val="2"/>
    </font>
    <font>
      <sz val="11"/>
      <color rgb="FF000000"/>
      <name val="Aptos Narrow"/>
      <family val="2"/>
    </font>
    <font>
      <sz val="8"/>
      <color theme="0"/>
      <name val="Arial"/>
      <family val="2"/>
    </font>
    <font>
      <sz val="10"/>
      <color theme="0"/>
      <name val="Arial"/>
      <family val="2"/>
    </font>
  </fonts>
  <fills count="38">
    <fill>
      <patternFill patternType="none"/>
    </fill>
    <fill>
      <patternFill patternType="gray125"/>
    </fill>
    <fill>
      <patternFill patternType="solid">
        <fgColor rgb="FFFFFFFF"/>
        <bgColor rgb="FF000000"/>
      </patternFill>
    </fill>
    <fill>
      <patternFill patternType="solid">
        <fgColor rgb="FFFFFF00"/>
        <bgColor rgb="FF000000"/>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rgb="FF0070C0"/>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000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bgColor indexed="64"/>
      </patternFill>
    </fill>
    <fill>
      <patternFill patternType="solid">
        <fgColor theme="5"/>
        <bgColor indexed="64"/>
      </patternFill>
    </fill>
    <fill>
      <patternFill patternType="solid">
        <fgColor theme="1"/>
        <bgColor indexed="64"/>
      </patternFill>
    </fill>
    <fill>
      <patternFill patternType="solid">
        <fgColor rgb="FFEDEDED"/>
        <bgColor rgb="FFEDEDED"/>
      </patternFill>
    </fill>
    <fill>
      <patternFill patternType="solid">
        <fgColor theme="5" tint="0.39997558519241921"/>
        <bgColor indexed="64"/>
      </patternFill>
    </fill>
    <fill>
      <patternFill patternType="solid">
        <fgColor rgb="FFC6E0B4"/>
        <bgColor rgb="FF000000"/>
      </patternFill>
    </fill>
    <fill>
      <patternFill patternType="solid">
        <fgColor rgb="FF0070C0"/>
        <bgColor rgb="FF000000"/>
      </patternFill>
    </fill>
    <fill>
      <patternFill patternType="solid">
        <fgColor rgb="FFF2F2F2"/>
        <bgColor rgb="FF000000"/>
      </patternFill>
    </fill>
    <fill>
      <patternFill patternType="solid">
        <fgColor rgb="FFFFE699"/>
        <bgColor rgb="FF000000"/>
      </patternFill>
    </fill>
    <fill>
      <patternFill patternType="solid">
        <fgColor rgb="FFC6EFCE"/>
      </patternFill>
    </fill>
    <fill>
      <patternFill patternType="solid">
        <fgColor rgb="FF92D050"/>
        <bgColor indexed="64"/>
      </patternFill>
    </fill>
    <fill>
      <patternFill patternType="solid">
        <fgColor theme="2" tint="-0.499984740745262"/>
        <bgColor indexed="64"/>
      </patternFill>
    </fill>
    <fill>
      <patternFill patternType="solid">
        <fgColor theme="2" tint="-9.9978637043366805E-2"/>
        <bgColor indexed="64"/>
      </patternFill>
    </fill>
    <fill>
      <patternFill patternType="solid">
        <fgColor theme="9" tint="0.79998168889431442"/>
        <bgColor theme="9" tint="0.79998168889431442"/>
      </patternFill>
    </fill>
    <fill>
      <patternFill patternType="solid">
        <fgColor theme="6" tint="0.79998168889431442"/>
        <bgColor theme="6" tint="0.79998168889431442"/>
      </patternFill>
    </fill>
    <fill>
      <patternFill patternType="solid">
        <fgColor rgb="FFF8CBAD"/>
        <bgColor rgb="FF000000"/>
      </patternFill>
    </fill>
    <fill>
      <patternFill patternType="solid">
        <fgColor theme="4" tint="0.79998168889431442"/>
        <bgColor theme="4" tint="0.79998168889431442"/>
      </patternFill>
    </fill>
    <fill>
      <patternFill patternType="solid">
        <fgColor rgb="FFFF0000"/>
        <bgColor rgb="FF000000"/>
      </patternFill>
    </fill>
    <fill>
      <patternFill patternType="solid">
        <fgColor rgb="FF65BDFF"/>
        <bgColor rgb="FF000000"/>
      </patternFill>
    </fill>
    <fill>
      <patternFill patternType="solid">
        <fgColor theme="8" tint="0.59999389629810485"/>
        <bgColor indexed="64"/>
      </patternFill>
    </fill>
    <fill>
      <patternFill patternType="solid">
        <fgColor rgb="FFFFFFFF"/>
        <bgColor rgb="FF2F75B5"/>
      </patternFill>
    </fill>
  </fills>
  <borders count="7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style="medium">
        <color rgb="FF000000"/>
      </bottom>
      <diagonal/>
    </border>
    <border>
      <left style="thin">
        <color rgb="FF000000"/>
      </left>
      <right/>
      <top style="thin">
        <color rgb="FF000000"/>
      </top>
      <bottom/>
      <diagonal/>
    </border>
    <border>
      <left/>
      <right/>
      <top/>
      <bottom style="thin">
        <color indexed="64"/>
      </bottom>
      <diagonal/>
    </border>
    <border>
      <left/>
      <right style="thin">
        <color indexed="64"/>
      </right>
      <top/>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rgb="FF000000"/>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bottom style="medium">
        <color rgb="FF000000"/>
      </bottom>
      <diagonal/>
    </border>
    <border>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rgb="FF156082"/>
      </top>
      <bottom/>
      <diagonal/>
    </border>
    <border>
      <left style="thin">
        <color rgb="FF006699"/>
      </left>
      <right style="thin">
        <color rgb="FF006699"/>
      </right>
      <top style="thin">
        <color rgb="FF006699"/>
      </top>
      <bottom style="thin">
        <color rgb="FF006699"/>
      </bottom>
      <diagonal/>
    </border>
    <border>
      <left style="thin">
        <color rgb="FFA5A5A5"/>
      </left>
      <right style="thin">
        <color rgb="FFA5A5A5"/>
      </right>
      <top style="thin">
        <color rgb="FFA5A5A5"/>
      </top>
      <bottom style="thin">
        <color rgb="FFA5A5A5"/>
      </bottom>
      <diagonal/>
    </border>
    <border>
      <left/>
      <right style="thin">
        <color rgb="FFA5A5A5"/>
      </right>
      <top style="thin">
        <color rgb="FFA5A5A5"/>
      </top>
      <bottom style="thin">
        <color rgb="FFA5A5A5"/>
      </bottom>
      <diagonal/>
    </border>
    <border>
      <left/>
      <right style="thin">
        <color rgb="FFA5A5A5"/>
      </right>
      <top style="thin">
        <color rgb="FFA5A5A5"/>
      </top>
      <bottom/>
      <diagonal/>
    </border>
    <border>
      <left/>
      <right style="thin">
        <color rgb="FFA5A5A5"/>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style="thin">
        <color rgb="FFA5A5A5"/>
      </right>
      <top/>
      <bottom style="thin">
        <color rgb="FFA5A5A5"/>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medium">
        <color theme="9"/>
      </bottom>
      <diagonal/>
    </border>
    <border>
      <left style="thin">
        <color indexed="64"/>
      </left>
      <right style="thin">
        <color indexed="64"/>
      </right>
      <top style="thin">
        <color indexed="64"/>
      </top>
      <bottom style="thin">
        <color theme="9"/>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70C0"/>
      </left>
      <right style="thin">
        <color rgb="FF0070C0"/>
      </right>
      <top/>
      <bottom/>
      <diagonal/>
    </border>
    <border>
      <left/>
      <right/>
      <top style="thin">
        <color rgb="FFA5A5A5"/>
      </top>
      <bottom style="thin">
        <color rgb="FFA5A5A5"/>
      </bottom>
      <diagonal/>
    </border>
    <border>
      <left/>
      <right/>
      <top/>
      <bottom style="thin">
        <color rgb="FFA5A5A5"/>
      </bottom>
      <diagonal/>
    </border>
    <border>
      <left/>
      <right/>
      <top style="thin">
        <color rgb="FFA5A5A5"/>
      </top>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auto="1"/>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rgb="FF000000"/>
      </left>
      <right style="thin">
        <color rgb="FF000000"/>
      </right>
      <top style="thin">
        <color theme="4" tint="0.39997558519241921"/>
      </top>
      <bottom/>
      <diagonal/>
    </border>
    <border>
      <left/>
      <right style="medium">
        <color rgb="FF375623"/>
      </right>
      <top style="medium">
        <color rgb="FF375623"/>
      </top>
      <bottom style="medium">
        <color rgb="FF375623"/>
      </bottom>
      <diagonal/>
    </border>
  </borders>
  <cellStyleXfs count="1228">
    <xf numFmtId="0" fontId="0" fillId="0" borderId="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7" fillId="0" borderId="0"/>
    <xf numFmtId="0" fontId="8" fillId="0" borderId="0"/>
    <xf numFmtId="43" fontId="8"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9" fontId="9" fillId="0" borderId="0" applyFont="0" applyFill="0" applyBorder="0" applyAlignment="0" applyProtection="0"/>
    <xf numFmtId="41" fontId="7" fillId="0" borderId="0" applyFont="0" applyFill="0" applyBorder="0" applyAlignment="0" applyProtection="0"/>
    <xf numFmtId="17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2" fontId="7" fillId="0" borderId="0" applyFont="0" applyFill="0" applyBorder="0" applyAlignment="0">
      <alignment vertical="center"/>
    </xf>
    <xf numFmtId="43" fontId="12" fillId="0" borderId="0" applyFont="0" applyFill="0" applyBorder="0" applyAlignment="0" applyProtection="0"/>
    <xf numFmtId="43" fontId="8" fillId="0" borderId="0" applyFont="0" applyFill="0" applyBorder="0" applyAlignment="0" applyProtection="0"/>
    <xf numFmtId="171" fontId="8"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174"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174" fontId="7" fillId="0" borderId="0" applyFont="0" applyFill="0" applyBorder="0" applyAlignment="0" applyProtection="0"/>
    <xf numFmtId="176"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0" fontId="17" fillId="0" borderId="0"/>
    <xf numFmtId="176" fontId="17" fillId="0" borderId="0" applyFont="0" applyFill="0" applyBorder="0" applyAlignment="0" applyProtection="0"/>
    <xf numFmtId="41" fontId="1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8" fillId="0" borderId="0"/>
    <xf numFmtId="43" fontId="8"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74" fontId="7" fillId="0" borderId="0" applyFont="0" applyFill="0" applyBorder="0" applyAlignment="0" applyProtection="0"/>
    <xf numFmtId="169"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170" fontId="7" fillId="0" borderId="0" applyFont="0" applyFill="0" applyBorder="0" applyAlignment="0" applyProtection="0"/>
    <xf numFmtId="169"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41" fontId="1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170" fontId="7" fillId="0" borderId="0" applyFont="0" applyFill="0" applyBorder="0" applyAlignment="0" applyProtection="0"/>
    <xf numFmtId="169"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169" fontId="7" fillId="0" borderId="0" applyFont="0" applyFill="0" applyBorder="0" applyAlignment="0" applyProtection="0"/>
    <xf numFmtId="41" fontId="17"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1" fontId="7"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74"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1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1" fontId="7"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86" fontId="7"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61" fillId="26" borderId="0" applyNumberFormat="0" applyBorder="0" applyAlignment="0" applyProtection="0"/>
    <xf numFmtId="43"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cellStyleXfs>
  <cellXfs count="1120">
    <xf numFmtId="0" fontId="0" fillId="0" borderId="0" xfId="0"/>
    <xf numFmtId="0" fontId="2" fillId="0" borderId="3" xfId="0" applyFont="1" applyBorder="1" applyAlignment="1">
      <alignment vertical="center" wrapText="1"/>
    </xf>
    <xf numFmtId="0" fontId="3" fillId="0" borderId="0" xfId="0" applyFont="1"/>
    <xf numFmtId="0" fontId="0" fillId="0" borderId="0" xfId="0" applyAlignment="1">
      <alignment wrapText="1"/>
    </xf>
    <xf numFmtId="14" fontId="0" fillId="0" borderId="0" xfId="0" applyNumberFormat="1"/>
    <xf numFmtId="0" fontId="3" fillId="0" borderId="0" xfId="0" applyFont="1" applyAlignment="1">
      <alignment horizontal="left" vertical="center" wrapText="1"/>
    </xf>
    <xf numFmtId="0" fontId="2" fillId="0" borderId="0" xfId="0" applyFont="1"/>
    <xf numFmtId="14" fontId="3" fillId="0" borderId="0" xfId="0" applyNumberFormat="1" applyFont="1" applyAlignment="1">
      <alignment horizontal="center" vertical="center"/>
    </xf>
    <xf numFmtId="0" fontId="2" fillId="0" borderId="6" xfId="0" applyFont="1" applyBorder="1" applyAlignment="1">
      <alignment vertical="center" wrapText="1"/>
    </xf>
    <xf numFmtId="0" fontId="3" fillId="0" borderId="6" xfId="0" applyFont="1" applyBorder="1" applyAlignment="1">
      <alignment horizontal="left" vertical="center" wrapText="1"/>
    </xf>
    <xf numFmtId="14" fontId="3" fillId="0" borderId="0" xfId="0" applyNumberFormat="1" applyFont="1" applyAlignment="1">
      <alignment horizontal="right" vertical="center"/>
    </xf>
    <xf numFmtId="0" fontId="3" fillId="0" borderId="0" xfId="0" applyFont="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5" fillId="0" borderId="6" xfId="0" applyFont="1" applyBorder="1" applyAlignment="1">
      <alignment vertical="center" wrapText="1"/>
    </xf>
    <xf numFmtId="15" fontId="5" fillId="0" borderId="6" xfId="0" applyNumberFormat="1" applyFont="1" applyBorder="1" applyAlignment="1">
      <alignment horizontal="center" vertical="center" wrapText="1"/>
    </xf>
    <xf numFmtId="0" fontId="5" fillId="0" borderId="6" xfId="0" applyFont="1" applyBorder="1"/>
    <xf numFmtId="0" fontId="5" fillId="0" borderId="1" xfId="0" applyFont="1" applyBorder="1" applyAlignment="1">
      <alignment horizontal="center" vertical="center" wrapText="1"/>
    </xf>
    <xf numFmtId="0" fontId="3" fillId="0" borderId="7" xfId="0" applyFont="1" applyBorder="1" applyAlignment="1">
      <alignment horizontal="left" vertical="center" wrapText="1"/>
    </xf>
    <xf numFmtId="0" fontId="0" fillId="0" borderId="0" xfId="0" applyAlignment="1">
      <alignment horizontal="center" vertical="center"/>
    </xf>
    <xf numFmtId="15" fontId="2" fillId="0" borderId="1" xfId="0" applyNumberFormat="1" applyFont="1" applyBorder="1" applyAlignment="1">
      <alignment horizontal="center" vertical="center" wrapText="1"/>
    </xf>
    <xf numFmtId="15" fontId="2" fillId="5" borderId="1" xfId="0" applyNumberFormat="1" applyFont="1" applyFill="1" applyBorder="1" applyAlignment="1">
      <alignment horizontal="center" vertical="center" wrapText="1"/>
    </xf>
    <xf numFmtId="0" fontId="20" fillId="0" borderId="0" xfId="0" applyFont="1"/>
    <xf numFmtId="0" fontId="0" fillId="0" borderId="0" xfId="0" applyAlignment="1">
      <alignment horizontal="center"/>
    </xf>
    <xf numFmtId="0" fontId="20" fillId="0" borderId="0" xfId="0" applyFont="1" applyAlignment="1">
      <alignment wrapText="1"/>
    </xf>
    <xf numFmtId="0" fontId="2" fillId="0" borderId="6" xfId="0" applyFont="1" applyBorder="1" applyAlignment="1">
      <alignment horizontal="center"/>
    </xf>
    <xf numFmtId="14" fontId="2" fillId="0" borderId="6" xfId="0" applyNumberFormat="1" applyFont="1" applyBorder="1"/>
    <xf numFmtId="0" fontId="2" fillId="0" borderId="6" xfId="0" applyFont="1" applyBorder="1"/>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6" xfId="0" applyFont="1" applyBorder="1" applyAlignment="1">
      <alignment horizontal="center" vertical="center" wrapText="1"/>
    </xf>
    <xf numFmtId="15"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vertical="center"/>
    </xf>
    <xf numFmtId="0" fontId="2" fillId="0" borderId="6" xfId="0" applyFont="1" applyBorder="1" applyAlignment="1">
      <alignment horizontal="center" vertical="center"/>
    </xf>
    <xf numFmtId="14" fontId="3" fillId="0" borderId="6" xfId="0" applyNumberFormat="1" applyFont="1" applyBorder="1" applyAlignment="1">
      <alignment horizontal="center" vertical="center"/>
    </xf>
    <xf numFmtId="14" fontId="3" fillId="0" borderId="6" xfId="0" applyNumberFormat="1" applyFont="1" applyBorder="1" applyAlignment="1">
      <alignment vertical="center"/>
    </xf>
    <xf numFmtId="14" fontId="3" fillId="0" borderId="6" xfId="0" applyNumberFormat="1" applyFont="1" applyBorder="1" applyAlignment="1">
      <alignment horizontal="right" vertical="center"/>
    </xf>
    <xf numFmtId="14" fontId="3" fillId="0" borderId="6" xfId="0" applyNumberFormat="1" applyFont="1" applyBorder="1" applyAlignment="1">
      <alignment horizontal="right" vertical="center" wrapText="1"/>
    </xf>
    <xf numFmtId="3" fontId="2" fillId="0" borderId="6" xfId="0" applyNumberFormat="1" applyFont="1" applyBorder="1" applyAlignment="1">
      <alignment horizontal="center" vertical="center" wrapText="1"/>
    </xf>
    <xf numFmtId="0" fontId="13" fillId="0" borderId="7" xfId="0" applyFont="1" applyBorder="1" applyAlignment="1">
      <alignment horizontal="center" vertical="center"/>
    </xf>
    <xf numFmtId="0" fontId="3" fillId="0" borderId="7" xfId="0" applyFont="1" applyBorder="1" applyAlignment="1">
      <alignment horizontal="center" vertical="center"/>
    </xf>
    <xf numFmtId="0" fontId="13" fillId="0" borderId="10" xfId="0" applyFont="1" applyBorder="1" applyAlignment="1">
      <alignment horizontal="center" vertical="center"/>
    </xf>
    <xf numFmtId="14" fontId="0" fillId="0" borderId="0" xfId="0" applyNumberFormat="1" applyAlignment="1">
      <alignment horizontal="center" vertical="center"/>
    </xf>
    <xf numFmtId="0" fontId="2" fillId="0" borderId="7" xfId="0" applyFont="1" applyBorder="1" applyAlignment="1">
      <alignment horizontal="center" vertical="center" wrapText="1"/>
    </xf>
    <xf numFmtId="0" fontId="3" fillId="5" borderId="6" xfId="0" applyFont="1" applyFill="1" applyBorder="1" applyAlignment="1">
      <alignment vertical="center"/>
    </xf>
    <xf numFmtId="0" fontId="5" fillId="0" borderId="3" xfId="0" applyFont="1" applyBorder="1" applyAlignment="1">
      <alignment vertical="center" wrapText="1"/>
    </xf>
    <xf numFmtId="15" fontId="2" fillId="0" borderId="7" xfId="0" applyNumberFormat="1" applyFont="1" applyBorder="1" applyAlignment="1">
      <alignment horizontal="center" vertical="center" wrapText="1"/>
    </xf>
    <xf numFmtId="15" fontId="2"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3" fillId="0" borderId="7" xfId="0" applyFont="1" applyBorder="1" applyAlignment="1">
      <alignment horizontal="center" vertical="center" wrapText="1"/>
    </xf>
    <xf numFmtId="15" fontId="2" fillId="0" borderId="11" xfId="0" applyNumberFormat="1" applyFont="1" applyBorder="1" applyAlignment="1">
      <alignment horizontal="center" vertical="center" wrapText="1"/>
    </xf>
    <xf numFmtId="0" fontId="5" fillId="0" borderId="4" xfId="0" applyFont="1" applyBorder="1" applyAlignment="1">
      <alignment vertical="center" wrapText="1"/>
    </xf>
    <xf numFmtId="0" fontId="3" fillId="0" borderId="7" xfId="0" applyFont="1" applyBorder="1" applyAlignment="1">
      <alignment vertical="center"/>
    </xf>
    <xf numFmtId="14" fontId="3" fillId="0" borderId="7" xfId="0" applyNumberFormat="1" applyFont="1" applyBorder="1" applyAlignment="1">
      <alignment horizontal="right" vertical="center"/>
    </xf>
    <xf numFmtId="0" fontId="3" fillId="0" borderId="10" xfId="0" applyFont="1" applyBorder="1" applyAlignment="1">
      <alignment horizontal="center" vertical="center"/>
    </xf>
    <xf numFmtId="0" fontId="3" fillId="0" borderId="10" xfId="0" applyFont="1" applyBorder="1" applyAlignment="1">
      <alignment vertical="center"/>
    </xf>
    <xf numFmtId="14" fontId="3" fillId="0" borderId="10" xfId="0" applyNumberFormat="1" applyFont="1" applyBorder="1" applyAlignment="1">
      <alignment horizontal="right"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2" fillId="0" borderId="11" xfId="0" applyFont="1" applyBorder="1" applyAlignment="1">
      <alignment horizontal="center" vertical="center" wrapText="1"/>
    </xf>
    <xf numFmtId="14" fontId="3" fillId="0" borderId="7" xfId="0" applyNumberFormat="1" applyFont="1" applyBorder="1" applyAlignment="1">
      <alignment horizontal="center" vertical="center"/>
    </xf>
    <xf numFmtId="0" fontId="3" fillId="0" borderId="10" xfId="0" applyFont="1" applyBorder="1" applyAlignment="1">
      <alignment horizontal="left" vertical="center" wrapText="1"/>
    </xf>
    <xf numFmtId="15" fontId="5" fillId="0" borderId="1" xfId="0" applyNumberFormat="1" applyFont="1" applyBorder="1" applyAlignment="1">
      <alignment horizontal="center" vertical="center" wrapText="1"/>
    </xf>
    <xf numFmtId="15" fontId="2" fillId="0" borderId="3" xfId="0" applyNumberFormat="1" applyFont="1" applyBorder="1" applyAlignment="1">
      <alignment horizontal="center" vertical="center" wrapText="1"/>
    </xf>
    <xf numFmtId="15" fontId="2" fillId="0" borderId="5" xfId="0" applyNumberFormat="1" applyFont="1" applyBorder="1" applyAlignment="1">
      <alignment horizontal="center" vertical="center" wrapText="1"/>
    </xf>
    <xf numFmtId="15" fontId="2" fillId="0" borderId="24" xfId="0" applyNumberFormat="1" applyFont="1" applyBorder="1" applyAlignment="1">
      <alignment horizontal="center" vertical="center" wrapText="1"/>
    </xf>
    <xf numFmtId="15" fontId="2" fillId="0" borderId="28" xfId="0" applyNumberFormat="1" applyFont="1" applyBorder="1" applyAlignment="1">
      <alignment horizontal="center" vertical="center" wrapText="1"/>
    </xf>
    <xf numFmtId="15" fontId="2" fillId="0" borderId="2" xfId="0" applyNumberFormat="1" applyFont="1" applyBorder="1" applyAlignment="1">
      <alignment horizontal="center" vertical="center" wrapText="1"/>
    </xf>
    <xf numFmtId="14" fontId="28" fillId="0" borderId="6" xfId="0" applyNumberFormat="1" applyFont="1" applyBorder="1"/>
    <xf numFmtId="15" fontId="2" fillId="0" borderId="8" xfId="0" applyNumberFormat="1" applyFont="1" applyBorder="1" applyAlignment="1">
      <alignment horizontal="center" vertical="center" wrapText="1"/>
    </xf>
    <xf numFmtId="0" fontId="0" fillId="6" borderId="0" xfId="0" applyFill="1"/>
    <xf numFmtId="0" fontId="0" fillId="6" borderId="0" xfId="0" applyFill="1" applyAlignment="1">
      <alignment vertical="center" wrapText="1"/>
    </xf>
    <xf numFmtId="0" fontId="30" fillId="6" borderId="0" xfId="0" applyFont="1" applyFill="1"/>
    <xf numFmtId="0" fontId="39" fillId="12" borderId="0" xfId="0" applyFont="1" applyFill="1"/>
    <xf numFmtId="0" fontId="22" fillId="6" borderId="0" xfId="0" applyFont="1" applyFill="1"/>
    <xf numFmtId="0" fontId="36" fillId="0" borderId="0" xfId="0" applyFont="1" applyAlignment="1">
      <alignment horizontal="left" vertical="center"/>
    </xf>
    <xf numFmtId="0" fontId="22" fillId="9" borderId="0" xfId="0" applyFont="1" applyFill="1"/>
    <xf numFmtId="0" fontId="0" fillId="6" borderId="0" xfId="0" applyFill="1" applyAlignment="1">
      <alignment horizontal="centerContinuous"/>
    </xf>
    <xf numFmtId="0" fontId="32" fillId="6" borderId="0" xfId="0" applyFont="1" applyFill="1" applyAlignment="1">
      <alignment horizontal="centerContinuous" vertical="center"/>
    </xf>
    <xf numFmtId="0" fontId="18" fillId="6" borderId="0" xfId="0" applyFont="1" applyFill="1" applyAlignment="1">
      <alignment horizontal="left" vertical="center"/>
    </xf>
    <xf numFmtId="14" fontId="2" fillId="0" borderId="6" xfId="0" applyNumberFormat="1" applyFont="1" applyBorder="1" applyAlignment="1">
      <alignment horizontal="left" vertical="center"/>
    </xf>
    <xf numFmtId="178" fontId="0" fillId="0" borderId="0" xfId="0" applyNumberFormat="1"/>
    <xf numFmtId="0" fontId="43" fillId="0" borderId="0" xfId="0" applyFont="1" applyAlignment="1">
      <alignment horizontal="left" vertical="center"/>
    </xf>
    <xf numFmtId="0" fontId="22" fillId="13" borderId="0" xfId="0" applyFont="1" applyFill="1"/>
    <xf numFmtId="0" fontId="22" fillId="13" borderId="0" xfId="0" applyFont="1" applyFill="1" applyAlignment="1">
      <alignment vertical="center"/>
    </xf>
    <xf numFmtId="0" fontId="35" fillId="6" borderId="0" xfId="0" applyFont="1" applyFill="1" applyAlignment="1">
      <alignment vertical="center" wrapText="1"/>
    </xf>
    <xf numFmtId="0" fontId="22" fillId="6" borderId="0" xfId="0" applyFont="1" applyFill="1" applyAlignment="1">
      <alignment vertical="center" wrapText="1"/>
    </xf>
    <xf numFmtId="0" fontId="24" fillId="6" borderId="0" xfId="0" applyFont="1" applyFill="1" applyAlignment="1">
      <alignment horizontal="left" vertical="center"/>
    </xf>
    <xf numFmtId="0" fontId="22" fillId="6" borderId="0" xfId="0" applyFont="1" applyFill="1" applyAlignment="1">
      <alignment horizontal="left" vertical="center"/>
    </xf>
    <xf numFmtId="0" fontId="3" fillId="6" borderId="0" xfId="0" applyFont="1" applyFill="1" applyAlignment="1">
      <alignment horizontal="left"/>
    </xf>
    <xf numFmtId="15" fontId="5" fillId="0" borderId="5" xfId="0" applyNumberFormat="1" applyFont="1" applyBorder="1" applyAlignment="1">
      <alignment horizontal="center" vertical="center" wrapText="1"/>
    </xf>
    <xf numFmtId="0" fontId="2" fillId="0" borderId="9" xfId="0" applyFont="1" applyBorder="1" applyAlignment="1">
      <alignment horizontal="center" vertical="center" wrapText="1"/>
    </xf>
    <xf numFmtId="15" fontId="2" fillId="0" borderId="9" xfId="0" applyNumberFormat="1" applyFont="1" applyBorder="1" applyAlignment="1">
      <alignment horizontal="center" vertical="center" wrapText="1"/>
    </xf>
    <xf numFmtId="177" fontId="2" fillId="0" borderId="6" xfId="0" applyNumberFormat="1" applyFont="1" applyBorder="1" applyAlignment="1">
      <alignment horizontal="center" vertical="center" wrapText="1"/>
    </xf>
    <xf numFmtId="15" fontId="2" fillId="0" borderId="12" xfId="0" applyNumberFormat="1" applyFont="1" applyBorder="1" applyAlignment="1">
      <alignment horizontal="center" vertical="center" wrapText="1"/>
    </xf>
    <xf numFmtId="15" fontId="2" fillId="0" borderId="19" xfId="0" applyNumberFormat="1" applyFont="1" applyBorder="1" applyAlignment="1">
      <alignment horizontal="center" vertical="center" wrapText="1"/>
    </xf>
    <xf numFmtId="15" fontId="5" fillId="0" borderId="2" xfId="0" applyNumberFormat="1" applyFont="1" applyBorder="1" applyAlignment="1">
      <alignment horizontal="center" vertical="center" wrapText="1"/>
    </xf>
    <xf numFmtId="14" fontId="2" fillId="0" borderId="6" xfId="0" applyNumberFormat="1" applyFont="1" applyBorder="1" applyAlignment="1">
      <alignment horizontal="center" vertical="center" wrapText="1"/>
    </xf>
    <xf numFmtId="0" fontId="46" fillId="0" borderId="0" xfId="0" applyFont="1" applyAlignment="1">
      <alignment horizontal="center" vertical="center" wrapText="1"/>
    </xf>
    <xf numFmtId="0" fontId="46" fillId="0" borderId="6" xfId="0" applyFont="1" applyBorder="1" applyAlignment="1">
      <alignment horizontal="center" vertical="center"/>
    </xf>
    <xf numFmtId="0" fontId="46" fillId="0" borderId="0" xfId="0" applyFont="1" applyAlignment="1">
      <alignment horizontal="center" vertical="center"/>
    </xf>
    <xf numFmtId="0" fontId="46" fillId="0" borderId="6" xfId="0" applyFont="1" applyBorder="1" applyAlignment="1">
      <alignment horizontal="center" vertical="center" wrapText="1"/>
    </xf>
    <xf numFmtId="0" fontId="20" fillId="0" borderId="6" xfId="0" applyFont="1" applyBorder="1"/>
    <xf numFmtId="14" fontId="2" fillId="6" borderId="6" xfId="0" applyNumberFormat="1" applyFont="1" applyFill="1" applyBorder="1" applyAlignment="1">
      <alignment horizontal="left" vertical="center"/>
    </xf>
    <xf numFmtId="15" fontId="2" fillId="6"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15" fontId="2" fillId="6" borderId="6" xfId="0" applyNumberFormat="1" applyFont="1" applyFill="1" applyBorder="1" applyAlignment="1">
      <alignment horizontal="center" vertical="center" wrapText="1"/>
    </xf>
    <xf numFmtId="15" fontId="2" fillId="6" borderId="9" xfId="0" applyNumberFormat="1" applyFont="1" applyFill="1" applyBorder="1" applyAlignment="1">
      <alignment horizontal="center" vertical="center" wrapText="1"/>
    </xf>
    <xf numFmtId="0" fontId="3" fillId="6" borderId="6" xfId="0" applyFont="1" applyFill="1" applyBorder="1" applyAlignment="1">
      <alignment vertical="center"/>
    </xf>
    <xf numFmtId="15" fontId="2" fillId="11" borderId="1" xfId="0" applyNumberFormat="1" applyFont="1" applyFill="1" applyBorder="1" applyAlignment="1">
      <alignment horizontal="center" vertical="center" wrapText="1"/>
    </xf>
    <xf numFmtId="15" fontId="5" fillId="0" borderId="3" xfId="0" applyNumberFormat="1" applyFont="1" applyBorder="1" applyAlignment="1">
      <alignment horizontal="center" vertical="center" wrapText="1"/>
    </xf>
    <xf numFmtId="0" fontId="4" fillId="0" borderId="6" xfId="1222" applyBorder="1" applyAlignment="1">
      <alignment horizontal="center" vertical="center" wrapText="1"/>
    </xf>
    <xf numFmtId="0" fontId="45" fillId="6" borderId="6" xfId="0" applyFont="1" applyFill="1" applyBorder="1" applyAlignment="1">
      <alignment horizontal="center" vertical="center" wrapText="1"/>
    </xf>
    <xf numFmtId="14" fontId="2" fillId="0" borderId="7" xfId="0" applyNumberFormat="1" applyFont="1" applyBorder="1" applyAlignment="1">
      <alignment horizontal="center" vertical="center" wrapText="1"/>
    </xf>
    <xf numFmtId="172" fontId="2" fillId="0" borderId="6" xfId="0" applyNumberFormat="1" applyFont="1" applyBorder="1" applyAlignment="1">
      <alignment horizontal="right" vertical="center" wrapText="1"/>
    </xf>
    <xf numFmtId="0" fontId="3" fillId="0" borderId="11" xfId="0" applyFont="1" applyBorder="1" applyAlignment="1">
      <alignment vertical="center"/>
    </xf>
    <xf numFmtId="3" fontId="2" fillId="6" borderId="6" xfId="0" applyNumberFormat="1" applyFont="1" applyFill="1" applyBorder="1" applyAlignment="1">
      <alignment horizontal="center" vertical="center" wrapText="1"/>
    </xf>
    <xf numFmtId="3" fontId="2" fillId="0" borderId="7"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14" fontId="2" fillId="0" borderId="7" xfId="0" applyNumberFormat="1" applyFont="1" applyBorder="1" applyAlignment="1">
      <alignment horizontal="left" vertical="center"/>
    </xf>
    <xf numFmtId="14" fontId="2" fillId="0" borderId="10" xfId="0" applyNumberFormat="1" applyFont="1" applyBorder="1" applyAlignment="1">
      <alignment horizontal="left" vertical="center"/>
    </xf>
    <xf numFmtId="14" fontId="2" fillId="0" borderId="10" xfId="0" applyNumberFormat="1" applyFont="1" applyBorder="1" applyAlignment="1">
      <alignment horizontal="center" vertical="center" wrapText="1"/>
    </xf>
    <xf numFmtId="0" fontId="0" fillId="6" borderId="0" xfId="0" applyFill="1" applyAlignment="1">
      <alignment vertical="center"/>
    </xf>
    <xf numFmtId="3" fontId="2" fillId="14" borderId="6" xfId="0" applyNumberFormat="1" applyFont="1" applyFill="1" applyBorder="1" applyAlignment="1">
      <alignment horizontal="center" vertical="center" wrapText="1"/>
    </xf>
    <xf numFmtId="181" fontId="2" fillId="14" borderId="6" xfId="0" applyNumberFormat="1" applyFont="1" applyFill="1" applyBorder="1" applyAlignment="1">
      <alignment horizontal="center" vertical="center" wrapText="1"/>
    </xf>
    <xf numFmtId="3" fontId="2" fillId="14" borderId="7" xfId="0" applyNumberFormat="1" applyFont="1" applyFill="1" applyBorder="1" applyAlignment="1">
      <alignment horizontal="center" vertical="center" wrapText="1"/>
    </xf>
    <xf numFmtId="0" fontId="32" fillId="6" borderId="0" xfId="0" applyFont="1" applyFill="1" applyAlignment="1">
      <alignment horizontal="left" vertical="center"/>
    </xf>
    <xf numFmtId="0" fontId="30" fillId="14" borderId="0" xfId="0" applyFont="1" applyFill="1"/>
    <xf numFmtId="0" fontId="43" fillId="6" borderId="0" xfId="0" applyFont="1" applyFill="1" applyAlignment="1">
      <alignment horizontal="left" vertical="center"/>
    </xf>
    <xf numFmtId="0" fontId="11" fillId="6" borderId="0" xfId="0" applyFont="1" applyFill="1" applyAlignment="1">
      <alignment horizontal="left" vertical="center"/>
    </xf>
    <xf numFmtId="0" fontId="40" fillId="14" borderId="1" xfId="0" applyFont="1" applyFill="1" applyBorder="1" applyAlignment="1">
      <alignment horizontal="center" vertical="center" wrapText="1"/>
    </xf>
    <xf numFmtId="0" fontId="40" fillId="6" borderId="0" xfId="0" applyFont="1" applyFill="1" applyAlignment="1">
      <alignment vertical="center" wrapText="1"/>
    </xf>
    <xf numFmtId="0" fontId="16" fillId="6" borderId="0" xfId="0" applyFont="1" applyFill="1"/>
    <xf numFmtId="177" fontId="2" fillId="0" borderId="7" xfId="0" applyNumberFormat="1" applyFont="1" applyBorder="1" applyAlignment="1">
      <alignment horizontal="center" vertical="center" wrapText="1"/>
    </xf>
    <xf numFmtId="177" fontId="2" fillId="0" borderId="10" xfId="0" applyNumberFormat="1" applyFont="1" applyBorder="1" applyAlignment="1">
      <alignment horizontal="center" vertical="center" wrapText="1"/>
    </xf>
    <xf numFmtId="0" fontId="19" fillId="6" borderId="1" xfId="0" applyFont="1" applyFill="1" applyBorder="1" applyAlignment="1">
      <alignment horizontal="center" vertical="center" wrapText="1"/>
    </xf>
    <xf numFmtId="0" fontId="46" fillId="0" borderId="10" xfId="0" applyFont="1" applyBorder="1" applyAlignment="1">
      <alignment horizontal="center" vertical="center"/>
    </xf>
    <xf numFmtId="0" fontId="2" fillId="0" borderId="9" xfId="0" applyFont="1" applyBorder="1"/>
    <xf numFmtId="0" fontId="39" fillId="17" borderId="0" xfId="0" applyFont="1" applyFill="1"/>
    <xf numFmtId="0" fontId="30" fillId="9" borderId="0" xfId="0" applyFont="1" applyFill="1" applyAlignment="1">
      <alignment horizontal="left" vertical="center"/>
    </xf>
    <xf numFmtId="0" fontId="3" fillId="9" borderId="0" xfId="0" applyFont="1" applyFill="1" applyAlignment="1">
      <alignment horizontal="left"/>
    </xf>
    <xf numFmtId="0" fontId="0" fillId="9" borderId="0" xfId="0" applyFill="1"/>
    <xf numFmtId="0" fontId="30" fillId="10" borderId="0" xfId="0" applyFont="1" applyFill="1"/>
    <xf numFmtId="0" fontId="22" fillId="10" borderId="0" xfId="0" applyFont="1" applyFill="1"/>
    <xf numFmtId="0" fontId="3" fillId="10" borderId="0" xfId="0" applyFont="1" applyFill="1" applyAlignment="1">
      <alignment horizontal="left"/>
    </xf>
    <xf numFmtId="0" fontId="30" fillId="13" borderId="0" xfId="0" applyFont="1" applyFill="1" applyAlignment="1">
      <alignment vertical="center"/>
    </xf>
    <xf numFmtId="0" fontId="3" fillId="13" borderId="0" xfId="0" applyFont="1" applyFill="1" applyAlignment="1">
      <alignment horizontal="left"/>
    </xf>
    <xf numFmtId="0" fontId="39" fillId="18" borderId="0" xfId="0" applyFont="1" applyFill="1" applyAlignment="1">
      <alignment vertical="center" wrapText="1"/>
    </xf>
    <xf numFmtId="0" fontId="39" fillId="18" borderId="0" xfId="0" applyFont="1" applyFill="1"/>
    <xf numFmtId="0" fontId="49" fillId="19" borderId="0" xfId="0" applyFont="1" applyFill="1" applyAlignment="1">
      <alignment horizontal="left" vertical="center"/>
    </xf>
    <xf numFmtId="0" fontId="39" fillId="19" borderId="0" xfId="0" applyFont="1" applyFill="1" applyAlignment="1">
      <alignment horizontal="left" vertical="center"/>
    </xf>
    <xf numFmtId="0" fontId="39" fillId="19" borderId="0" xfId="0" applyFont="1" applyFill="1"/>
    <xf numFmtId="0" fontId="51" fillId="19" borderId="0" xfId="0" applyFont="1" applyFill="1" applyAlignment="1">
      <alignment horizontal="left"/>
    </xf>
    <xf numFmtId="0" fontId="3" fillId="6" borderId="0" xfId="0" applyFont="1" applyFill="1" applyAlignment="1">
      <alignment horizontal="left" vertical="center"/>
    </xf>
    <xf numFmtId="0" fontId="39" fillId="9" borderId="0" xfId="0" applyFont="1" applyFill="1"/>
    <xf numFmtId="0" fontId="0" fillId="6" borderId="0" xfId="0" applyFill="1" applyAlignment="1">
      <alignment horizontal="centerContinuous" vertical="center"/>
    </xf>
    <xf numFmtId="184" fontId="0" fillId="6" borderId="25" xfId="0" applyNumberFormat="1" applyFill="1" applyBorder="1" applyAlignment="1">
      <alignment horizontal="center" vertical="center"/>
    </xf>
    <xf numFmtId="0" fontId="25" fillId="6" borderId="0" xfId="0" applyFont="1" applyFill="1" applyAlignment="1">
      <alignment vertical="center"/>
    </xf>
    <xf numFmtId="14" fontId="29" fillId="0" borderId="1" xfId="0" applyNumberFormat="1" applyFont="1" applyBorder="1" applyAlignment="1">
      <alignment horizontal="center" vertical="center" wrapText="1"/>
    </xf>
    <xf numFmtId="0" fontId="10" fillId="14" borderId="1" xfId="0" applyFont="1" applyFill="1" applyBorder="1" applyAlignment="1">
      <alignment horizontal="center" vertical="center" wrapText="1"/>
    </xf>
    <xf numFmtId="0" fontId="33" fillId="6" borderId="0" xfId="0" applyFont="1" applyFill="1" applyAlignment="1">
      <alignment vertical="center"/>
    </xf>
    <xf numFmtId="0" fontId="19" fillId="6" borderId="0" xfId="0" applyFont="1" applyFill="1" applyAlignment="1">
      <alignment horizontal="center" vertical="center" wrapText="1"/>
    </xf>
    <xf numFmtId="178" fontId="19" fillId="6" borderId="0" xfId="0" applyNumberFormat="1" applyFont="1" applyFill="1" applyAlignment="1">
      <alignment vertical="center"/>
    </xf>
    <xf numFmtId="0" fontId="19" fillId="0" borderId="6" xfId="0" applyFont="1" applyBorder="1" applyAlignment="1">
      <alignment horizontal="center" vertical="center" wrapText="1"/>
    </xf>
    <xf numFmtId="0" fontId="19" fillId="0" borderId="0" xfId="0" applyFont="1" applyAlignment="1">
      <alignment horizontal="center" vertical="center" wrapText="1"/>
    </xf>
    <xf numFmtId="178" fontId="0" fillId="6" borderId="0" xfId="0" applyNumberFormat="1" applyFill="1"/>
    <xf numFmtId="0" fontId="45" fillId="0" borderId="6" xfId="0" applyFont="1" applyBorder="1" applyAlignment="1">
      <alignment horizontal="left" vertical="center" wrapText="1"/>
    </xf>
    <xf numFmtId="14" fontId="3" fillId="0" borderId="6" xfId="0" applyNumberFormat="1" applyFont="1" applyBorder="1" applyAlignment="1">
      <alignment horizontal="center" vertical="center" wrapText="1"/>
    </xf>
    <xf numFmtId="177" fontId="2" fillId="0" borderId="6" xfId="0" applyNumberFormat="1" applyFont="1" applyBorder="1" applyAlignment="1">
      <alignment horizontal="right" vertical="center" wrapText="1"/>
    </xf>
    <xf numFmtId="15" fontId="5" fillId="0" borderId="16" xfId="0" applyNumberFormat="1" applyFont="1" applyBorder="1" applyAlignment="1">
      <alignment horizontal="center" vertical="center" wrapText="1"/>
    </xf>
    <xf numFmtId="14" fontId="53" fillId="0" borderId="1" xfId="0" applyNumberFormat="1" applyFont="1" applyBorder="1"/>
    <xf numFmtId="0" fontId="53" fillId="0" borderId="1" xfId="0" applyFont="1" applyBorder="1"/>
    <xf numFmtId="180" fontId="2" fillId="14" borderId="6" xfId="0" applyNumberFormat="1" applyFont="1" applyFill="1" applyBorder="1" applyAlignment="1">
      <alignment horizontal="right" vertical="center" wrapText="1"/>
    </xf>
    <xf numFmtId="180" fontId="2" fillId="0" borderId="6" xfId="0" applyNumberFormat="1" applyFont="1" applyBorder="1" applyAlignment="1">
      <alignment horizontal="right" vertical="center" wrapText="1"/>
    </xf>
    <xf numFmtId="180" fontId="2" fillId="0" borderId="6" xfId="0" applyNumberFormat="1" applyFont="1" applyBorder="1" applyAlignment="1">
      <alignment horizontal="center" vertical="center" wrapText="1"/>
    </xf>
    <xf numFmtId="180" fontId="2" fillId="14" borderId="6" xfId="0" applyNumberFormat="1" applyFont="1" applyFill="1" applyBorder="1" applyAlignment="1">
      <alignment horizontal="center" vertical="center" wrapText="1"/>
    </xf>
    <xf numFmtId="180" fontId="2" fillId="0" borderId="7" xfId="0" applyNumberFormat="1" applyFont="1" applyBorder="1" applyAlignment="1">
      <alignment horizontal="center" vertical="center" wrapText="1"/>
    </xf>
    <xf numFmtId="180" fontId="2" fillId="0" borderId="10" xfId="0" applyNumberFormat="1" applyFont="1" applyBorder="1" applyAlignment="1">
      <alignment horizontal="center" vertical="center" wrapText="1"/>
    </xf>
    <xf numFmtId="0" fontId="46" fillId="0" borderId="8" xfId="0" applyFont="1" applyBorder="1" applyAlignment="1">
      <alignment horizontal="center" vertical="center"/>
    </xf>
    <xf numFmtId="15" fontId="15" fillId="0" borderId="1" xfId="0" applyNumberFormat="1" applyFont="1" applyBorder="1" applyAlignment="1">
      <alignment horizontal="center" vertical="center" wrapText="1"/>
    </xf>
    <xf numFmtId="15" fontId="15" fillId="0" borderId="6" xfId="0" applyNumberFormat="1" applyFont="1" applyBorder="1" applyAlignment="1">
      <alignment horizontal="center" vertical="center" wrapText="1"/>
    </xf>
    <xf numFmtId="15" fontId="15" fillId="0" borderId="5" xfId="0" applyNumberFormat="1" applyFont="1" applyBorder="1" applyAlignment="1">
      <alignment horizontal="center" vertical="center" wrapText="1"/>
    </xf>
    <xf numFmtId="177" fontId="2" fillId="14" borderId="6" xfId="0" applyNumberFormat="1" applyFont="1" applyFill="1" applyBorder="1" applyAlignment="1">
      <alignment horizontal="center" vertical="center" wrapText="1"/>
    </xf>
    <xf numFmtId="15" fontId="2" fillId="14" borderId="6" xfId="0" applyNumberFormat="1" applyFont="1" applyFill="1" applyBorder="1" applyAlignment="1">
      <alignment horizontal="center" vertical="center" wrapText="1"/>
    </xf>
    <xf numFmtId="0" fontId="45" fillId="0" borderId="10" xfId="0" applyFont="1" applyBorder="1" applyAlignment="1">
      <alignment horizontal="left" vertical="center" wrapText="1"/>
    </xf>
    <xf numFmtId="0" fontId="46" fillId="0" borderId="10" xfId="0" applyFont="1" applyBorder="1" applyAlignment="1">
      <alignment horizontal="center" vertical="center" wrapText="1"/>
    </xf>
    <xf numFmtId="0" fontId="46" fillId="0" borderId="27" xfId="0" applyFont="1" applyBorder="1" applyAlignment="1">
      <alignment horizontal="center" vertical="center"/>
    </xf>
    <xf numFmtId="0" fontId="46" fillId="6" borderId="6" xfId="0" applyFont="1" applyFill="1" applyBorder="1" applyAlignment="1">
      <alignment horizontal="center" vertical="center"/>
    </xf>
    <xf numFmtId="15" fontId="15" fillId="0" borderId="3" xfId="0" applyNumberFormat="1" applyFont="1" applyBorder="1" applyAlignment="1">
      <alignment horizontal="center" vertical="center" wrapText="1"/>
    </xf>
    <xf numFmtId="0" fontId="27" fillId="8" borderId="48" xfId="0" applyFont="1" applyFill="1" applyBorder="1" applyAlignment="1">
      <alignment wrapText="1"/>
    </xf>
    <xf numFmtId="14" fontId="20" fillId="20" borderId="49" xfId="0" applyNumberFormat="1" applyFont="1" applyFill="1" applyBorder="1"/>
    <xf numFmtId="14" fontId="20" fillId="0" borderId="49" xfId="0" applyNumberFormat="1" applyFont="1" applyBorder="1"/>
    <xf numFmtId="0" fontId="5" fillId="0" borderId="9" xfId="0" applyFont="1" applyBorder="1" applyAlignment="1">
      <alignment wrapText="1"/>
    </xf>
    <xf numFmtId="14" fontId="20" fillId="20" borderId="50" xfId="0" applyNumberFormat="1" applyFont="1" applyFill="1" applyBorder="1"/>
    <xf numFmtId="177" fontId="2" fillId="14" borderId="6" xfId="0" applyNumberFormat="1" applyFont="1" applyFill="1" applyBorder="1" applyAlignment="1">
      <alignment horizontal="right" vertical="center" wrapText="1"/>
    </xf>
    <xf numFmtId="14" fontId="20" fillId="0" borderId="6" xfId="0" applyNumberFormat="1" applyFont="1" applyBorder="1"/>
    <xf numFmtId="3" fontId="3" fillId="0" borderId="6" xfId="0" applyNumberFormat="1" applyFont="1" applyBorder="1" applyAlignment="1">
      <alignment horizontal="center" vertical="center" wrapText="1"/>
    </xf>
    <xf numFmtId="179" fontId="19" fillId="6" borderId="0" xfId="0" applyNumberFormat="1" applyFont="1" applyFill="1" applyAlignment="1">
      <alignment horizontal="center" vertical="center" wrapText="1"/>
    </xf>
    <xf numFmtId="177" fontId="2" fillId="0" borderId="11" xfId="0" applyNumberFormat="1" applyFont="1" applyBorder="1" applyAlignment="1">
      <alignment horizontal="center" vertical="center" wrapText="1"/>
    </xf>
    <xf numFmtId="0" fontId="54" fillId="0" borderId="6" xfId="0" applyFont="1" applyBorder="1" applyAlignment="1">
      <alignment vertical="center"/>
    </xf>
    <xf numFmtId="0" fontId="55" fillId="0" borderId="6" xfId="0" applyFont="1" applyBorder="1" applyAlignment="1">
      <alignment horizontal="center" vertical="center"/>
    </xf>
    <xf numFmtId="0" fontId="54" fillId="0" borderId="0" xfId="0" applyFont="1" applyAlignment="1">
      <alignment horizontal="center" vertical="center"/>
    </xf>
    <xf numFmtId="14" fontId="54" fillId="0" borderId="0" xfId="0" applyNumberFormat="1" applyFont="1" applyAlignment="1">
      <alignment horizontal="right" vertical="center"/>
    </xf>
    <xf numFmtId="0" fontId="55" fillId="0" borderId="7" xfId="0" applyFont="1" applyBorder="1" applyAlignment="1">
      <alignment horizontal="center" vertical="center"/>
    </xf>
    <xf numFmtId="0" fontId="55" fillId="0" borderId="11" xfId="0" applyFont="1" applyBorder="1" applyAlignment="1">
      <alignment horizontal="center" vertical="center"/>
    </xf>
    <xf numFmtId="0" fontId="54" fillId="0" borderId="0" xfId="0" applyFont="1" applyAlignment="1">
      <alignment horizontal="left" vertical="center"/>
    </xf>
    <xf numFmtId="14" fontId="54" fillId="0" borderId="0" xfId="0" applyNumberFormat="1" applyFont="1" applyAlignment="1">
      <alignment horizontal="center" vertical="center"/>
    </xf>
    <xf numFmtId="14" fontId="55" fillId="0" borderId="0" xfId="0" applyNumberFormat="1" applyFont="1" applyAlignment="1">
      <alignment horizontal="center" vertical="center"/>
    </xf>
    <xf numFmtId="0" fontId="54" fillId="0" borderId="0" xfId="0" applyFont="1" applyAlignment="1">
      <alignment horizontal="left" vertical="center" wrapText="1"/>
    </xf>
    <xf numFmtId="0" fontId="54" fillId="0" borderId="0" xfId="0" applyFont="1" applyAlignment="1">
      <alignment horizontal="center" vertical="center" wrapText="1"/>
    </xf>
    <xf numFmtId="177" fontId="54" fillId="0" borderId="0" xfId="0" applyNumberFormat="1" applyFont="1" applyAlignment="1">
      <alignment horizontal="right" vertical="center"/>
    </xf>
    <xf numFmtId="3" fontId="54" fillId="0" borderId="0" xfId="0" applyNumberFormat="1" applyFont="1" applyAlignment="1">
      <alignment horizontal="right" vertical="center"/>
    </xf>
    <xf numFmtId="0" fontId="54" fillId="5" borderId="0" xfId="0" applyFont="1" applyFill="1" applyAlignment="1">
      <alignment horizontal="center" vertical="center"/>
    </xf>
    <xf numFmtId="0" fontId="55" fillId="0" borderId="0" xfId="0" applyFont="1" applyAlignment="1">
      <alignment vertical="center"/>
    </xf>
    <xf numFmtId="0" fontId="54" fillId="0" borderId="0" xfId="0" applyFont="1" applyAlignment="1">
      <alignment vertical="center"/>
    </xf>
    <xf numFmtId="182" fontId="54" fillId="0" borderId="0" xfId="0" applyNumberFormat="1" applyFont="1" applyAlignment="1">
      <alignment horizontal="center" vertical="center"/>
    </xf>
    <xf numFmtId="0" fontId="55" fillId="0" borderId="20" xfId="0" applyFont="1" applyBorder="1" applyAlignment="1">
      <alignment horizontal="center" vertical="center"/>
    </xf>
    <xf numFmtId="0" fontId="55" fillId="0" borderId="21" xfId="0" applyFont="1" applyBorder="1" applyAlignment="1">
      <alignment horizontal="left" vertical="center"/>
    </xf>
    <xf numFmtId="0" fontId="55" fillId="0" borderId="21" xfId="0" applyFont="1" applyBorder="1" applyAlignment="1">
      <alignment horizontal="center" vertical="center"/>
    </xf>
    <xf numFmtId="14" fontId="55" fillId="0" borderId="21" xfId="0" applyNumberFormat="1" applyFont="1" applyBorder="1" applyAlignment="1">
      <alignment horizontal="center" vertical="center"/>
    </xf>
    <xf numFmtId="0" fontId="55" fillId="0" borderId="21" xfId="0" applyFont="1" applyBorder="1" applyAlignment="1">
      <alignment horizontal="center" vertical="center" wrapText="1"/>
    </xf>
    <xf numFmtId="177" fontId="55" fillId="0" borderId="21" xfId="0" applyNumberFormat="1" applyFont="1" applyBorder="1" applyAlignment="1">
      <alignment horizontal="center" vertical="center"/>
    </xf>
    <xf numFmtId="3" fontId="55" fillId="0" borderId="21" xfId="0" applyNumberFormat="1" applyFont="1" applyBorder="1" applyAlignment="1">
      <alignment horizontal="center" vertical="center"/>
    </xf>
    <xf numFmtId="2" fontId="55" fillId="0" borderId="21" xfId="0" applyNumberFormat="1" applyFont="1" applyBorder="1" applyAlignment="1">
      <alignment horizontal="center" vertical="center"/>
    </xf>
    <xf numFmtId="0" fontId="54" fillId="0" borderId="0" xfId="0" applyFont="1"/>
    <xf numFmtId="0" fontId="55" fillId="6" borderId="6" xfId="0" applyFont="1" applyFill="1" applyBorder="1" applyAlignment="1">
      <alignment horizontal="center" vertical="center"/>
    </xf>
    <xf numFmtId="0" fontId="55" fillId="0" borderId="10" xfId="0" applyFont="1" applyBorder="1" applyAlignment="1">
      <alignment horizontal="center" vertical="center"/>
    </xf>
    <xf numFmtId="15" fontId="1" fillId="0" borderId="1" xfId="0" applyNumberFormat="1" applyFont="1" applyBorder="1" applyAlignment="1">
      <alignment horizontal="center" vertical="center" wrapText="1"/>
    </xf>
    <xf numFmtId="15" fontId="2" fillId="0" borderId="27" xfId="0" applyNumberFormat="1" applyFont="1" applyBorder="1" applyAlignment="1">
      <alignment horizontal="center" vertical="center" wrapText="1"/>
    </xf>
    <xf numFmtId="177" fontId="3" fillId="0" borderId="6" xfId="0" applyNumberFormat="1" applyFont="1" applyBorder="1" applyAlignment="1">
      <alignment horizontal="right" vertical="center"/>
    </xf>
    <xf numFmtId="14" fontId="2" fillId="0" borderId="6" xfId="0" applyNumberFormat="1" applyFont="1" applyBorder="1" applyAlignment="1">
      <alignment wrapText="1"/>
    </xf>
    <xf numFmtId="0" fontId="1" fillId="0" borderId="9" xfId="0" applyFont="1" applyBorder="1"/>
    <xf numFmtId="14" fontId="2" fillId="0" borderId="9" xfId="0" applyNumberFormat="1" applyFont="1" applyBorder="1"/>
    <xf numFmtId="0" fontId="2" fillId="0" borderId="1" xfId="0" applyFont="1" applyBorder="1"/>
    <xf numFmtId="0" fontId="3" fillId="6" borderId="6" xfId="0" applyFont="1" applyFill="1" applyBorder="1" applyAlignment="1">
      <alignment horizontal="center" vertical="center" wrapText="1"/>
    </xf>
    <xf numFmtId="0" fontId="2" fillId="0" borderId="47" xfId="0" applyFont="1" applyBorder="1"/>
    <xf numFmtId="177" fontId="3" fillId="14" borderId="6" xfId="0" applyNumberFormat="1" applyFont="1" applyFill="1" applyBorder="1" applyAlignment="1">
      <alignment horizontal="right" vertical="center"/>
    </xf>
    <xf numFmtId="14" fontId="3" fillId="14" borderId="6" xfId="0" applyNumberFormat="1" applyFont="1" applyFill="1" applyBorder="1" applyAlignment="1">
      <alignment horizontal="right" vertical="center"/>
    </xf>
    <xf numFmtId="0" fontId="3" fillId="0" borderId="6" xfId="0" applyFont="1" applyBorder="1" applyAlignment="1">
      <alignment horizontal="right" vertical="center"/>
    </xf>
    <xf numFmtId="14" fontId="6" fillId="0" borderId="6" xfId="0" applyNumberFormat="1" applyFont="1" applyBorder="1"/>
    <xf numFmtId="177" fontId="2" fillId="5" borderId="6" xfId="0" applyNumberFormat="1" applyFont="1" applyFill="1" applyBorder="1" applyAlignment="1">
      <alignment horizontal="right" vertical="center" wrapText="1"/>
    </xf>
    <xf numFmtId="177" fontId="2" fillId="5" borderId="6" xfId="0" applyNumberFormat="1" applyFont="1" applyFill="1" applyBorder="1" applyAlignment="1">
      <alignment horizontal="center" vertical="center" wrapText="1"/>
    </xf>
    <xf numFmtId="177" fontId="3" fillId="5" borderId="6" xfId="0" applyNumberFormat="1" applyFont="1" applyFill="1" applyBorder="1" applyAlignment="1">
      <alignment horizontal="right" vertical="center"/>
    </xf>
    <xf numFmtId="3" fontId="2" fillId="5" borderId="6" xfId="0" applyNumberFormat="1" applyFont="1" applyFill="1" applyBorder="1" applyAlignment="1">
      <alignment horizontal="center" vertical="center" wrapText="1"/>
    </xf>
    <xf numFmtId="180" fontId="3" fillId="0" borderId="6" xfId="0" applyNumberFormat="1" applyFont="1" applyBorder="1" applyAlignment="1">
      <alignment horizontal="right" vertical="center"/>
    </xf>
    <xf numFmtId="14" fontId="2" fillId="20" borderId="49" xfId="0" applyNumberFormat="1" applyFont="1" applyFill="1" applyBorder="1"/>
    <xf numFmtId="0" fontId="2" fillId="20" borderId="49" xfId="0" applyFont="1" applyFill="1" applyBorder="1"/>
    <xf numFmtId="14" fontId="2" fillId="0" borderId="49" xfId="0" applyNumberFormat="1" applyFont="1" applyBorder="1"/>
    <xf numFmtId="0" fontId="2" fillId="0" borderId="49" xfId="0" applyFont="1" applyBorder="1"/>
    <xf numFmtId="15" fontId="1" fillId="11" borderId="1" xfId="0" applyNumberFormat="1" applyFont="1" applyFill="1" applyBorder="1" applyAlignment="1">
      <alignment horizontal="center" vertical="center" wrapText="1"/>
    </xf>
    <xf numFmtId="14" fontId="2" fillId="11" borderId="6" xfId="0" applyNumberFormat="1" applyFont="1" applyFill="1" applyBorder="1" applyAlignment="1">
      <alignment horizontal="center" vertical="center" wrapText="1"/>
    </xf>
    <xf numFmtId="0" fontId="3" fillId="6" borderId="0" xfId="0" applyFont="1" applyFill="1" applyAlignment="1">
      <alignment horizontal="center" vertical="center"/>
    </xf>
    <xf numFmtId="0" fontId="3" fillId="6" borderId="6" xfId="0" applyFont="1" applyFill="1" applyBorder="1" applyAlignment="1">
      <alignment horizontal="center" vertical="center"/>
    </xf>
    <xf numFmtId="15" fontId="1" fillId="6" borderId="1" xfId="0" applyNumberFormat="1" applyFont="1" applyFill="1" applyBorder="1" applyAlignment="1">
      <alignment horizontal="center" vertical="center" wrapText="1"/>
    </xf>
    <xf numFmtId="14" fontId="2" fillId="6" borderId="6" xfId="0" applyNumberFormat="1" applyFont="1" applyFill="1" applyBorder="1" applyAlignment="1">
      <alignment horizontal="center" vertical="center" wrapText="1"/>
    </xf>
    <xf numFmtId="0" fontId="3" fillId="6" borderId="6" xfId="0" applyFont="1" applyFill="1" applyBorder="1" applyAlignment="1">
      <alignment horizontal="left" vertical="center" wrapText="1"/>
    </xf>
    <xf numFmtId="177" fontId="2" fillId="6" borderId="6" xfId="0" applyNumberFormat="1" applyFont="1" applyFill="1" applyBorder="1" applyAlignment="1">
      <alignment horizontal="center" vertical="center" wrapText="1"/>
    </xf>
    <xf numFmtId="177" fontId="2" fillId="6" borderId="6" xfId="0" applyNumberFormat="1" applyFont="1" applyFill="1" applyBorder="1" applyAlignment="1">
      <alignment horizontal="right" vertical="center" wrapText="1"/>
    </xf>
    <xf numFmtId="177" fontId="3" fillId="6" borderId="6" xfId="0" applyNumberFormat="1" applyFont="1" applyFill="1" applyBorder="1" applyAlignment="1">
      <alignment horizontal="right" vertical="center"/>
    </xf>
    <xf numFmtId="15" fontId="2" fillId="6" borderId="8" xfId="0" applyNumberFormat="1" applyFont="1" applyFill="1" applyBorder="1" applyAlignment="1">
      <alignment horizontal="center" vertical="center" wrapText="1"/>
    </xf>
    <xf numFmtId="14" fontId="3" fillId="6" borderId="6" xfId="0" applyNumberFormat="1" applyFont="1" applyFill="1" applyBorder="1" applyAlignment="1">
      <alignment horizontal="right" vertical="center"/>
    </xf>
    <xf numFmtId="14" fontId="2" fillId="6" borderId="6" xfId="0" applyNumberFormat="1" applyFont="1" applyFill="1" applyBorder="1" applyAlignment="1">
      <alignment wrapText="1"/>
    </xf>
    <xf numFmtId="0" fontId="1" fillId="6" borderId="9" xfId="0" applyFont="1" applyFill="1" applyBorder="1"/>
    <xf numFmtId="14" fontId="2" fillId="6" borderId="9" xfId="0" applyNumberFormat="1" applyFont="1" applyFill="1" applyBorder="1"/>
    <xf numFmtId="0" fontId="2" fillId="6" borderId="9" xfId="0" applyFont="1" applyFill="1" applyBorder="1"/>
    <xf numFmtId="15" fontId="2" fillId="14" borderId="10" xfId="0" applyNumberFormat="1" applyFont="1" applyFill="1" applyBorder="1" applyAlignment="1">
      <alignment horizontal="center" vertical="center" wrapText="1"/>
    </xf>
    <xf numFmtId="17" fontId="3" fillId="0" borderId="6" xfId="0" applyNumberFormat="1" applyFont="1" applyBorder="1" applyAlignment="1">
      <alignment horizontal="center" vertical="center"/>
    </xf>
    <xf numFmtId="180" fontId="3" fillId="0" borderId="6" xfId="0" applyNumberFormat="1" applyFont="1" applyBorder="1" applyAlignment="1">
      <alignment horizontal="right" vertical="center" wrapText="1"/>
    </xf>
    <xf numFmtId="0" fontId="3" fillId="5" borderId="0" xfId="0" applyFont="1" applyFill="1" applyAlignment="1">
      <alignment horizontal="center" vertical="center" wrapText="1"/>
    </xf>
    <xf numFmtId="0" fontId="3" fillId="6" borderId="6" xfId="0" applyFont="1" applyFill="1" applyBorder="1" applyAlignment="1">
      <alignment horizontal="right" vertical="center"/>
    </xf>
    <xf numFmtId="0" fontId="1" fillId="6" borderId="12" xfId="0" applyFont="1" applyFill="1" applyBorder="1"/>
    <xf numFmtId="14" fontId="2" fillId="6" borderId="12" xfId="0" applyNumberFormat="1" applyFont="1" applyFill="1" applyBorder="1"/>
    <xf numFmtId="14" fontId="2" fillId="20" borderId="53" xfId="0" applyNumberFormat="1" applyFont="1" applyFill="1" applyBorder="1"/>
    <xf numFmtId="0" fontId="2" fillId="20" borderId="6" xfId="0" applyFont="1" applyFill="1" applyBorder="1"/>
    <xf numFmtId="14" fontId="2" fillId="20" borderId="6" xfId="0" applyNumberFormat="1" applyFont="1" applyFill="1" applyBorder="1"/>
    <xf numFmtId="0" fontId="2" fillId="20" borderId="50" xfId="0" applyFont="1" applyFill="1" applyBorder="1"/>
    <xf numFmtId="14" fontId="2" fillId="20" borderId="50" xfId="0" applyNumberFormat="1" applyFont="1" applyFill="1" applyBorder="1"/>
    <xf numFmtId="0" fontId="1" fillId="6" borderId="19" xfId="0" applyFont="1" applyFill="1" applyBorder="1"/>
    <xf numFmtId="14" fontId="2" fillId="6" borderId="19" xfId="0" applyNumberFormat="1" applyFont="1" applyFill="1" applyBorder="1"/>
    <xf numFmtId="14" fontId="2" fillId="0" borderId="1" xfId="0" applyNumberFormat="1" applyFont="1" applyBorder="1"/>
    <xf numFmtId="0" fontId="2" fillId="20" borderId="51" xfId="0" applyFont="1" applyFill="1" applyBorder="1"/>
    <xf numFmtId="14" fontId="2" fillId="20" borderId="51" xfId="0" applyNumberFormat="1" applyFont="1" applyFill="1" applyBorder="1"/>
    <xf numFmtId="0" fontId="2" fillId="0" borderId="3" xfId="0" applyFont="1" applyBorder="1"/>
    <xf numFmtId="14" fontId="2" fillId="0" borderId="12" xfId="0" applyNumberFormat="1" applyFont="1" applyBorder="1"/>
    <xf numFmtId="14" fontId="2" fillId="6" borderId="32" xfId="0" applyNumberFormat="1" applyFont="1" applyFill="1" applyBorder="1"/>
    <xf numFmtId="0" fontId="2" fillId="20" borderId="8" xfId="0" applyFont="1" applyFill="1" applyBorder="1"/>
    <xf numFmtId="14" fontId="2" fillId="0" borderId="32" xfId="0" applyNumberFormat="1" applyFont="1" applyBorder="1"/>
    <xf numFmtId="0" fontId="3" fillId="0" borderId="9" xfId="0" applyFont="1" applyBorder="1" applyAlignment="1">
      <alignment vertical="center"/>
    </xf>
    <xf numFmtId="0" fontId="2" fillId="20" borderId="52" xfId="0" applyFont="1" applyFill="1" applyBorder="1"/>
    <xf numFmtId="14" fontId="2" fillId="20" borderId="52" xfId="0" applyNumberFormat="1" applyFont="1" applyFill="1" applyBorder="1"/>
    <xf numFmtId="0" fontId="2" fillId="0" borderId="5" xfId="0" applyFont="1" applyBorder="1"/>
    <xf numFmtId="14" fontId="2" fillId="0" borderId="19" xfId="0" applyNumberFormat="1" applyFont="1" applyBorder="1"/>
    <xf numFmtId="14" fontId="2" fillId="0" borderId="0" xfId="0" applyNumberFormat="1" applyFont="1"/>
    <xf numFmtId="182" fontId="3" fillId="0" borderId="6" xfId="0" applyNumberFormat="1" applyFont="1" applyBorder="1" applyAlignment="1">
      <alignment horizontal="center" vertical="center"/>
    </xf>
    <xf numFmtId="14" fontId="3" fillId="0" borderId="0" xfId="0" applyNumberFormat="1" applyFont="1" applyAlignment="1">
      <alignment horizontal="center" wrapText="1"/>
    </xf>
    <xf numFmtId="14" fontId="3" fillId="0" borderId="6" xfId="0" applyNumberFormat="1" applyFont="1" applyBorder="1" applyAlignment="1">
      <alignment horizontal="center" wrapText="1"/>
    </xf>
    <xf numFmtId="14" fontId="2" fillId="0" borderId="0" xfId="0" applyNumberFormat="1" applyFont="1" applyAlignment="1">
      <alignment horizontal="center"/>
    </xf>
    <xf numFmtId="0" fontId="2" fillId="0" borderId="0" xfId="0" applyFont="1" applyAlignment="1">
      <alignment horizontal="center"/>
    </xf>
    <xf numFmtId="14" fontId="2" fillId="0" borderId="1" xfId="0" applyNumberFormat="1" applyFont="1" applyBorder="1" applyAlignment="1">
      <alignment horizontal="center"/>
    </xf>
    <xf numFmtId="0" fontId="2" fillId="0" borderId="1" xfId="0" applyFont="1" applyBorder="1" applyAlignment="1">
      <alignment horizontal="center"/>
    </xf>
    <xf numFmtId="0" fontId="1" fillId="6" borderId="30" xfId="0" applyFont="1" applyFill="1" applyBorder="1"/>
    <xf numFmtId="14" fontId="2" fillId="6" borderId="30" xfId="0" applyNumberFormat="1" applyFont="1" applyFill="1" applyBorder="1"/>
    <xf numFmtId="14" fontId="2" fillId="0" borderId="9" xfId="0" applyNumberFormat="1" applyFont="1" applyBorder="1" applyAlignment="1">
      <alignment horizontal="center"/>
    </xf>
    <xf numFmtId="180" fontId="2" fillId="6" borderId="6" xfId="0" applyNumberFormat="1" applyFont="1" applyFill="1" applyBorder="1" applyAlignment="1">
      <alignment horizontal="right" vertical="center" wrapText="1"/>
    </xf>
    <xf numFmtId="180" fontId="2" fillId="6" borderId="6" xfId="0" applyNumberFormat="1" applyFont="1" applyFill="1" applyBorder="1" applyAlignment="1">
      <alignment horizontal="center" vertical="center" wrapText="1"/>
    </xf>
    <xf numFmtId="14" fontId="6" fillId="0" borderId="24" xfId="0" applyNumberFormat="1" applyFont="1" applyBorder="1"/>
    <xf numFmtId="180" fontId="2" fillId="0" borderId="10" xfId="0" applyNumberFormat="1" applyFont="1" applyBorder="1" applyAlignment="1">
      <alignment horizontal="right" vertical="center" wrapText="1"/>
    </xf>
    <xf numFmtId="0" fontId="3" fillId="0" borderId="7" xfId="0" applyFont="1" applyBorder="1" applyAlignment="1">
      <alignment horizontal="right" vertical="center"/>
    </xf>
    <xf numFmtId="0" fontId="2" fillId="0" borderId="9" xfId="0" applyFont="1" applyBorder="1" applyAlignment="1">
      <alignment wrapText="1"/>
    </xf>
    <xf numFmtId="14" fontId="2" fillId="20" borderId="55" xfId="0" applyNumberFormat="1" applyFont="1" applyFill="1" applyBorder="1"/>
    <xf numFmtId="14" fontId="2" fillId="0" borderId="6" xfId="0" applyNumberFormat="1" applyFont="1" applyBorder="1" applyAlignment="1">
      <alignment horizontal="center"/>
    </xf>
    <xf numFmtId="14" fontId="2" fillId="20" borderId="54" xfId="0" applyNumberFormat="1" applyFont="1" applyFill="1" applyBorder="1"/>
    <xf numFmtId="182" fontId="3" fillId="0" borderId="9" xfId="0" applyNumberFormat="1" applyFont="1" applyBorder="1" applyAlignment="1">
      <alignment horizontal="center" vertical="center"/>
    </xf>
    <xf numFmtId="0" fontId="3" fillId="0" borderId="11" xfId="0" applyFont="1" applyBorder="1" applyAlignment="1">
      <alignment horizontal="right" vertical="center"/>
    </xf>
    <xf numFmtId="0" fontId="3" fillId="4" borderId="6" xfId="0" applyFont="1" applyFill="1" applyBorder="1" applyAlignment="1">
      <alignment horizontal="center" vertical="center"/>
    </xf>
    <xf numFmtId="15" fontId="2" fillId="4" borderId="1" xfId="0" applyNumberFormat="1" applyFont="1" applyFill="1" applyBorder="1" applyAlignment="1">
      <alignment horizontal="center" vertical="center" wrapText="1"/>
    </xf>
    <xf numFmtId="15" fontId="1" fillId="0" borderId="3" xfId="0" applyNumberFormat="1" applyFont="1" applyBorder="1" applyAlignment="1">
      <alignment horizontal="center" vertical="center" wrapText="1"/>
    </xf>
    <xf numFmtId="15" fontId="1" fillId="0" borderId="6" xfId="0" applyNumberFormat="1" applyFont="1" applyBorder="1" applyAlignment="1">
      <alignment horizontal="center" vertical="center" wrapText="1"/>
    </xf>
    <xf numFmtId="15" fontId="1" fillId="0" borderId="5" xfId="0" applyNumberFormat="1" applyFont="1" applyBorder="1" applyAlignment="1">
      <alignment horizontal="center" vertical="center" wrapText="1"/>
    </xf>
    <xf numFmtId="14" fontId="3" fillId="0" borderId="10" xfId="0" applyNumberFormat="1" applyFont="1" applyBorder="1" applyAlignment="1">
      <alignment horizontal="center" vertical="center"/>
    </xf>
    <xf numFmtId="181" fontId="2" fillId="14" borderId="10" xfId="0" applyNumberFormat="1" applyFont="1" applyFill="1" applyBorder="1" applyAlignment="1">
      <alignment horizontal="center" vertical="center" wrapText="1"/>
    </xf>
    <xf numFmtId="0" fontId="2" fillId="0" borderId="50" xfId="0" applyFont="1" applyBorder="1"/>
    <xf numFmtId="14" fontId="2" fillId="0" borderId="50" xfId="0" applyNumberFormat="1" applyFont="1" applyBorder="1"/>
    <xf numFmtId="14" fontId="2" fillId="0" borderId="8" xfId="0" applyNumberFormat="1" applyFont="1" applyBorder="1" applyAlignment="1">
      <alignment horizontal="center" vertical="center" wrapText="1"/>
    </xf>
    <xf numFmtId="14" fontId="3" fillId="0" borderId="11" xfId="0" applyNumberFormat="1" applyFont="1" applyBorder="1" applyAlignment="1">
      <alignment horizontal="center" wrapText="1"/>
    </xf>
    <xf numFmtId="14" fontId="3" fillId="0" borderId="0" xfId="0" applyNumberFormat="1" applyFont="1" applyAlignment="1">
      <alignment horizontal="center" vertical="center" wrapText="1"/>
    </xf>
    <xf numFmtId="14" fontId="3" fillId="0" borderId="10" xfId="0" applyNumberFormat="1" applyFont="1" applyBorder="1" applyAlignment="1">
      <alignment horizontal="center" wrapText="1"/>
    </xf>
    <xf numFmtId="14" fontId="3" fillId="0" borderId="19" xfId="0" applyNumberFormat="1" applyFont="1" applyBorder="1" applyAlignment="1">
      <alignment horizontal="center" vertical="center" wrapText="1"/>
    </xf>
    <xf numFmtId="0" fontId="20" fillId="0" borderId="50" xfId="0" applyFont="1" applyBorder="1"/>
    <xf numFmtId="14" fontId="20" fillId="0" borderId="50" xfId="0" applyNumberFormat="1" applyFont="1" applyBorder="1"/>
    <xf numFmtId="0" fontId="3" fillId="0" borderId="0" xfId="0" applyFont="1" applyAlignment="1">
      <alignment horizontal="left" vertical="center"/>
    </xf>
    <xf numFmtId="177" fontId="3" fillId="0" borderId="0" xfId="0" applyNumberFormat="1" applyFont="1" applyAlignment="1">
      <alignment horizontal="right" vertical="center"/>
    </xf>
    <xf numFmtId="3" fontId="3" fillId="0" borderId="0" xfId="0" applyNumberFormat="1" applyFont="1" applyAlignment="1">
      <alignment horizontal="right" vertical="center"/>
    </xf>
    <xf numFmtId="14" fontId="3" fillId="0" borderId="10" xfId="0" applyNumberFormat="1" applyFont="1" applyBorder="1" applyAlignment="1">
      <alignment horizontal="center" vertical="center" wrapText="1"/>
    </xf>
    <xf numFmtId="0" fontId="3" fillId="0" borderId="27" xfId="0" applyFont="1" applyBorder="1" applyAlignment="1">
      <alignment horizontal="left" vertical="center" wrapText="1"/>
    </xf>
    <xf numFmtId="15" fontId="2" fillId="14" borderId="11" xfId="0" applyNumberFormat="1" applyFont="1" applyFill="1" applyBorder="1" applyAlignment="1">
      <alignment horizontal="center" vertical="center" wrapText="1"/>
    </xf>
    <xf numFmtId="0" fontId="53" fillId="0" borderId="3" xfId="0" applyFont="1" applyBorder="1"/>
    <xf numFmtId="14" fontId="53" fillId="0" borderId="3" xfId="0" applyNumberFormat="1" applyFont="1" applyBorder="1"/>
    <xf numFmtId="14" fontId="20" fillId="0" borderId="50" xfId="0" applyNumberFormat="1" applyFont="1" applyBorder="1" applyAlignment="1">
      <alignment wrapText="1"/>
    </xf>
    <xf numFmtId="0" fontId="20" fillId="20" borderId="50" xfId="0" applyFont="1" applyFill="1" applyBorder="1"/>
    <xf numFmtId="14" fontId="20" fillId="20" borderId="50" xfId="0" applyNumberFormat="1" applyFont="1" applyFill="1" applyBorder="1" applyAlignment="1">
      <alignment wrapText="1"/>
    </xf>
    <xf numFmtId="0" fontId="30" fillId="14" borderId="13" xfId="0" applyFont="1" applyFill="1" applyBorder="1" applyAlignment="1">
      <alignment horizontal="center" vertical="center" wrapText="1"/>
    </xf>
    <xf numFmtId="0" fontId="56" fillId="0" borderId="0" xfId="0" applyFont="1" applyAlignment="1">
      <alignment horizontal="center" vertical="center"/>
    </xf>
    <xf numFmtId="0" fontId="55" fillId="0" borderId="36" xfId="0" applyFont="1" applyBorder="1" applyAlignment="1">
      <alignment vertical="center"/>
    </xf>
    <xf numFmtId="0" fontId="55" fillId="0" borderId="38" xfId="0" applyFont="1" applyBorder="1" applyAlignment="1">
      <alignment vertical="center"/>
    </xf>
    <xf numFmtId="0" fontId="55" fillId="0" borderId="35" xfId="0" applyFont="1" applyBorder="1" applyAlignment="1">
      <alignment horizontal="left" vertical="center"/>
    </xf>
    <xf numFmtId="182" fontId="1" fillId="0" borderId="35" xfId="0" applyNumberFormat="1" applyFont="1" applyBorder="1" applyAlignment="1">
      <alignment vertical="center" wrapText="1"/>
    </xf>
    <xf numFmtId="0" fontId="46" fillId="6" borderId="10" xfId="0" applyFont="1" applyFill="1" applyBorder="1" applyAlignment="1">
      <alignment horizontal="center" vertical="center"/>
    </xf>
    <xf numFmtId="0" fontId="48" fillId="15" borderId="6" xfId="0" applyFont="1" applyFill="1" applyBorder="1" applyAlignment="1">
      <alignment horizontal="center" vertical="center"/>
    </xf>
    <xf numFmtId="0" fontId="48" fillId="15" borderId="6" xfId="0" applyFont="1" applyFill="1" applyBorder="1" applyAlignment="1">
      <alignment horizontal="center" vertical="center" wrapText="1"/>
    </xf>
    <xf numFmtId="0" fontId="8" fillId="0" borderId="6" xfId="0" applyFont="1" applyBorder="1" applyAlignment="1">
      <alignment horizontal="center"/>
    </xf>
    <xf numFmtId="2" fontId="54" fillId="0" borderId="0" xfId="0" applyNumberFormat="1" applyFont="1" applyAlignment="1">
      <alignment horizontal="center" vertical="center"/>
    </xf>
    <xf numFmtId="14" fontId="8" fillId="0" borderId="6" xfId="0" applyNumberFormat="1" applyFont="1" applyBorder="1" applyAlignment="1">
      <alignment horizontal="center"/>
    </xf>
    <xf numFmtId="14" fontId="5" fillId="0" borderId="5" xfId="0" applyNumberFormat="1" applyFont="1" applyBorder="1" applyAlignment="1">
      <alignment horizontal="center" vertical="center" wrapText="1"/>
    </xf>
    <xf numFmtId="0" fontId="3" fillId="0" borderId="8" xfId="0" applyFont="1" applyBorder="1" applyAlignment="1">
      <alignment horizontal="left" vertical="center" wrapText="1"/>
    </xf>
    <xf numFmtId="0" fontId="5" fillId="0" borderId="9" xfId="0" applyFont="1" applyBorder="1" applyAlignment="1">
      <alignment horizontal="center" vertical="center" wrapText="1"/>
    </xf>
    <xf numFmtId="178" fontId="19" fillId="6" borderId="1" xfId="0" applyNumberFormat="1" applyFont="1" applyFill="1" applyBorder="1" applyAlignment="1">
      <alignment vertical="center"/>
    </xf>
    <xf numFmtId="175" fontId="0" fillId="8" borderId="1" xfId="0" applyNumberFormat="1" applyFill="1" applyBorder="1" applyAlignment="1">
      <alignment horizontal="right" vertical="center"/>
    </xf>
    <xf numFmtId="15" fontId="2" fillId="0" borderId="13" xfId="0" applyNumberFormat="1" applyFont="1" applyBorder="1" applyAlignment="1">
      <alignment horizontal="center" vertical="center" wrapText="1"/>
    </xf>
    <xf numFmtId="14" fontId="8" fillId="0" borderId="7" xfId="0" applyNumberFormat="1" applyFont="1" applyBorder="1" applyAlignment="1">
      <alignment horizontal="center"/>
    </xf>
    <xf numFmtId="0" fontId="8" fillId="0" borderId="7" xfId="0" applyFont="1" applyBorder="1" applyAlignment="1">
      <alignment horizontal="center"/>
    </xf>
    <xf numFmtId="14" fontId="8" fillId="0" borderId="10" xfId="0" applyNumberFormat="1" applyFont="1" applyBorder="1" applyAlignment="1">
      <alignment horizontal="center"/>
    </xf>
    <xf numFmtId="14" fontId="3" fillId="0" borderId="8" xfId="0" applyNumberFormat="1" applyFont="1" applyBorder="1" applyAlignment="1">
      <alignment horizontal="left" vertical="center" wrapText="1"/>
    </xf>
    <xf numFmtId="0" fontId="3" fillId="0" borderId="24" xfId="0" applyFont="1" applyBorder="1" applyAlignment="1">
      <alignment horizontal="center" vertical="center"/>
    </xf>
    <xf numFmtId="0" fontId="3" fillId="0" borderId="8" xfId="0" applyFont="1" applyBorder="1" applyAlignment="1">
      <alignment horizontal="center" vertical="center"/>
    </xf>
    <xf numFmtId="0" fontId="5" fillId="0" borderId="17" xfId="0" applyFont="1" applyBorder="1" applyAlignment="1">
      <alignment wrapText="1"/>
    </xf>
    <xf numFmtId="15" fontId="5" fillId="0" borderId="17" xfId="0" applyNumberFormat="1" applyFont="1" applyBorder="1" applyAlignment="1">
      <alignment wrapText="1"/>
    </xf>
    <xf numFmtId="15" fontId="15" fillId="0" borderId="17" xfId="0" applyNumberFormat="1" applyFont="1" applyBorder="1" applyAlignment="1">
      <alignment wrapText="1"/>
    </xf>
    <xf numFmtId="180" fontId="2" fillId="0" borderId="7" xfId="0" applyNumberFormat="1" applyFont="1" applyBorder="1" applyAlignment="1">
      <alignment horizontal="right" vertical="center" wrapText="1"/>
    </xf>
    <xf numFmtId="14" fontId="5" fillId="0" borderId="6" xfId="0" applyNumberFormat="1" applyFont="1" applyBorder="1" applyAlignment="1">
      <alignment horizontal="center" vertical="center" wrapText="1"/>
    </xf>
    <xf numFmtId="0" fontId="5" fillId="0" borderId="19" xfId="0" applyFont="1" applyBorder="1" applyAlignment="1">
      <alignment wrapText="1"/>
    </xf>
    <xf numFmtId="1" fontId="2" fillId="0" borderId="6" xfId="0" applyNumberFormat="1" applyFont="1" applyBorder="1" applyAlignment="1">
      <alignment horizontal="center" vertical="center" wrapText="1"/>
    </xf>
    <xf numFmtId="0" fontId="52" fillId="0" borderId="0" xfId="0" applyFont="1"/>
    <xf numFmtId="14" fontId="2" fillId="5" borderId="6" xfId="0" applyNumberFormat="1" applyFont="1" applyFill="1" applyBorder="1" applyAlignment="1">
      <alignment horizontal="left" vertical="center"/>
    </xf>
    <xf numFmtId="14" fontId="28" fillId="0" borderId="6" xfId="0" applyNumberFormat="1" applyFont="1" applyBorder="1" applyAlignment="1">
      <alignment wrapText="1"/>
    </xf>
    <xf numFmtId="3" fontId="20" fillId="0" borderId="0" xfId="0" applyNumberFormat="1" applyFont="1"/>
    <xf numFmtId="0" fontId="13" fillId="0" borderId="1" xfId="0" applyFont="1" applyBorder="1" applyAlignment="1">
      <alignment horizontal="center" vertical="center" wrapText="1"/>
    </xf>
    <xf numFmtId="0" fontId="5" fillId="0" borderId="1" xfId="0" applyFont="1" applyBorder="1" applyAlignment="1">
      <alignment vertical="center" wrapText="1"/>
    </xf>
    <xf numFmtId="0" fontId="13" fillId="0" borderId="1" xfId="0" applyFont="1" applyBorder="1" applyAlignment="1">
      <alignment horizontal="center" vertical="center"/>
    </xf>
    <xf numFmtId="0" fontId="5" fillId="0" borderId="0" xfId="0" applyFont="1"/>
    <xf numFmtId="0" fontId="13" fillId="0" borderId="8" xfId="0" applyFont="1" applyBorder="1" applyAlignment="1">
      <alignment horizontal="center" vertical="center"/>
    </xf>
    <xf numFmtId="15" fontId="5" fillId="0" borderId="18" xfId="0" applyNumberFormat="1" applyFont="1" applyBorder="1" applyAlignment="1">
      <alignment horizontal="center" vertical="center" wrapText="1"/>
    </xf>
    <xf numFmtId="0" fontId="40" fillId="14" borderId="14" xfId="0" applyFont="1" applyFill="1" applyBorder="1" applyAlignment="1">
      <alignment horizontal="center" vertical="center" wrapText="1"/>
    </xf>
    <xf numFmtId="0" fontId="40" fillId="14" borderId="16" xfId="0" applyFont="1" applyFill="1" applyBorder="1" applyAlignment="1">
      <alignment horizontal="center" vertical="center" wrapText="1"/>
    </xf>
    <xf numFmtId="0" fontId="19" fillId="6" borderId="0" xfId="0" applyFont="1" applyFill="1" applyAlignment="1">
      <alignment vertical="center" wrapText="1"/>
    </xf>
    <xf numFmtId="179" fontId="19" fillId="6" borderId="56" xfId="0" applyNumberFormat="1" applyFont="1" applyFill="1" applyBorder="1" applyAlignment="1">
      <alignment horizontal="center" vertical="center" wrapText="1"/>
    </xf>
    <xf numFmtId="0" fontId="19" fillId="0" borderId="56" xfId="0" applyFont="1" applyBorder="1" applyAlignment="1">
      <alignment vertical="center" wrapText="1"/>
    </xf>
    <xf numFmtId="0" fontId="19" fillId="0" borderId="56" xfId="0" applyFont="1" applyBorder="1" applyAlignment="1">
      <alignment horizontal="center" vertical="center" wrapText="1"/>
    </xf>
    <xf numFmtId="0" fontId="40" fillId="14" borderId="56" xfId="0" applyFont="1" applyFill="1" applyBorder="1" applyAlignment="1">
      <alignment horizontal="center" vertical="center" wrapText="1"/>
    </xf>
    <xf numFmtId="0" fontId="20" fillId="6" borderId="0" xfId="0" applyFont="1" applyFill="1"/>
    <xf numFmtId="0" fontId="19" fillId="6" borderId="56" xfId="0" applyFont="1" applyFill="1" applyBorder="1" applyAlignment="1">
      <alignment horizontal="center" vertical="center" wrapText="1"/>
    </xf>
    <xf numFmtId="178" fontId="19" fillId="6" borderId="1" xfId="0" applyNumberFormat="1" applyFont="1" applyFill="1" applyBorder="1" applyAlignment="1">
      <alignment horizontal="center" vertical="center"/>
    </xf>
    <xf numFmtId="0" fontId="18" fillId="6" borderId="0" xfId="0" applyFont="1" applyFill="1" applyAlignment="1">
      <alignment horizontal="center" vertical="center" wrapText="1"/>
    </xf>
    <xf numFmtId="0" fontId="35" fillId="6" borderId="2" xfId="0" applyFont="1" applyFill="1" applyBorder="1" applyAlignment="1">
      <alignment vertical="center"/>
    </xf>
    <xf numFmtId="0" fontId="35" fillId="6" borderId="33" xfId="0" applyFont="1" applyFill="1" applyBorder="1" applyAlignment="1">
      <alignment vertical="center"/>
    </xf>
    <xf numFmtId="0" fontId="35" fillId="6" borderId="33" xfId="0" applyFont="1" applyFill="1" applyBorder="1" applyAlignment="1">
      <alignment horizontal="center" vertical="center"/>
    </xf>
    <xf numFmtId="0" fontId="25" fillId="6" borderId="0" xfId="0" applyFont="1" applyFill="1" applyAlignment="1">
      <alignment horizontal="left" vertical="center"/>
    </xf>
    <xf numFmtId="0" fontId="20" fillId="3" borderId="50" xfId="0" applyFont="1" applyFill="1" applyBorder="1"/>
    <xf numFmtId="15" fontId="5" fillId="0" borderId="2" xfId="0" applyNumberFormat="1" applyFont="1" applyBorder="1" applyAlignment="1">
      <alignment wrapText="1"/>
    </xf>
    <xf numFmtId="15" fontId="15" fillId="0" borderId="2" xfId="0" applyNumberFormat="1" applyFont="1" applyBorder="1" applyAlignment="1">
      <alignment wrapText="1"/>
    </xf>
    <xf numFmtId="15" fontId="5" fillId="0" borderId="26" xfId="0" applyNumberFormat="1" applyFont="1" applyBorder="1" applyAlignment="1">
      <alignment wrapText="1"/>
    </xf>
    <xf numFmtId="0" fontId="20" fillId="0" borderId="52" xfId="0" applyFont="1" applyBorder="1"/>
    <xf numFmtId="14" fontId="20" fillId="0" borderId="52" xfId="0" applyNumberFormat="1" applyFont="1" applyBorder="1"/>
    <xf numFmtId="0" fontId="20" fillId="0" borderId="1" xfId="0" applyFont="1" applyBorder="1"/>
    <xf numFmtId="0" fontId="40" fillId="14" borderId="57"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58" fillId="2" borderId="0" xfId="0" applyFont="1" applyFill="1"/>
    <xf numFmtId="0" fontId="22" fillId="6" borderId="0" xfId="0" applyFont="1" applyFill="1" applyAlignment="1">
      <alignment vertical="center"/>
    </xf>
    <xf numFmtId="0" fontId="21" fillId="6" borderId="0" xfId="0" applyFont="1" applyFill="1" applyAlignment="1">
      <alignment vertical="center"/>
    </xf>
    <xf numFmtId="2" fontId="3" fillId="0" borderId="0" xfId="0" applyNumberFormat="1" applyFont="1" applyAlignment="1">
      <alignment horizontal="center" vertical="center"/>
    </xf>
    <xf numFmtId="0" fontId="3" fillId="5" borderId="0" xfId="0" applyFont="1" applyFill="1" applyAlignment="1">
      <alignment horizontal="center" vertical="center"/>
    </xf>
    <xf numFmtId="14" fontId="5" fillId="0" borderId="4" xfId="0" applyNumberFormat="1" applyFont="1" applyBorder="1" applyAlignment="1">
      <alignment horizontal="center" vertical="center" wrapText="1"/>
    </xf>
    <xf numFmtId="0" fontId="8" fillId="0" borderId="10" xfId="0" applyFont="1" applyBorder="1" applyAlignment="1">
      <alignment horizontal="center"/>
    </xf>
    <xf numFmtId="15" fontId="2" fillId="0" borderId="14" xfId="0" applyNumberFormat="1" applyFont="1" applyBorder="1" applyAlignment="1">
      <alignment horizontal="center" vertical="center" wrapText="1"/>
    </xf>
    <xf numFmtId="0" fontId="19" fillId="6" borderId="0" xfId="0" applyFont="1" applyFill="1" applyAlignment="1">
      <alignment horizontal="center" vertical="center"/>
    </xf>
    <xf numFmtId="15" fontId="19" fillId="6" borderId="0" xfId="0" applyNumberFormat="1" applyFont="1" applyFill="1" applyAlignment="1">
      <alignment horizontal="center" vertical="center"/>
    </xf>
    <xf numFmtId="0" fontId="30" fillId="6" borderId="0" xfId="0" applyFont="1" applyFill="1" applyAlignment="1">
      <alignment vertical="center"/>
    </xf>
    <xf numFmtId="14" fontId="28" fillId="0" borderId="0" xfId="0" applyNumberFormat="1" applyFont="1"/>
    <xf numFmtId="14" fontId="28" fillId="0" borderId="0" xfId="0" applyNumberFormat="1" applyFont="1" applyAlignment="1">
      <alignment wrapText="1"/>
    </xf>
    <xf numFmtId="15" fontId="2" fillId="0" borderId="42" xfId="0" applyNumberFormat="1" applyFont="1" applyBorder="1" applyAlignment="1">
      <alignment horizontal="center" vertical="center" wrapText="1"/>
    </xf>
    <xf numFmtId="15" fontId="2" fillId="0" borderId="30" xfId="0" applyNumberFormat="1" applyFont="1" applyBorder="1" applyAlignment="1">
      <alignment horizontal="center" vertical="center" wrapText="1"/>
    </xf>
    <xf numFmtId="14" fontId="3" fillId="0" borderId="10" xfId="0" applyNumberFormat="1" applyFont="1" applyBorder="1" applyAlignment="1">
      <alignment horizontal="left" vertical="center" wrapText="1"/>
    </xf>
    <xf numFmtId="14" fontId="8" fillId="0" borderId="11" xfId="0" applyNumberFormat="1" applyFont="1" applyBorder="1" applyAlignment="1">
      <alignment horizontal="center"/>
    </xf>
    <xf numFmtId="0" fontId="8" fillId="0" borderId="11" xfId="0" applyFont="1" applyBorder="1" applyAlignment="1">
      <alignment horizontal="center"/>
    </xf>
    <xf numFmtId="0" fontId="27" fillId="0" borderId="0" xfId="0" applyFont="1"/>
    <xf numFmtId="0" fontId="0" fillId="0" borderId="0" xfId="0" applyAlignment="1">
      <alignment vertical="center"/>
    </xf>
    <xf numFmtId="0" fontId="0" fillId="0" borderId="0" xfId="0" applyAlignment="1">
      <alignment horizontal="left" vertical="center"/>
    </xf>
    <xf numFmtId="0" fontId="60" fillId="27" borderId="59" xfId="1224" applyFont="1" applyFill="1" applyBorder="1" applyAlignment="1">
      <alignment horizontal="center" vertical="center" wrapText="1"/>
    </xf>
    <xf numFmtId="0" fontId="62" fillId="27" borderId="4" xfId="1224" applyFont="1" applyFill="1" applyBorder="1" applyAlignment="1">
      <alignment horizontal="center" vertical="center" wrapText="1"/>
    </xf>
    <xf numFmtId="0" fontId="62" fillId="27" borderId="4" xfId="1224" applyFont="1" applyFill="1" applyBorder="1" applyAlignment="1">
      <alignment horizontal="center" vertical="center"/>
    </xf>
    <xf numFmtId="0" fontId="62" fillId="27" borderId="4" xfId="1224" applyFont="1" applyFill="1" applyBorder="1" applyAlignment="1">
      <alignment vertical="center" wrapText="1"/>
    </xf>
    <xf numFmtId="14" fontId="62" fillId="27" borderId="4" xfId="1224" applyNumberFormat="1" applyFont="1" applyFill="1" applyBorder="1" applyAlignment="1">
      <alignment horizontal="center" vertical="center" wrapText="1"/>
    </xf>
    <xf numFmtId="177" fontId="62" fillId="27" borderId="4" xfId="1224" applyNumberFormat="1" applyFont="1" applyFill="1" applyBorder="1" applyAlignment="1">
      <alignment horizontal="center" vertical="center" wrapText="1"/>
    </xf>
    <xf numFmtId="0" fontId="62" fillId="27" borderId="15" xfId="1224" applyFont="1" applyFill="1" applyBorder="1" applyAlignment="1">
      <alignment horizontal="center" vertical="center" wrapText="1"/>
    </xf>
    <xf numFmtId="0" fontId="62" fillId="27" borderId="5" xfId="1224" applyFont="1" applyFill="1" applyBorder="1" applyAlignment="1">
      <alignment horizontal="center" vertical="center" wrapText="1"/>
    </xf>
    <xf numFmtId="0" fontId="0" fillId="8" borderId="1" xfId="0" applyFill="1" applyBorder="1" applyAlignment="1">
      <alignment horizontal="left" vertical="center" wrapText="1"/>
    </xf>
    <xf numFmtId="0" fontId="0" fillId="8" borderId="1" xfId="0" applyFill="1" applyBorder="1" applyAlignment="1">
      <alignment vertical="center"/>
    </xf>
    <xf numFmtId="0" fontId="0" fillId="8" borderId="1" xfId="0" applyFill="1" applyBorder="1" applyAlignment="1">
      <alignment horizontal="center" vertical="center"/>
    </xf>
    <xf numFmtId="0" fontId="52" fillId="8" borderId="48" xfId="0" applyFont="1" applyFill="1" applyBorder="1" applyAlignment="1">
      <alignment horizontal="center" wrapText="1"/>
    </xf>
    <xf numFmtId="14" fontId="35" fillId="6" borderId="1" xfId="0" applyNumberFormat="1" applyFont="1" applyFill="1" applyBorder="1" applyAlignment="1">
      <alignment horizontal="center" vertical="center"/>
    </xf>
    <xf numFmtId="175" fontId="0" fillId="8" borderId="1" xfId="0" applyNumberFormat="1" applyFill="1" applyBorder="1" applyAlignment="1">
      <alignment vertical="center"/>
    </xf>
    <xf numFmtId="0" fontId="52" fillId="0" borderId="0" xfId="0" applyFont="1" applyAlignment="1">
      <alignment horizontal="center" vertical="center"/>
    </xf>
    <xf numFmtId="14" fontId="35" fillId="0" borderId="1" xfId="0" applyNumberFormat="1" applyFont="1" applyBorder="1" applyAlignment="1">
      <alignment horizontal="center" vertical="center"/>
    </xf>
    <xf numFmtId="0" fontId="52" fillId="0" borderId="0" xfId="0" applyFont="1" applyAlignment="1">
      <alignment horizontal="center"/>
    </xf>
    <xf numFmtId="175" fontId="0" fillId="5" borderId="1" xfId="0" applyNumberFormat="1" applyFill="1" applyBorder="1" applyAlignment="1">
      <alignment horizontal="right" vertical="center"/>
    </xf>
    <xf numFmtId="175" fontId="0" fillId="6" borderId="1" xfId="0" applyNumberFormat="1" applyFill="1" applyBorder="1" applyAlignment="1">
      <alignment horizontal="right" vertical="center"/>
    </xf>
    <xf numFmtId="14" fontId="35" fillId="0" borderId="1" xfId="0" applyNumberFormat="1" applyFont="1" applyBorder="1" applyAlignment="1">
      <alignment horizontal="center" vertical="center" wrapText="1"/>
    </xf>
    <xf numFmtId="177" fontId="0" fillId="8" borderId="1" xfId="0" applyNumberFormat="1" applyFill="1" applyBorder="1" applyAlignment="1">
      <alignment horizontal="center" vertical="center"/>
    </xf>
    <xf numFmtId="0" fontId="35" fillId="6" borderId="1" xfId="0" applyFont="1" applyFill="1" applyBorder="1" applyAlignment="1">
      <alignment vertical="center"/>
    </xf>
    <xf numFmtId="175" fontId="0" fillId="8" borderId="1" xfId="0" applyNumberFormat="1" applyFill="1" applyBorder="1" applyAlignment="1">
      <alignment vertical="center" wrapText="1"/>
    </xf>
    <xf numFmtId="0" fontId="63" fillId="0" borderId="0" xfId="0" applyFont="1"/>
    <xf numFmtId="14" fontId="0" fillId="8" borderId="1" xfId="0" applyNumberFormat="1" applyFill="1" applyBorder="1" applyAlignment="1">
      <alignment horizontal="center" vertical="center" wrapText="1"/>
    </xf>
    <xf numFmtId="0" fontId="52" fillId="0" borderId="0" xfId="0" applyFont="1" applyAlignment="1">
      <alignment horizontal="center" vertical="center" wrapText="1"/>
    </xf>
    <xf numFmtId="0" fontId="0" fillId="8" borderId="13" xfId="0" applyFill="1" applyBorder="1" applyAlignment="1">
      <alignment vertical="center"/>
    </xf>
    <xf numFmtId="0" fontId="52" fillId="0" borderId="6" xfId="0" applyFont="1" applyBorder="1" applyAlignment="1">
      <alignment horizontal="center" vertical="center"/>
    </xf>
    <xf numFmtId="14" fontId="35" fillId="0" borderId="2" xfId="0" applyNumberFormat="1" applyFont="1" applyBorder="1" applyAlignment="1">
      <alignment horizontal="center" vertical="center"/>
    </xf>
    <xf numFmtId="14" fontId="35" fillId="6" borderId="2" xfId="0" applyNumberFormat="1" applyFont="1" applyFill="1" applyBorder="1" applyAlignment="1">
      <alignment horizontal="center" vertical="center"/>
    </xf>
    <xf numFmtId="3" fontId="64" fillId="0" borderId="0" xfId="0" applyNumberFormat="1" applyFont="1" applyAlignment="1">
      <alignment vertical="center"/>
    </xf>
    <xf numFmtId="0" fontId="35" fillId="0" borderId="1" xfId="0" applyFont="1" applyBorder="1" applyAlignment="1">
      <alignment vertical="center"/>
    </xf>
    <xf numFmtId="0" fontId="0" fillId="8" borderId="1" xfId="0" applyFill="1" applyBorder="1" applyAlignment="1">
      <alignment horizontal="center"/>
    </xf>
    <xf numFmtId="0" fontId="0" fillId="8" borderId="1" xfId="0" applyFill="1" applyBorder="1"/>
    <xf numFmtId="0" fontId="35" fillId="6" borderId="1" xfId="0" applyFont="1" applyFill="1" applyBorder="1"/>
    <xf numFmtId="175" fontId="0" fillId="5" borderId="1" xfId="0" applyNumberFormat="1" applyFill="1" applyBorder="1" applyAlignment="1">
      <alignment horizontal="right"/>
    </xf>
    <xf numFmtId="175" fontId="0" fillId="7" borderId="1" xfId="0" applyNumberFormat="1" applyFill="1" applyBorder="1"/>
    <xf numFmtId="175" fontId="0" fillId="6" borderId="1" xfId="0" applyNumberFormat="1" applyFill="1" applyBorder="1" applyAlignment="1">
      <alignment horizontal="right"/>
    </xf>
    <xf numFmtId="175" fontId="0" fillId="8" borderId="1" xfId="0" applyNumberFormat="1" applyFill="1" applyBorder="1"/>
    <xf numFmtId="0" fontId="0" fillId="6" borderId="1" xfId="0" applyFill="1" applyBorder="1" applyAlignment="1">
      <alignment horizontal="center"/>
    </xf>
    <xf numFmtId="178" fontId="64" fillId="0" borderId="0" xfId="0" applyNumberFormat="1" applyFont="1"/>
    <xf numFmtId="3" fontId="64" fillId="0" borderId="0" xfId="0" applyNumberFormat="1" applyFont="1"/>
    <xf numFmtId="0" fontId="0" fillId="8" borderId="10" xfId="0" applyFill="1" applyBorder="1" applyAlignment="1">
      <alignment wrapText="1"/>
    </xf>
    <xf numFmtId="0" fontId="0" fillId="8" borderId="10" xfId="0" applyFill="1" applyBorder="1"/>
    <xf numFmtId="0" fontId="0" fillId="8" borderId="10" xfId="0" applyFill="1" applyBorder="1" applyAlignment="1">
      <alignment horizontal="center" vertical="center"/>
    </xf>
    <xf numFmtId="14" fontId="0" fillId="8" borderId="10" xfId="0" applyNumberFormat="1" applyFill="1" applyBorder="1" applyAlignment="1">
      <alignment horizontal="center" vertical="center" wrapText="1"/>
    </xf>
    <xf numFmtId="175" fontId="0" fillId="8" borderId="10" xfId="0" applyNumberFormat="1" applyFill="1" applyBorder="1" applyAlignment="1">
      <alignment horizontal="right"/>
    </xf>
    <xf numFmtId="0" fontId="0" fillId="8" borderId="10" xfId="0" applyFill="1" applyBorder="1" applyAlignment="1">
      <alignment horizontal="center"/>
    </xf>
    <xf numFmtId="175" fontId="0" fillId="8" borderId="10" xfId="0" applyNumberFormat="1" applyFill="1" applyBorder="1"/>
    <xf numFmtId="0" fontId="0" fillId="0" borderId="42" xfId="0" applyBorder="1" applyAlignment="1">
      <alignment vertical="center"/>
    </xf>
    <xf numFmtId="175" fontId="0" fillId="0" borderId="0" xfId="0" applyNumberFormat="1"/>
    <xf numFmtId="169" fontId="0" fillId="0" borderId="0" xfId="0" applyNumberFormat="1"/>
    <xf numFmtId="0" fontId="31" fillId="28" borderId="17" xfId="0" applyFont="1" applyFill="1" applyBorder="1" applyAlignment="1">
      <alignment horizontal="center" vertical="center"/>
    </xf>
    <xf numFmtId="0" fontId="31" fillId="28" borderId="5" xfId="0" applyFont="1" applyFill="1" applyBorder="1" applyAlignment="1">
      <alignment horizontal="center" vertical="center" wrapText="1"/>
    </xf>
    <xf numFmtId="0" fontId="31" fillId="28" borderId="5" xfId="0" applyFont="1" applyFill="1" applyBorder="1" applyAlignment="1">
      <alignment horizontal="center" vertical="center"/>
    </xf>
    <xf numFmtId="0" fontId="59" fillId="28" borderId="5" xfId="0" applyFont="1" applyFill="1" applyBorder="1" applyAlignment="1">
      <alignment horizontal="center" vertical="center"/>
    </xf>
    <xf numFmtId="0" fontId="59" fillId="28" borderId="18" xfId="0" applyFont="1" applyFill="1" applyBorder="1" applyAlignment="1">
      <alignment horizontal="center" vertical="center"/>
    </xf>
    <xf numFmtId="0" fontId="22" fillId="6" borderId="2" xfId="0" applyFont="1" applyFill="1" applyBorder="1" applyAlignment="1">
      <alignment horizontal="center"/>
    </xf>
    <xf numFmtId="0" fontId="22" fillId="6" borderId="1" xfId="0" applyFont="1" applyFill="1" applyBorder="1" applyAlignment="1">
      <alignment horizontal="center" vertical="center"/>
    </xf>
    <xf numFmtId="0" fontId="22" fillId="6" borderId="1" xfId="0" applyFont="1" applyFill="1" applyBorder="1"/>
    <xf numFmtId="169" fontId="22" fillId="6" borderId="1" xfId="1" applyFont="1" applyFill="1" applyBorder="1"/>
    <xf numFmtId="0" fontId="3" fillId="6" borderId="1" xfId="0" applyFont="1" applyFill="1" applyBorder="1" applyAlignment="1">
      <alignment horizontal="center" vertical="center" wrapText="1"/>
    </xf>
    <xf numFmtId="169" fontId="22" fillId="6" borderId="13" xfId="1" applyFont="1" applyFill="1" applyBorder="1"/>
    <xf numFmtId="178" fontId="22" fillId="6" borderId="1" xfId="0" applyNumberFormat="1" applyFont="1" applyFill="1" applyBorder="1"/>
    <xf numFmtId="0" fontId="22" fillId="6" borderId="13" xfId="0" applyFont="1" applyFill="1" applyBorder="1"/>
    <xf numFmtId="0" fontId="22" fillId="29" borderId="2" xfId="0" applyFont="1" applyFill="1" applyBorder="1" applyAlignment="1">
      <alignment horizontal="center"/>
    </xf>
    <xf numFmtId="0" fontId="22" fillId="29" borderId="1" xfId="0" applyFont="1" applyFill="1" applyBorder="1" applyAlignment="1">
      <alignment horizontal="center" vertical="center"/>
    </xf>
    <xf numFmtId="0" fontId="31" fillId="29" borderId="1" xfId="0" applyFont="1" applyFill="1" applyBorder="1"/>
    <xf numFmtId="169" fontId="31" fillId="29" borderId="1" xfId="0" applyNumberFormat="1" applyFont="1" applyFill="1" applyBorder="1"/>
    <xf numFmtId="0" fontId="3" fillId="29" borderId="1" xfId="0" applyFont="1" applyFill="1" applyBorder="1" applyAlignment="1">
      <alignment horizontal="center" vertical="center" wrapText="1"/>
    </xf>
    <xf numFmtId="169" fontId="31" fillId="29" borderId="13" xfId="0" applyNumberFormat="1" applyFont="1" applyFill="1" applyBorder="1"/>
    <xf numFmtId="169" fontId="16" fillId="29" borderId="13" xfId="0" applyNumberFormat="1" applyFont="1" applyFill="1" applyBorder="1" applyAlignment="1">
      <alignment horizontal="center" vertical="center"/>
    </xf>
    <xf numFmtId="169" fontId="22" fillId="29" borderId="13" xfId="0" applyNumberFormat="1" applyFont="1" applyFill="1" applyBorder="1"/>
    <xf numFmtId="0" fontId="22" fillId="29" borderId="16" xfId="0" applyFont="1" applyFill="1" applyBorder="1" applyAlignment="1">
      <alignment horizontal="center"/>
    </xf>
    <xf numFmtId="0" fontId="22" fillId="29" borderId="3" xfId="0" applyFont="1" applyFill="1" applyBorder="1" applyAlignment="1">
      <alignment horizontal="center" vertical="center"/>
    </xf>
    <xf numFmtId="0" fontId="31" fillId="29" borderId="16" xfId="0" applyFont="1" applyFill="1" applyBorder="1"/>
    <xf numFmtId="169" fontId="31" fillId="29" borderId="3" xfId="0" applyNumberFormat="1" applyFont="1" applyFill="1" applyBorder="1"/>
    <xf numFmtId="169" fontId="16" fillId="29" borderId="14" xfId="0" applyNumberFormat="1" applyFont="1" applyFill="1" applyBorder="1" applyAlignment="1">
      <alignment horizontal="center" vertical="center"/>
    </xf>
    <xf numFmtId="169" fontId="22" fillId="29" borderId="14" xfId="0" applyNumberFormat="1" applyFont="1" applyFill="1" applyBorder="1"/>
    <xf numFmtId="41" fontId="0" fillId="29" borderId="3" xfId="55" applyFont="1" applyFill="1" applyBorder="1" applyAlignment="1">
      <alignment horizontal="center"/>
    </xf>
    <xf numFmtId="41" fontId="16" fillId="29" borderId="16" xfId="55" applyFont="1" applyFill="1" applyBorder="1" applyAlignment="1">
      <alignment horizontal="center"/>
    </xf>
    <xf numFmtId="169" fontId="31" fillId="29" borderId="14" xfId="0" applyNumberFormat="1" applyFont="1" applyFill="1" applyBorder="1"/>
    <xf numFmtId="175" fontId="0" fillId="30" borderId="1" xfId="0" applyNumberFormat="1" applyFill="1" applyBorder="1" applyAlignment="1">
      <alignment horizontal="right"/>
    </xf>
    <xf numFmtId="175" fontId="0" fillId="0" borderId="0" xfId="0" applyNumberFormat="1" applyAlignment="1">
      <alignment horizontal="right" vertical="center"/>
    </xf>
    <xf numFmtId="175" fontId="0" fillId="0" borderId="1" xfId="0" applyNumberFormat="1" applyBorder="1" applyAlignment="1">
      <alignment horizontal="right"/>
    </xf>
    <xf numFmtId="175" fontId="0" fillId="0" borderId="0" xfId="0" applyNumberFormat="1" applyAlignment="1">
      <alignment horizontal="center" vertical="center"/>
    </xf>
    <xf numFmtId="175" fontId="0" fillId="30" borderId="60" xfId="0" applyNumberFormat="1" applyFill="1" applyBorder="1" applyAlignment="1">
      <alignment horizontal="right"/>
    </xf>
    <xf numFmtId="168" fontId="20" fillId="0" borderId="0" xfId="0" applyNumberFormat="1" applyFont="1"/>
    <xf numFmtId="168" fontId="0" fillId="0" borderId="0" xfId="0" applyNumberFormat="1" applyAlignment="1">
      <alignment horizontal="center" vertical="center"/>
    </xf>
    <xf numFmtId="168" fontId="0" fillId="0" borderId="0" xfId="0" applyNumberFormat="1"/>
    <xf numFmtId="0" fontId="16" fillId="0" borderId="39" xfId="0" applyFont="1" applyBorder="1"/>
    <xf numFmtId="0" fontId="16" fillId="0" borderId="46" xfId="0" applyFont="1" applyBorder="1" applyAlignment="1">
      <alignment horizontal="center"/>
    </xf>
    <xf numFmtId="0" fontId="16" fillId="0" borderId="61" xfId="0" applyFont="1" applyBorder="1" applyAlignment="1">
      <alignment horizontal="center"/>
    </xf>
    <xf numFmtId="0" fontId="16" fillId="0" borderId="43" xfId="0" applyFont="1" applyBorder="1"/>
    <xf numFmtId="175" fontId="0" fillId="0" borderId="5" xfId="0" applyNumberFormat="1" applyBorder="1"/>
    <xf numFmtId="175" fontId="0" fillId="0" borderId="62" xfId="0" applyNumberFormat="1" applyBorder="1"/>
    <xf numFmtId="0" fontId="16" fillId="0" borderId="63" xfId="0" applyFont="1" applyBorder="1"/>
    <xf numFmtId="175" fontId="0" fillId="0" borderId="1" xfId="0" applyNumberFormat="1" applyBorder="1"/>
    <xf numFmtId="175" fontId="0" fillId="0" borderId="64" xfId="0" applyNumberFormat="1" applyBorder="1"/>
    <xf numFmtId="0" fontId="16" fillId="0" borderId="44" xfId="0" applyFont="1" applyBorder="1"/>
    <xf numFmtId="175" fontId="0" fillId="0" borderId="45" xfId="0" applyNumberFormat="1" applyBorder="1"/>
    <xf numFmtId="175" fontId="0" fillId="0" borderId="65" xfId="0" applyNumberFormat="1" applyBorder="1"/>
    <xf numFmtId="175" fontId="16" fillId="0" borderId="0" xfId="0" applyNumberFormat="1" applyFont="1"/>
    <xf numFmtId="14" fontId="8" fillId="0" borderId="6" xfId="0" applyNumberFormat="1" applyFont="1" applyBorder="1" applyAlignment="1">
      <alignment horizontal="center" vertical="center"/>
    </xf>
    <xf numFmtId="0" fontId="8" fillId="0" borderId="6" xfId="0" applyFont="1" applyBorder="1" applyAlignment="1">
      <alignment horizontal="center" vertical="center"/>
    </xf>
    <xf numFmtId="14" fontId="8" fillId="0" borderId="7" xfId="0" applyNumberFormat="1" applyFont="1" applyBorder="1" applyAlignment="1">
      <alignment horizontal="center" vertical="center"/>
    </xf>
    <xf numFmtId="14" fontId="8" fillId="0" borderId="10" xfId="0" applyNumberFormat="1" applyFont="1" applyBorder="1" applyAlignment="1">
      <alignment horizontal="center" vertical="center"/>
    </xf>
    <xf numFmtId="0" fontId="8" fillId="0" borderId="10" xfId="0" applyFont="1" applyBorder="1" applyAlignment="1">
      <alignment horizontal="center" vertical="center"/>
    </xf>
    <xf numFmtId="0" fontId="30" fillId="6" borderId="0" xfId="0" applyFont="1" applyFill="1" applyAlignment="1">
      <alignment horizontal="left" wrapText="1"/>
    </xf>
    <xf numFmtId="178" fontId="19" fillId="6" borderId="6" xfId="0" applyNumberFormat="1" applyFont="1" applyFill="1" applyBorder="1" applyAlignment="1">
      <alignment horizontal="center" vertical="center"/>
    </xf>
    <xf numFmtId="0" fontId="65" fillId="6" borderId="0" xfId="0" applyFont="1" applyFill="1"/>
    <xf numFmtId="0" fontId="20" fillId="0" borderId="6" xfId="0" applyFont="1" applyBorder="1" applyAlignment="1">
      <alignment wrapText="1"/>
    </xf>
    <xf numFmtId="0" fontId="20" fillId="2" borderId="6" xfId="0" applyFont="1" applyFill="1" applyBorder="1" applyAlignment="1">
      <alignment wrapText="1"/>
    </xf>
    <xf numFmtId="14" fontId="20" fillId="20" borderId="53" xfId="0" applyNumberFormat="1" applyFont="1" applyFill="1" applyBorder="1"/>
    <xf numFmtId="0" fontId="20" fillId="0" borderId="51" xfId="0" applyFont="1" applyBorder="1"/>
    <xf numFmtId="14" fontId="20" fillId="0" borderId="51" xfId="0" applyNumberFormat="1" applyFont="1" applyBorder="1"/>
    <xf numFmtId="0" fontId="20" fillId="0" borderId="51" xfId="0" applyFont="1" applyBorder="1" applyAlignment="1">
      <alignment wrapText="1"/>
    </xf>
    <xf numFmtId="0" fontId="20" fillId="0" borderId="54" xfId="0" applyFont="1" applyBorder="1"/>
    <xf numFmtId="0" fontId="3" fillId="0" borderId="10" xfId="0" applyFont="1" applyBorder="1" applyAlignment="1">
      <alignment horizontal="right" vertical="center"/>
    </xf>
    <xf numFmtId="0" fontId="20" fillId="0" borderId="52" xfId="0" applyFont="1" applyBorder="1" applyAlignment="1">
      <alignment wrapText="1"/>
    </xf>
    <xf numFmtId="14" fontId="2" fillId="0" borderId="9" xfId="0" applyNumberFormat="1" applyFont="1" applyBorder="1" applyAlignment="1">
      <alignment wrapText="1"/>
    </xf>
    <xf numFmtId="0" fontId="3" fillId="0" borderId="9" xfId="0" applyFont="1" applyBorder="1" applyAlignment="1">
      <alignment horizontal="center" vertical="center"/>
    </xf>
    <xf numFmtId="14" fontId="2" fillId="6" borderId="9" xfId="0" applyNumberFormat="1" applyFont="1" applyFill="1" applyBorder="1" applyAlignment="1">
      <alignment wrapText="1"/>
    </xf>
    <xf numFmtId="14" fontId="2" fillId="20" borderId="67" xfId="0" applyNumberFormat="1" applyFont="1" applyFill="1" applyBorder="1"/>
    <xf numFmtId="0" fontId="3" fillId="0" borderId="12" xfId="0" applyFont="1" applyBorder="1" applyAlignment="1">
      <alignment horizontal="center" vertical="center"/>
    </xf>
    <xf numFmtId="14" fontId="2" fillId="20" borderId="9" xfId="0" applyNumberFormat="1" applyFont="1" applyFill="1" applyBorder="1"/>
    <xf numFmtId="0" fontId="3" fillId="0" borderId="30" xfId="0" applyFont="1" applyBorder="1" applyAlignment="1">
      <alignment horizontal="center" vertical="center"/>
    </xf>
    <xf numFmtId="14" fontId="20" fillId="20" borderId="67" xfId="0" applyNumberFormat="1" applyFont="1" applyFill="1" applyBorder="1"/>
    <xf numFmtId="0" fontId="3" fillId="0" borderId="11" xfId="0" applyFont="1" applyBorder="1" applyAlignment="1">
      <alignment horizontal="center" vertical="center" wrapText="1"/>
    </xf>
    <xf numFmtId="0" fontId="3" fillId="0" borderId="11" xfId="0" applyFont="1" applyBorder="1" applyAlignment="1">
      <alignment horizontal="left" vertical="center" wrapText="1"/>
    </xf>
    <xf numFmtId="177" fontId="2" fillId="0" borderId="7" xfId="0" applyNumberFormat="1" applyFont="1" applyBorder="1" applyAlignment="1">
      <alignment horizontal="right" vertical="center" wrapText="1"/>
    </xf>
    <xf numFmtId="177" fontId="3" fillId="0" borderId="7" xfId="0" applyNumberFormat="1" applyFont="1" applyBorder="1" applyAlignment="1">
      <alignment horizontal="right" vertical="center"/>
    </xf>
    <xf numFmtId="3" fontId="2" fillId="6" borderId="7" xfId="0" applyNumberFormat="1" applyFont="1" applyFill="1" applyBorder="1" applyAlignment="1">
      <alignment horizontal="center" vertical="center" wrapText="1"/>
    </xf>
    <xf numFmtId="177" fontId="2" fillId="5" borderId="7" xfId="0" applyNumberFormat="1" applyFont="1" applyFill="1" applyBorder="1" applyAlignment="1">
      <alignment horizontal="center" vertical="center" wrapText="1"/>
    </xf>
    <xf numFmtId="3" fontId="2" fillId="5" borderId="7" xfId="0" applyNumberFormat="1" applyFont="1" applyFill="1" applyBorder="1" applyAlignment="1">
      <alignment horizontal="center" vertical="center" wrapText="1"/>
    </xf>
    <xf numFmtId="177" fontId="2" fillId="5" borderId="7" xfId="0" applyNumberFormat="1" applyFont="1" applyFill="1" applyBorder="1" applyAlignment="1">
      <alignment horizontal="right" vertical="center" wrapText="1"/>
    </xf>
    <xf numFmtId="177" fontId="3" fillId="5" borderId="7" xfId="0" applyNumberFormat="1" applyFont="1" applyFill="1" applyBorder="1" applyAlignment="1">
      <alignment horizontal="right" vertical="center"/>
    </xf>
    <xf numFmtId="17" fontId="3" fillId="0" borderId="7" xfId="0" applyNumberFormat="1" applyFont="1" applyBorder="1" applyAlignment="1">
      <alignment horizontal="center" vertical="center"/>
    </xf>
    <xf numFmtId="0" fontId="2" fillId="0" borderId="7" xfId="0" applyFont="1" applyBorder="1" applyAlignment="1">
      <alignment horizontal="center" vertical="center"/>
    </xf>
    <xf numFmtId="14" fontId="2" fillId="6" borderId="7" xfId="0" applyNumberFormat="1" applyFont="1" applyFill="1" applyBorder="1" applyAlignment="1">
      <alignment horizontal="left" vertical="center"/>
    </xf>
    <xf numFmtId="0" fontId="3" fillId="6" borderId="7" xfId="0" applyFont="1" applyFill="1" applyBorder="1" applyAlignment="1">
      <alignment horizontal="center" vertical="center"/>
    </xf>
    <xf numFmtId="15" fontId="2" fillId="6" borderId="3" xfId="0" applyNumberFormat="1" applyFont="1" applyFill="1" applyBorder="1" applyAlignment="1">
      <alignment horizontal="center" vertical="center" wrapText="1"/>
    </xf>
    <xf numFmtId="15" fontId="1" fillId="6" borderId="3" xfId="0" applyNumberFormat="1" applyFont="1" applyFill="1" applyBorder="1" applyAlignment="1">
      <alignment horizontal="center" vertical="center" wrapText="1"/>
    </xf>
    <xf numFmtId="177" fontId="2" fillId="14" borderId="7" xfId="0" applyNumberFormat="1" applyFont="1" applyFill="1" applyBorder="1" applyAlignment="1">
      <alignment horizontal="center" vertical="center" wrapText="1"/>
    </xf>
    <xf numFmtId="180" fontId="2" fillId="0" borderId="11" xfId="0" applyNumberFormat="1" applyFont="1" applyBorder="1" applyAlignment="1">
      <alignment horizontal="right" vertical="center" wrapText="1"/>
    </xf>
    <xf numFmtId="177" fontId="2" fillId="6" borderId="7" xfId="0" applyNumberFormat="1" applyFont="1" applyFill="1" applyBorder="1" applyAlignment="1">
      <alignment horizontal="center" vertical="center" wrapText="1"/>
    </xf>
    <xf numFmtId="177" fontId="2" fillId="0" borderId="10" xfId="0" applyNumberFormat="1" applyFont="1" applyBorder="1" applyAlignment="1">
      <alignment horizontal="right" vertical="center" wrapText="1"/>
    </xf>
    <xf numFmtId="177" fontId="3" fillId="0" borderId="10" xfId="0" applyNumberFormat="1" applyFont="1" applyBorder="1" applyAlignment="1">
      <alignment horizontal="right" vertical="center"/>
    </xf>
    <xf numFmtId="14" fontId="2" fillId="0" borderId="11" xfId="0" applyNumberFormat="1" applyFont="1" applyBorder="1" applyAlignment="1">
      <alignment horizontal="left" vertical="center"/>
    </xf>
    <xf numFmtId="15" fontId="2" fillId="0" borderId="4" xfId="0" applyNumberFormat="1" applyFont="1" applyBorder="1" applyAlignment="1">
      <alignment horizontal="center" vertical="center" wrapText="1"/>
    </xf>
    <xf numFmtId="15" fontId="1" fillId="0" borderId="4" xfId="0" applyNumberFormat="1" applyFont="1" applyBorder="1" applyAlignment="1">
      <alignment horizontal="center" vertical="center" wrapText="1"/>
    </xf>
    <xf numFmtId="14" fontId="2" fillId="0" borderId="11" xfId="0" applyNumberFormat="1" applyFont="1" applyBorder="1" applyAlignment="1">
      <alignment horizontal="center" vertical="center" wrapText="1"/>
    </xf>
    <xf numFmtId="3" fontId="2" fillId="0" borderId="11" xfId="0" applyNumberFormat="1" applyFont="1" applyBorder="1" applyAlignment="1">
      <alignment horizontal="center" vertical="center" wrapText="1"/>
    </xf>
    <xf numFmtId="177" fontId="2" fillId="0" borderId="11" xfId="0" applyNumberFormat="1" applyFont="1" applyBorder="1" applyAlignment="1">
      <alignment horizontal="right" vertical="center" wrapText="1"/>
    </xf>
    <xf numFmtId="177" fontId="3" fillId="0" borderId="11" xfId="0" applyNumberFormat="1" applyFont="1" applyBorder="1" applyAlignment="1">
      <alignment horizontal="right" vertical="center"/>
    </xf>
    <xf numFmtId="14" fontId="3" fillId="0" borderId="11" xfId="0" applyNumberFormat="1" applyFont="1" applyBorder="1" applyAlignment="1">
      <alignment horizontal="right" vertical="center"/>
    </xf>
    <xf numFmtId="177" fontId="2" fillId="14" borderId="10" xfId="0" applyNumberFormat="1" applyFont="1" applyFill="1" applyBorder="1" applyAlignment="1">
      <alignment horizontal="center" vertical="center" wrapText="1"/>
    </xf>
    <xf numFmtId="3" fontId="2" fillId="14" borderId="10" xfId="0" applyNumberFormat="1" applyFont="1" applyFill="1" applyBorder="1" applyAlignment="1">
      <alignment horizontal="center" vertical="center" wrapText="1"/>
    </xf>
    <xf numFmtId="177" fontId="2" fillId="14" borderId="10" xfId="0" applyNumberFormat="1" applyFont="1" applyFill="1" applyBorder="1" applyAlignment="1">
      <alignment horizontal="right" vertical="center" wrapText="1"/>
    </xf>
    <xf numFmtId="177" fontId="3" fillId="14" borderId="10" xfId="0" applyNumberFormat="1" applyFont="1" applyFill="1" applyBorder="1" applyAlignment="1">
      <alignment horizontal="right" vertical="center"/>
    </xf>
    <xf numFmtId="14" fontId="3" fillId="14" borderId="10" xfId="0" applyNumberFormat="1" applyFont="1" applyFill="1" applyBorder="1" applyAlignment="1">
      <alignment horizontal="right" vertical="center"/>
    </xf>
    <xf numFmtId="15" fontId="2" fillId="0" borderId="18" xfId="0" applyNumberFormat="1" applyFont="1" applyBorder="1" applyAlignment="1">
      <alignment horizontal="center" vertical="center" wrapText="1"/>
    </xf>
    <xf numFmtId="180" fontId="2" fillId="5" borderId="10" xfId="0" applyNumberFormat="1" applyFont="1" applyFill="1" applyBorder="1" applyAlignment="1">
      <alignment horizontal="right" vertical="center" wrapText="1"/>
    </xf>
    <xf numFmtId="3" fontId="2" fillId="6" borderId="10" xfId="0" applyNumberFormat="1" applyFont="1" applyFill="1" applyBorder="1" applyAlignment="1">
      <alignment horizontal="center" vertical="center" wrapText="1"/>
    </xf>
    <xf numFmtId="180" fontId="2" fillId="6" borderId="10" xfId="0" applyNumberFormat="1" applyFont="1" applyFill="1" applyBorder="1" applyAlignment="1">
      <alignment horizontal="right" vertical="center" wrapText="1"/>
    </xf>
    <xf numFmtId="180" fontId="2" fillId="6" borderId="10" xfId="0" applyNumberFormat="1" applyFont="1" applyFill="1" applyBorder="1" applyAlignment="1">
      <alignment horizontal="center" vertical="center" wrapText="1"/>
    </xf>
    <xf numFmtId="177" fontId="2" fillId="6" borderId="10" xfId="0" applyNumberFormat="1" applyFont="1" applyFill="1" applyBorder="1" applyAlignment="1">
      <alignment horizontal="center" vertical="center" wrapText="1"/>
    </xf>
    <xf numFmtId="14" fontId="3" fillId="0" borderId="11" xfId="0" applyNumberFormat="1" applyFont="1" applyBorder="1" applyAlignment="1">
      <alignment horizontal="center" vertical="center"/>
    </xf>
    <xf numFmtId="180" fontId="2" fillId="0" borderId="11" xfId="0" applyNumberFormat="1" applyFont="1" applyBorder="1" applyAlignment="1">
      <alignment horizontal="center" vertical="center" wrapText="1"/>
    </xf>
    <xf numFmtId="0" fontId="3" fillId="0" borderId="27" xfId="0" applyFont="1" applyBorder="1" applyAlignment="1">
      <alignment horizontal="center" vertical="center"/>
    </xf>
    <xf numFmtId="3" fontId="5" fillId="0" borderId="19" xfId="0" applyNumberFormat="1" applyFont="1" applyBorder="1" applyAlignment="1">
      <alignment wrapText="1"/>
    </xf>
    <xf numFmtId="3" fontId="0" fillId="0" borderId="0" xfId="0" applyNumberFormat="1"/>
    <xf numFmtId="0" fontId="53" fillId="0" borderId="6" xfId="0" applyFont="1" applyBorder="1"/>
    <xf numFmtId="14" fontId="53" fillId="0" borderId="6" xfId="0" applyNumberFormat="1" applyFont="1" applyBorder="1"/>
    <xf numFmtId="14" fontId="2" fillId="0" borderId="67" xfId="0" applyNumberFormat="1" applyFont="1" applyBorder="1"/>
    <xf numFmtId="14" fontId="2" fillId="0" borderId="8" xfId="0" applyNumberFormat="1" applyFont="1" applyBorder="1"/>
    <xf numFmtId="14" fontId="2" fillId="20" borderId="68" xfId="0" applyNumberFormat="1" applyFont="1" applyFill="1" applyBorder="1"/>
    <xf numFmtId="14" fontId="2" fillId="20" borderId="69" xfId="0" applyNumberFormat="1" applyFont="1" applyFill="1" applyBorder="1"/>
    <xf numFmtId="0" fontId="3" fillId="0" borderId="28" xfId="0" applyFont="1" applyBorder="1" applyAlignment="1">
      <alignment horizontal="center" vertical="center"/>
    </xf>
    <xf numFmtId="14" fontId="53" fillId="0" borderId="4" xfId="0" applyNumberFormat="1" applyFont="1" applyBorder="1"/>
    <xf numFmtId="0" fontId="53" fillId="0" borderId="4" xfId="0" applyFont="1" applyBorder="1"/>
    <xf numFmtId="0" fontId="5" fillId="0" borderId="29" xfId="0" applyFont="1" applyBorder="1" applyAlignment="1">
      <alignment vertical="center" wrapText="1"/>
    </xf>
    <xf numFmtId="0" fontId="3" fillId="0" borderId="31" xfId="0" applyFont="1" applyBorder="1"/>
    <xf numFmtId="15" fontId="2" fillId="0" borderId="29" xfId="0" applyNumberFormat="1" applyFont="1" applyBorder="1" applyAlignment="1">
      <alignment horizontal="center" vertical="center" wrapText="1"/>
    </xf>
    <xf numFmtId="0" fontId="3" fillId="0" borderId="6" xfId="0" applyFont="1" applyBorder="1"/>
    <xf numFmtId="180" fontId="2" fillId="0" borderId="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0" fontId="3" fillId="5" borderId="6" xfId="0" applyFont="1" applyFill="1" applyBorder="1" applyAlignment="1">
      <alignment horizontal="center" vertical="center"/>
    </xf>
    <xf numFmtId="15" fontId="2" fillId="5" borderId="6" xfId="0" applyNumberFormat="1" applyFont="1" applyFill="1" applyBorder="1" applyAlignment="1">
      <alignment horizontal="center" vertical="center" wrapText="1"/>
    </xf>
    <xf numFmtId="15" fontId="1" fillId="5" borderId="6" xfId="0" applyNumberFormat="1" applyFont="1" applyFill="1" applyBorder="1" applyAlignment="1">
      <alignment horizontal="center" vertical="center" wrapText="1"/>
    </xf>
    <xf numFmtId="14" fontId="3" fillId="5" borderId="6" xfId="0" applyNumberFormat="1" applyFont="1" applyFill="1" applyBorder="1" applyAlignment="1">
      <alignment horizontal="center" vertical="center"/>
    </xf>
    <xf numFmtId="0" fontId="3" fillId="5" borderId="6" xfId="0" applyFont="1" applyFill="1" applyBorder="1" applyAlignment="1">
      <alignment horizontal="left" vertical="center" wrapText="1"/>
    </xf>
    <xf numFmtId="14" fontId="5" fillId="0" borderId="10" xfId="0" applyNumberFormat="1" applyFont="1" applyBorder="1" applyAlignment="1">
      <alignment horizontal="center" vertical="center" wrapText="1"/>
    </xf>
    <xf numFmtId="173" fontId="2" fillId="0" borderId="6" xfId="0" applyNumberFormat="1" applyFont="1" applyBorder="1" applyAlignment="1">
      <alignment horizontal="right" vertical="center" wrapText="1"/>
    </xf>
    <xf numFmtId="173" fontId="2" fillId="0" borderId="10" xfId="0" applyNumberFormat="1" applyFont="1" applyBorder="1" applyAlignment="1">
      <alignment horizontal="right" vertical="center" wrapText="1"/>
    </xf>
    <xf numFmtId="173" fontId="2" fillId="14" borderId="6" xfId="0" applyNumberFormat="1" applyFont="1" applyFill="1" applyBorder="1" applyAlignment="1">
      <alignment horizontal="right" vertical="center" wrapText="1"/>
    </xf>
    <xf numFmtId="173" fontId="2" fillId="6" borderId="7" xfId="0" applyNumberFormat="1" applyFont="1" applyFill="1" applyBorder="1" applyAlignment="1">
      <alignment horizontal="right" vertical="center" wrapText="1"/>
    </xf>
    <xf numFmtId="173" fontId="2" fillId="6" borderId="10" xfId="0" applyNumberFormat="1" applyFont="1" applyFill="1" applyBorder="1" applyAlignment="1">
      <alignment horizontal="right" vertical="center" wrapText="1"/>
    </xf>
    <xf numFmtId="173" fontId="2" fillId="6" borderId="6" xfId="0" applyNumberFormat="1" applyFont="1" applyFill="1" applyBorder="1" applyAlignment="1">
      <alignment horizontal="right" vertical="center" wrapText="1"/>
    </xf>
    <xf numFmtId="173" fontId="2" fillId="0" borderId="7" xfId="0" applyNumberFormat="1" applyFont="1" applyBorder="1" applyAlignment="1">
      <alignment horizontal="right" vertical="center" wrapText="1"/>
    </xf>
    <xf numFmtId="173" fontId="2" fillId="0" borderId="11" xfId="0" applyNumberFormat="1" applyFont="1" applyBorder="1" applyAlignment="1">
      <alignment horizontal="right" vertical="center" wrapText="1"/>
    </xf>
    <xf numFmtId="173" fontId="2" fillId="0" borderId="19" xfId="0" applyNumberFormat="1" applyFont="1" applyBorder="1" applyAlignment="1">
      <alignment horizontal="right" vertical="center" wrapText="1"/>
    </xf>
    <xf numFmtId="173" fontId="5" fillId="0" borderId="9" xfId="0" applyNumberFormat="1" applyFont="1" applyBorder="1" applyAlignment="1">
      <alignment horizontal="right" vertical="center" wrapText="1"/>
    </xf>
    <xf numFmtId="173" fontId="3" fillId="0" borderId="0" xfId="0" applyNumberFormat="1" applyFont="1" applyAlignment="1">
      <alignment horizontal="right" vertical="center"/>
    </xf>
    <xf numFmtId="173" fontId="54" fillId="0" borderId="0" xfId="0" applyNumberFormat="1" applyFont="1" applyAlignment="1">
      <alignment horizontal="right" vertical="center"/>
    </xf>
    <xf numFmtId="173" fontId="55" fillId="0" borderId="21" xfId="0" applyNumberFormat="1" applyFont="1" applyBorder="1" applyAlignment="1">
      <alignment horizontal="right" vertical="center"/>
    </xf>
    <xf numFmtId="173" fontId="2" fillId="14" borderId="11" xfId="0" applyNumberFormat="1" applyFont="1" applyFill="1" applyBorder="1" applyAlignment="1">
      <alignment horizontal="right" vertical="center" wrapText="1"/>
    </xf>
    <xf numFmtId="173" fontId="2" fillId="14" borderId="7" xfId="0" applyNumberFormat="1" applyFont="1" applyFill="1" applyBorder="1" applyAlignment="1">
      <alignment horizontal="right" vertical="center" wrapText="1"/>
    </xf>
    <xf numFmtId="173" fontId="2" fillId="14" borderId="10" xfId="0" applyNumberFormat="1" applyFont="1" applyFill="1" applyBorder="1" applyAlignment="1">
      <alignment horizontal="right" vertical="center" wrapText="1"/>
    </xf>
    <xf numFmtId="173" fontId="2" fillId="5" borderId="6" xfId="0" applyNumberFormat="1" applyFont="1" applyFill="1" applyBorder="1" applyAlignment="1">
      <alignment horizontal="right" vertical="center" wrapText="1"/>
    </xf>
    <xf numFmtId="173" fontId="2" fillId="5" borderId="7" xfId="0" applyNumberFormat="1" applyFont="1" applyFill="1" applyBorder="1" applyAlignment="1">
      <alignment horizontal="right" vertical="center" wrapText="1"/>
    </xf>
    <xf numFmtId="173" fontId="2" fillId="0" borderId="6" xfId="0" applyNumberFormat="1" applyFont="1" applyBorder="1" applyAlignment="1">
      <alignment horizontal="right" wrapText="1"/>
    </xf>
    <xf numFmtId="173" fontId="2" fillId="0" borderId="9" xfId="0" applyNumberFormat="1" applyFont="1" applyBorder="1" applyAlignment="1">
      <alignment horizontal="right" wrapText="1"/>
    </xf>
    <xf numFmtId="173" fontId="2" fillId="14" borderId="12" xfId="0" applyNumberFormat="1" applyFont="1" applyFill="1" applyBorder="1" applyAlignment="1">
      <alignment horizontal="right" vertical="center" wrapText="1"/>
    </xf>
    <xf numFmtId="173" fontId="2" fillId="14" borderId="19" xfId="0" applyNumberFormat="1" applyFont="1" applyFill="1" applyBorder="1" applyAlignment="1">
      <alignment horizontal="right" vertical="center" wrapText="1"/>
    </xf>
    <xf numFmtId="173" fontId="5" fillId="0" borderId="10" xfId="0" applyNumberFormat="1" applyFont="1" applyBorder="1" applyAlignment="1">
      <alignment horizontal="right" wrapText="1"/>
    </xf>
    <xf numFmtId="173" fontId="5" fillId="0" borderId="19" xfId="0" applyNumberFormat="1" applyFont="1" applyBorder="1" applyAlignment="1">
      <alignment horizontal="right" wrapText="1"/>
    </xf>
    <xf numFmtId="173" fontId="2" fillId="14" borderId="9" xfId="0" applyNumberFormat="1" applyFont="1" applyFill="1" applyBorder="1" applyAlignment="1">
      <alignment horizontal="right" vertical="center" wrapText="1"/>
    </xf>
    <xf numFmtId="173" fontId="29" fillId="2" borderId="66" xfId="0" applyNumberFormat="1" applyFont="1" applyFill="1" applyBorder="1" applyAlignment="1">
      <alignment horizontal="right"/>
    </xf>
    <xf numFmtId="173" fontId="0" fillId="0" borderId="0" xfId="0" applyNumberFormat="1" applyAlignment="1">
      <alignment horizontal="right"/>
    </xf>
    <xf numFmtId="173" fontId="5" fillId="0" borderId="0" xfId="0" applyNumberFormat="1" applyFont="1" applyAlignment="1">
      <alignment horizontal="right"/>
    </xf>
    <xf numFmtId="173" fontId="3" fillId="0" borderId="0" xfId="0" applyNumberFormat="1" applyFont="1" applyAlignment="1">
      <alignment horizontal="right"/>
    </xf>
    <xf numFmtId="15" fontId="5" fillId="0" borderId="16" xfId="0" applyNumberFormat="1" applyFont="1" applyBorder="1" applyAlignment="1">
      <alignment wrapText="1"/>
    </xf>
    <xf numFmtId="15" fontId="15" fillId="0" borderId="16" xfId="0" applyNumberFormat="1" applyFont="1" applyBorder="1" applyAlignment="1">
      <alignment wrapText="1"/>
    </xf>
    <xf numFmtId="15" fontId="15" fillId="0" borderId="26" xfId="0" applyNumberFormat="1" applyFont="1" applyBorder="1" applyAlignment="1">
      <alignment wrapText="1"/>
    </xf>
    <xf numFmtId="15" fontId="5" fillId="0" borderId="19" xfId="0" applyNumberFormat="1" applyFont="1" applyBorder="1" applyAlignment="1">
      <alignment wrapText="1"/>
    </xf>
    <xf numFmtId="15" fontId="15" fillId="0" borderId="19" xfId="0" applyNumberFormat="1" applyFont="1" applyBorder="1" applyAlignment="1">
      <alignment wrapText="1"/>
    </xf>
    <xf numFmtId="0" fontId="20" fillId="0" borderId="17" xfId="0" applyFont="1" applyBorder="1" applyAlignment="1">
      <alignment wrapText="1"/>
    </xf>
    <xf numFmtId="172" fontId="2" fillId="0" borderId="7" xfId="0" applyNumberFormat="1" applyFont="1" applyBorder="1" applyAlignment="1">
      <alignment horizontal="right" vertical="center" wrapText="1"/>
    </xf>
    <xf numFmtId="187" fontId="2" fillId="14" borderId="0" xfId="0" applyNumberFormat="1" applyFont="1" applyFill="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3" xfId="0" applyFont="1" applyBorder="1" applyAlignment="1">
      <alignment horizontal="left" vertical="center" wrapText="1"/>
    </xf>
    <xf numFmtId="187" fontId="3" fillId="0" borderId="0" xfId="0" applyNumberFormat="1" applyFont="1" applyAlignment="1">
      <alignment horizontal="right" vertical="center"/>
    </xf>
    <xf numFmtId="0" fontId="66" fillId="0" borderId="8" xfId="0" applyFont="1" applyBorder="1" applyAlignment="1">
      <alignment horizontal="center" vertical="center" wrapText="1"/>
    </xf>
    <xf numFmtId="0" fontId="46" fillId="6" borderId="8" xfId="0" applyFont="1" applyFill="1" applyBorder="1" applyAlignment="1">
      <alignment horizontal="center" vertical="center"/>
    </xf>
    <xf numFmtId="0" fontId="3" fillId="5" borderId="1" xfId="0" applyFont="1" applyFill="1" applyBorder="1" applyAlignment="1">
      <alignment horizontal="left" vertical="center" wrapText="1"/>
    </xf>
    <xf numFmtId="0" fontId="13"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5" borderId="1" xfId="0" applyFont="1" applyFill="1" applyBorder="1"/>
    <xf numFmtId="0" fontId="3" fillId="5" borderId="0" xfId="0" applyFont="1" applyFill="1"/>
    <xf numFmtId="2" fontId="3" fillId="0" borderId="6" xfId="0" applyNumberFormat="1" applyFont="1" applyBorder="1" applyAlignment="1">
      <alignment horizontal="center" vertical="center"/>
    </xf>
    <xf numFmtId="0" fontId="67" fillId="0" borderId="0" xfId="0" applyFont="1" applyAlignment="1">
      <alignment horizontal="center" vertical="center"/>
    </xf>
    <xf numFmtId="0" fontId="67" fillId="0" borderId="0" xfId="0" applyFont="1" applyAlignment="1">
      <alignment horizontal="center" vertical="center" wrapText="1"/>
    </xf>
    <xf numFmtId="0" fontId="66" fillId="21" borderId="6" xfId="0" applyFont="1" applyFill="1" applyBorder="1" applyAlignment="1">
      <alignment horizontal="center" vertical="center" wrapText="1"/>
    </xf>
    <xf numFmtId="0" fontId="4" fillId="0" borderId="9" xfId="1222" applyBorder="1" applyAlignment="1">
      <alignment horizontal="center" vertical="center" wrapText="1"/>
    </xf>
    <xf numFmtId="0" fontId="68" fillId="0" borderId="6" xfId="1222" applyFont="1" applyBorder="1" applyAlignment="1">
      <alignment horizontal="center" vertical="center" wrapText="1"/>
    </xf>
    <xf numFmtId="49" fontId="66" fillId="0" borderId="6" xfId="0" applyNumberFormat="1" applyFont="1" applyBorder="1" applyAlignment="1">
      <alignment horizontal="center" vertical="center" wrapText="1"/>
    </xf>
    <xf numFmtId="0" fontId="66" fillId="0" borderId="6" xfId="0" applyFont="1" applyBorder="1" applyAlignment="1">
      <alignment horizontal="center" vertical="center" wrapText="1"/>
    </xf>
    <xf numFmtId="0" fontId="69" fillId="0" borderId="6" xfId="1222" applyFont="1" applyBorder="1" applyAlignment="1">
      <alignment horizontal="center" vertical="center" wrapText="1"/>
    </xf>
    <xf numFmtId="0" fontId="66" fillId="0" borderId="9" xfId="0" applyFont="1" applyBorder="1" applyAlignment="1">
      <alignment horizontal="center" vertical="center" wrapText="1"/>
    </xf>
    <xf numFmtId="0" fontId="66" fillId="0" borderId="1" xfId="0" applyFont="1" applyBorder="1" applyAlignment="1">
      <alignment horizontal="center" vertical="center" wrapText="1"/>
    </xf>
    <xf numFmtId="0" fontId="66" fillId="6" borderId="6" xfId="0" applyFont="1" applyFill="1" applyBorder="1" applyAlignment="1">
      <alignment horizontal="center" vertical="center" wrapText="1"/>
    </xf>
    <xf numFmtId="0" fontId="66" fillId="0" borderId="10" xfId="0" applyFont="1" applyBorder="1" applyAlignment="1">
      <alignment horizontal="center" vertical="center" wrapText="1"/>
    </xf>
    <xf numFmtId="0" fontId="4" fillId="0" borderId="10" xfId="1222" applyBorder="1" applyAlignment="1">
      <alignment horizontal="center" vertical="center" wrapText="1"/>
    </xf>
    <xf numFmtId="0" fontId="66" fillId="0" borderId="5" xfId="0" applyFont="1" applyBorder="1" applyAlignment="1">
      <alignment horizontal="center" vertical="center" wrapText="1"/>
    </xf>
    <xf numFmtId="0" fontId="66" fillId="6" borderId="10" xfId="0" applyFont="1" applyFill="1" applyBorder="1" applyAlignment="1">
      <alignment horizontal="center" vertical="center" wrapText="1"/>
    </xf>
    <xf numFmtId="14" fontId="5" fillId="0" borderId="0" xfId="0" applyNumberFormat="1" applyFont="1" applyAlignment="1">
      <alignment horizontal="center" vertical="center" wrapText="1"/>
    </xf>
    <xf numFmtId="0" fontId="5" fillId="8" borderId="0" xfId="0" applyFont="1" applyFill="1" applyAlignment="1">
      <alignment horizontal="right" vertical="center"/>
    </xf>
    <xf numFmtId="0" fontId="20" fillId="6" borderId="50" xfId="0" applyFont="1" applyFill="1" applyBorder="1"/>
    <xf numFmtId="0" fontId="48" fillId="0" borderId="0" xfId="0" applyFont="1" applyAlignment="1">
      <alignment horizontal="center" vertical="center" wrapText="1"/>
    </xf>
    <xf numFmtId="0" fontId="48" fillId="0" borderId="0" xfId="0" applyFont="1" applyAlignment="1">
      <alignment horizontal="center" vertical="center"/>
    </xf>
    <xf numFmtId="0" fontId="48" fillId="0" borderId="10"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5" xfId="0" applyFont="1" applyBorder="1" applyAlignment="1">
      <alignment horizontal="center" vertical="center" wrapText="1"/>
    </xf>
    <xf numFmtId="0" fontId="48" fillId="0" borderId="19" xfId="0" applyFont="1" applyBorder="1" applyAlignment="1">
      <alignment horizontal="center" vertical="center" wrapText="1"/>
    </xf>
    <xf numFmtId="49" fontId="48" fillId="0" borderId="10" xfId="0" applyNumberFormat="1" applyFont="1" applyBorder="1" applyAlignment="1">
      <alignment horizontal="center" vertical="center" wrapText="1"/>
    </xf>
    <xf numFmtId="0" fontId="48" fillId="0" borderId="6"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1" xfId="0" applyFont="1" applyBorder="1" applyAlignment="1">
      <alignment horizontal="center" vertical="center" wrapText="1"/>
    </xf>
    <xf numFmtId="0" fontId="48" fillId="0" borderId="9" xfId="0" applyFont="1" applyBorder="1" applyAlignment="1">
      <alignment horizontal="center" vertical="center" wrapText="1"/>
    </xf>
    <xf numFmtId="49" fontId="48" fillId="0" borderId="6" xfId="0" applyNumberFormat="1" applyFont="1" applyBorder="1" applyAlignment="1">
      <alignment horizontal="center" vertical="center" wrapText="1"/>
    </xf>
    <xf numFmtId="49" fontId="48" fillId="0" borderId="9" xfId="0" applyNumberFormat="1" applyFont="1" applyBorder="1" applyAlignment="1">
      <alignment horizontal="center" vertical="center" wrapText="1"/>
    </xf>
    <xf numFmtId="0" fontId="30" fillId="0" borderId="0" xfId="0" applyFont="1"/>
    <xf numFmtId="0" fontId="29" fillId="6" borderId="0" xfId="0" applyFont="1" applyFill="1"/>
    <xf numFmtId="15" fontId="5" fillId="0" borderId="4" xfId="0" applyNumberFormat="1" applyFont="1" applyBorder="1" applyAlignment="1">
      <alignment wrapText="1"/>
    </xf>
    <xf numFmtId="15" fontId="5" fillId="0" borderId="3" xfId="0" applyNumberFormat="1" applyFont="1" applyBorder="1" applyAlignment="1">
      <alignment wrapText="1"/>
    </xf>
    <xf numFmtId="0" fontId="26" fillId="0" borderId="25" xfId="0" applyFont="1" applyBorder="1"/>
    <xf numFmtId="0" fontId="26" fillId="0" borderId="0" xfId="0" applyFont="1"/>
    <xf numFmtId="0" fontId="26" fillId="0" borderId="0" xfId="0" applyFont="1" applyAlignment="1">
      <alignment wrapText="1"/>
    </xf>
    <xf numFmtId="14" fontId="20" fillId="0" borderId="0" xfId="0" applyNumberFormat="1" applyFont="1"/>
    <xf numFmtId="0" fontId="5" fillId="22" borderId="0" xfId="0" applyFont="1" applyFill="1" applyAlignment="1">
      <alignment wrapText="1"/>
    </xf>
    <xf numFmtId="0" fontId="5" fillId="32" borderId="0" xfId="0" applyFont="1" applyFill="1" applyAlignment="1">
      <alignment wrapText="1"/>
    </xf>
    <xf numFmtId="0" fontId="15" fillId="22" borderId="0" xfId="0" applyFont="1" applyFill="1" applyAlignment="1">
      <alignment wrapText="1"/>
    </xf>
    <xf numFmtId="0" fontId="20" fillId="0" borderId="70" xfId="0" applyFont="1" applyBorder="1"/>
    <xf numFmtId="0" fontId="20" fillId="0" borderId="71" xfId="0" applyFont="1" applyBorder="1"/>
    <xf numFmtId="0" fontId="5" fillId="0" borderId="25" xfId="0" applyFont="1" applyBorder="1" applyAlignment="1">
      <alignment wrapText="1"/>
    </xf>
    <xf numFmtId="15" fontId="20" fillId="0" borderId="70" xfId="0" applyNumberFormat="1" applyFont="1" applyBorder="1"/>
    <xf numFmtId="15" fontId="20" fillId="0" borderId="71" xfId="0" applyNumberFormat="1" applyFont="1" applyBorder="1"/>
    <xf numFmtId="0" fontId="20" fillId="0" borderId="25" xfId="0" applyFont="1" applyBorder="1" applyAlignment="1">
      <alignment wrapText="1"/>
    </xf>
    <xf numFmtId="15" fontId="5" fillId="0" borderId="5" xfId="0" applyNumberFormat="1" applyFont="1" applyBorder="1" applyAlignment="1">
      <alignment wrapText="1"/>
    </xf>
    <xf numFmtId="15" fontId="5" fillId="0" borderId="10" xfId="0" applyNumberFormat="1" applyFont="1" applyBorder="1" applyAlignment="1">
      <alignment wrapText="1"/>
    </xf>
    <xf numFmtId="15" fontId="5" fillId="3" borderId="10" xfId="0" applyNumberFormat="1" applyFont="1" applyFill="1" applyBorder="1" applyAlignment="1">
      <alignment wrapText="1"/>
    </xf>
    <xf numFmtId="15" fontId="5" fillId="3" borderId="19" xfId="0" applyNumberFormat="1" applyFont="1" applyFill="1" applyBorder="1" applyAlignment="1">
      <alignment wrapText="1"/>
    </xf>
    <xf numFmtId="15" fontId="15" fillId="3" borderId="19" xfId="0" applyNumberFormat="1" applyFont="1" applyFill="1" applyBorder="1" applyAlignment="1">
      <alignment wrapText="1"/>
    </xf>
    <xf numFmtId="15" fontId="5" fillId="0" borderId="15" xfId="0" applyNumberFormat="1" applyFont="1" applyBorder="1" applyAlignment="1">
      <alignment wrapText="1"/>
    </xf>
    <xf numFmtId="15" fontId="5" fillId="0" borderId="6" xfId="0" applyNumberFormat="1" applyFont="1" applyBorder="1" applyAlignment="1">
      <alignment wrapText="1"/>
    </xf>
    <xf numFmtId="15" fontId="5" fillId="0" borderId="8" xfId="0" applyNumberFormat="1" applyFont="1" applyBorder="1" applyAlignment="1">
      <alignment wrapText="1"/>
    </xf>
    <xf numFmtId="15" fontId="5" fillId="0" borderId="1" xfId="0" applyNumberFormat="1" applyFont="1" applyBorder="1" applyAlignment="1">
      <alignment wrapText="1"/>
    </xf>
    <xf numFmtId="15" fontId="20" fillId="0" borderId="72" xfId="0" applyNumberFormat="1" applyFont="1" applyBorder="1"/>
    <xf numFmtId="15" fontId="20" fillId="0" borderId="0" xfId="0" applyNumberFormat="1" applyFont="1"/>
    <xf numFmtId="0" fontId="20" fillId="0" borderId="26" xfId="0" applyFont="1" applyBorder="1" applyAlignment="1">
      <alignment wrapText="1"/>
    </xf>
    <xf numFmtId="15" fontId="0" fillId="0" borderId="73" xfId="0" quotePrefix="1" applyNumberFormat="1" applyBorder="1"/>
    <xf numFmtId="15" fontId="0" fillId="0" borderId="74" xfId="0" quotePrefix="1" applyNumberFormat="1" applyBorder="1"/>
    <xf numFmtId="0" fontId="72" fillId="0" borderId="0" xfId="0" applyFont="1" applyAlignment="1">
      <alignment vertical="center"/>
    </xf>
    <xf numFmtId="0" fontId="76" fillId="22" borderId="11" xfId="0" applyFont="1" applyFill="1" applyBorder="1" applyAlignment="1">
      <alignment horizontal="center" vertical="center" wrapText="1"/>
    </xf>
    <xf numFmtId="0" fontId="76" fillId="3" borderId="11" xfId="0" applyFont="1" applyFill="1" applyBorder="1" applyAlignment="1">
      <alignment horizontal="center" vertical="center" wrapText="1"/>
    </xf>
    <xf numFmtId="0" fontId="76" fillId="23" borderId="11" xfId="0" applyFont="1" applyFill="1" applyBorder="1" applyAlignment="1">
      <alignment horizontal="center" vertical="center" wrapText="1"/>
    </xf>
    <xf numFmtId="0" fontId="76" fillId="25" borderId="11" xfId="0" applyFont="1" applyFill="1" applyBorder="1" applyAlignment="1">
      <alignment horizontal="center" vertical="center" wrapText="1"/>
    </xf>
    <xf numFmtId="0" fontId="76" fillId="25" borderId="7" xfId="0" applyFont="1" applyFill="1" applyBorder="1" applyAlignment="1">
      <alignment horizontal="center" vertical="center" wrapText="1"/>
    </xf>
    <xf numFmtId="0" fontId="76" fillId="22" borderId="11" xfId="0" applyFont="1" applyFill="1" applyBorder="1" applyAlignment="1">
      <alignment horizontal="center" vertical="center" wrapText="1" readingOrder="1"/>
    </xf>
    <xf numFmtId="0" fontId="3" fillId="0" borderId="0" xfId="0" applyFont="1" applyAlignment="1">
      <alignment vertical="center"/>
    </xf>
    <xf numFmtId="182" fontId="3" fillId="0" borderId="0" xfId="0" applyNumberFormat="1" applyFont="1" applyAlignment="1">
      <alignment horizontal="center" vertical="center"/>
    </xf>
    <xf numFmtId="173" fontId="53" fillId="0" borderId="0" xfId="0" applyNumberFormat="1" applyFont="1" applyAlignment="1">
      <alignment horizontal="right"/>
    </xf>
    <xf numFmtId="0" fontId="53" fillId="0" borderId="1" xfId="0" applyFont="1" applyBorder="1" applyAlignment="1">
      <alignment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167" fontId="0" fillId="0" borderId="0" xfId="0" applyNumberFormat="1"/>
    <xf numFmtId="14" fontId="3" fillId="0" borderId="6" xfId="0" applyNumberFormat="1" applyFont="1" applyBorder="1" applyAlignment="1">
      <alignment horizontal="left" vertical="center"/>
    </xf>
    <xf numFmtId="14" fontId="3" fillId="0" borderId="1" xfId="0" applyNumberFormat="1" applyFont="1" applyBorder="1" applyAlignment="1">
      <alignment horizontal="center" vertical="center"/>
    </xf>
    <xf numFmtId="14" fontId="55" fillId="0" borderId="1" xfId="0" applyNumberFormat="1" applyFont="1" applyBorder="1" applyAlignment="1">
      <alignment horizontal="center" vertical="center"/>
    </xf>
    <xf numFmtId="0" fontId="3" fillId="0" borderId="29" xfId="0" applyFont="1" applyBorder="1" applyAlignment="1">
      <alignment horizontal="left" vertical="center" wrapText="1"/>
    </xf>
    <xf numFmtId="14" fontId="3" fillId="0" borderId="2" xfId="0" applyNumberFormat="1" applyFont="1" applyBorder="1" applyAlignment="1">
      <alignment horizontal="center" vertical="center"/>
    </xf>
    <xf numFmtId="173" fontId="3" fillId="14" borderId="6" xfId="0" applyNumberFormat="1" applyFont="1" applyFill="1" applyBorder="1" applyAlignment="1">
      <alignment horizontal="right" vertical="center"/>
    </xf>
    <xf numFmtId="173" fontId="3" fillId="0" borderId="6" xfId="0" applyNumberFormat="1" applyFont="1" applyBorder="1" applyAlignment="1">
      <alignment horizontal="right" vertical="center"/>
    </xf>
    <xf numFmtId="173" fontId="3" fillId="0" borderId="10" xfId="0" applyNumberFormat="1" applyFont="1" applyBorder="1" applyAlignment="1">
      <alignment horizontal="right" vertical="center"/>
    </xf>
    <xf numFmtId="173" fontId="3" fillId="0" borderId="6" xfId="0" applyNumberFormat="1" applyFont="1" applyBorder="1" applyAlignment="1">
      <alignment horizontal="right"/>
    </xf>
    <xf numFmtId="173" fontId="3" fillId="0" borderId="10" xfId="0" applyNumberFormat="1" applyFont="1" applyBorder="1" applyAlignment="1">
      <alignment horizontal="right"/>
    </xf>
    <xf numFmtId="3" fontId="20" fillId="0" borderId="6" xfId="0" applyNumberFormat="1" applyFont="1" applyBorder="1" applyAlignment="1">
      <alignment horizontal="center" vertical="center" wrapText="1"/>
    </xf>
    <xf numFmtId="3" fontId="20" fillId="0" borderId="10" xfId="0" applyNumberFormat="1" applyFont="1" applyBorder="1" applyAlignment="1">
      <alignment horizontal="center" vertical="center" wrapText="1"/>
    </xf>
    <xf numFmtId="3" fontId="3" fillId="0" borderId="6" xfId="0" applyNumberFormat="1" applyFont="1" applyBorder="1" applyAlignment="1">
      <alignment horizontal="right" vertical="center"/>
    </xf>
    <xf numFmtId="3" fontId="3" fillId="0" borderId="10" xfId="0" applyNumberFormat="1" applyFont="1" applyBorder="1" applyAlignment="1">
      <alignment horizontal="right" vertical="center"/>
    </xf>
    <xf numFmtId="14" fontId="3" fillId="0" borderId="1" xfId="0" applyNumberFormat="1" applyFont="1" applyBorder="1" applyAlignment="1">
      <alignment horizontal="right" vertical="center"/>
    </xf>
    <xf numFmtId="14" fontId="3" fillId="20" borderId="49" xfId="0" applyNumberFormat="1" applyFont="1" applyFill="1" applyBorder="1" applyAlignment="1">
      <alignment horizontal="center" vertical="center"/>
    </xf>
    <xf numFmtId="14" fontId="3" fillId="20" borderId="55" xfId="0" applyNumberFormat="1" applyFont="1" applyFill="1" applyBorder="1" applyAlignment="1">
      <alignment horizontal="center" vertical="center"/>
    </xf>
    <xf numFmtId="0" fontId="3" fillId="5" borderId="50" xfId="0" applyFont="1" applyFill="1" applyBorder="1" applyAlignment="1">
      <alignment horizontal="center" vertical="center"/>
    </xf>
    <xf numFmtId="0" fontId="3" fillId="5" borderId="52" xfId="0" applyFont="1" applyFill="1" applyBorder="1" applyAlignment="1">
      <alignment horizontal="center" vertical="center"/>
    </xf>
    <xf numFmtId="14" fontId="55" fillId="0" borderId="50" xfId="0" applyNumberFormat="1" applyFont="1" applyBorder="1" applyAlignment="1">
      <alignment vertical="center"/>
    </xf>
    <xf numFmtId="14" fontId="55" fillId="0" borderId="52" xfId="0" applyNumberFormat="1" applyFont="1" applyBorder="1" applyAlignment="1">
      <alignment vertical="center"/>
    </xf>
    <xf numFmtId="0" fontId="3" fillId="0" borderId="50" xfId="0" applyFont="1" applyBorder="1" applyAlignment="1">
      <alignment horizontal="center" vertical="center"/>
    </xf>
    <xf numFmtId="0" fontId="3" fillId="0" borderId="52" xfId="0" applyFont="1" applyBorder="1" applyAlignment="1">
      <alignment horizontal="center" vertical="center"/>
    </xf>
    <xf numFmtId="14" fontId="3" fillId="0" borderId="50" xfId="0" applyNumberFormat="1" applyFont="1" applyBorder="1" applyAlignment="1">
      <alignment vertical="center"/>
    </xf>
    <xf numFmtId="14" fontId="3" fillId="0" borderId="52" xfId="0" applyNumberFormat="1" applyFont="1" applyBorder="1" applyAlignment="1">
      <alignment vertical="center"/>
    </xf>
    <xf numFmtId="14" fontId="3" fillId="0" borderId="7" xfId="0" applyNumberFormat="1" applyFont="1" applyBorder="1" applyAlignment="1">
      <alignment horizontal="left" vertical="center"/>
    </xf>
    <xf numFmtId="14" fontId="3" fillId="0" borderId="3" xfId="0" applyNumberFormat="1" applyFont="1" applyBorder="1" applyAlignment="1">
      <alignment horizontal="center" vertical="center"/>
    </xf>
    <xf numFmtId="14" fontId="55" fillId="0" borderId="3" xfId="0" applyNumberFormat="1" applyFont="1" applyBorder="1" applyAlignment="1">
      <alignment horizontal="center" vertical="center"/>
    </xf>
    <xf numFmtId="173" fontId="3" fillId="14" borderId="7" xfId="0" applyNumberFormat="1" applyFont="1" applyFill="1" applyBorder="1" applyAlignment="1">
      <alignment horizontal="right" vertical="center"/>
    </xf>
    <xf numFmtId="173" fontId="3" fillId="0" borderId="7" xfId="0" applyNumberFormat="1" applyFont="1" applyBorder="1" applyAlignment="1">
      <alignment horizontal="right" vertical="center"/>
    </xf>
    <xf numFmtId="173" fontId="3" fillId="0" borderId="7" xfId="0" applyNumberFormat="1" applyFont="1" applyBorder="1" applyAlignment="1">
      <alignment horizontal="right"/>
    </xf>
    <xf numFmtId="3" fontId="20" fillId="0" borderId="7" xfId="0" applyNumberFormat="1" applyFont="1" applyBorder="1" applyAlignment="1">
      <alignment horizontal="center" vertical="center" wrapText="1"/>
    </xf>
    <xf numFmtId="3" fontId="3" fillId="0" borderId="7" xfId="0" applyNumberFormat="1" applyFont="1" applyBorder="1" applyAlignment="1">
      <alignment horizontal="right" vertical="center"/>
    </xf>
    <xf numFmtId="14" fontId="3" fillId="0" borderId="3" xfId="0" applyNumberFormat="1" applyFont="1" applyBorder="1" applyAlignment="1">
      <alignment horizontal="right" vertical="center"/>
    </xf>
    <xf numFmtId="2" fontId="3" fillId="0" borderId="7" xfId="0" applyNumberFormat="1" applyFont="1" applyBorder="1" applyAlignment="1">
      <alignment horizontal="center" vertical="center"/>
    </xf>
    <xf numFmtId="0" fontId="76" fillId="22" borderId="77" xfId="0" applyFont="1" applyFill="1" applyBorder="1" applyAlignment="1">
      <alignment horizontal="center" vertical="center" wrapText="1"/>
    </xf>
    <xf numFmtId="0" fontId="3" fillId="33" borderId="6" xfId="0" applyFont="1" applyFill="1" applyBorder="1" applyAlignment="1">
      <alignment horizontal="center" vertical="center"/>
    </xf>
    <xf numFmtId="0" fontId="13" fillId="0" borderId="24" xfId="0" applyFont="1" applyBorder="1" applyAlignment="1">
      <alignment horizontal="center" vertical="center"/>
    </xf>
    <xf numFmtId="17" fontId="3" fillId="0" borderId="24" xfId="0" applyNumberFormat="1" applyFont="1" applyBorder="1" applyAlignment="1">
      <alignment horizontal="center" vertical="center"/>
    </xf>
    <xf numFmtId="0" fontId="76" fillId="22" borderId="30" xfId="0" applyFont="1" applyFill="1" applyBorder="1" applyAlignment="1">
      <alignment horizontal="center" vertical="center" wrapText="1"/>
    </xf>
    <xf numFmtId="0" fontId="3" fillId="16" borderId="6" xfId="0" applyFont="1" applyFill="1" applyBorder="1" applyAlignment="1">
      <alignment horizontal="center" vertical="center" wrapText="1"/>
    </xf>
    <xf numFmtId="0" fontId="3" fillId="0" borderId="0" xfId="0" applyFont="1" applyAlignment="1">
      <alignment horizontal="center" wrapText="1"/>
    </xf>
    <xf numFmtId="0" fontId="5" fillId="0" borderId="1" xfId="0" applyFont="1" applyBorder="1" applyAlignment="1">
      <alignment wrapText="1"/>
    </xf>
    <xf numFmtId="14" fontId="2" fillId="0" borderId="1" xfId="0" applyNumberFormat="1" applyFont="1" applyBorder="1" applyAlignment="1">
      <alignment horizontal="center" vertical="center" wrapText="1"/>
    </xf>
    <xf numFmtId="0" fontId="4" fillId="0" borderId="6" xfId="1223" applyBorder="1" applyAlignment="1">
      <alignment horizontal="center" vertical="center" wrapText="1"/>
    </xf>
    <xf numFmtId="188" fontId="3" fillId="0" borderId="0" xfId="0" applyNumberFormat="1" applyFont="1" applyAlignment="1">
      <alignment horizontal="right" vertical="center"/>
    </xf>
    <xf numFmtId="189" fontId="3" fillId="0" borderId="0" xfId="0" applyNumberFormat="1" applyFont="1" applyAlignment="1">
      <alignment horizontal="right" vertical="center"/>
    </xf>
    <xf numFmtId="0" fontId="3" fillId="0" borderId="1" xfId="0" applyFont="1" applyBorder="1" applyAlignment="1">
      <alignment horizontal="center" vertical="center" wrapText="1"/>
    </xf>
    <xf numFmtId="0" fontId="76" fillId="22" borderId="1" xfId="0" applyFont="1" applyFill="1" applyBorder="1" applyAlignment="1">
      <alignment horizontal="center" vertical="center" wrapText="1"/>
    </xf>
    <xf numFmtId="0" fontId="76" fillId="22" borderId="1" xfId="0" applyFont="1" applyFill="1" applyBorder="1" applyAlignment="1">
      <alignment horizontal="center" vertical="center" wrapText="1" readingOrder="1"/>
    </xf>
    <xf numFmtId="0" fontId="76" fillId="3" borderId="1" xfId="0" applyFont="1" applyFill="1" applyBorder="1" applyAlignment="1">
      <alignment horizontal="center" vertical="center" wrapText="1"/>
    </xf>
    <xf numFmtId="0" fontId="76" fillId="25"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23" fillId="0" borderId="1" xfId="0" applyFont="1" applyBorder="1" applyAlignment="1">
      <alignment vertical="center"/>
    </xf>
    <xf numFmtId="0" fontId="3" fillId="0" borderId="1" xfId="0" applyFont="1" applyBorder="1" applyAlignment="1">
      <alignment horizontal="center" vertical="center"/>
    </xf>
    <xf numFmtId="14" fontId="2" fillId="0" borderId="1" xfId="0" applyNumberFormat="1" applyFont="1" applyBorder="1" applyAlignment="1">
      <alignment horizontal="left" vertical="center"/>
    </xf>
    <xf numFmtId="17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8" fillId="0" borderId="1" xfId="0" applyFont="1" applyBorder="1" applyAlignment="1">
      <alignment horizontal="center"/>
    </xf>
    <xf numFmtId="14" fontId="2" fillId="0" borderId="1" xfId="0" applyNumberFormat="1" applyFont="1" applyBorder="1" applyAlignment="1">
      <alignment wrapText="1"/>
    </xf>
    <xf numFmtId="0" fontId="1" fillId="0" borderId="1" xfId="0" applyFont="1" applyBorder="1"/>
    <xf numFmtId="0" fontId="3" fillId="0" borderId="1" xfId="0" applyFont="1" applyBorder="1" applyAlignment="1">
      <alignment vertical="center"/>
    </xf>
    <xf numFmtId="0" fontId="3" fillId="0" borderId="1" xfId="0" applyFont="1" applyBorder="1"/>
    <xf numFmtId="14" fontId="8" fillId="0" borderId="1" xfId="0" applyNumberFormat="1" applyFont="1" applyBorder="1" applyAlignment="1">
      <alignment horizontal="center"/>
    </xf>
    <xf numFmtId="14" fontId="57" fillId="31" borderId="1" xfId="0" applyNumberFormat="1" applyFont="1" applyFill="1" applyBorder="1"/>
    <xf numFmtId="14" fontId="0" fillId="31" borderId="1" xfId="55" applyNumberFormat="1" applyFont="1" applyFill="1" applyBorder="1" applyAlignment="1">
      <alignment horizontal="center"/>
    </xf>
    <xf numFmtId="14" fontId="57" fillId="0" borderId="1" xfId="0" applyNumberFormat="1" applyFont="1" applyBorder="1" applyAlignment="1">
      <alignment horizontal="center"/>
    </xf>
    <xf numFmtId="0" fontId="0" fillId="0" borderId="1" xfId="0" applyBorder="1" applyAlignment="1">
      <alignment horizontal="center"/>
    </xf>
    <xf numFmtId="14" fontId="57" fillId="0" borderId="1" xfId="0" applyNumberFormat="1" applyFont="1" applyBorder="1"/>
    <xf numFmtId="14" fontId="57" fillId="6" borderId="1" xfId="0" applyNumberFormat="1" applyFont="1" applyFill="1" applyBorder="1" applyAlignment="1">
      <alignment horizontal="center"/>
    </xf>
    <xf numFmtId="0" fontId="55" fillId="0" borderId="1" xfId="0" applyFont="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center" wrapText="1"/>
    </xf>
    <xf numFmtId="0" fontId="0" fillId="31" borderId="1" xfId="0" applyFill="1" applyBorder="1" applyAlignment="1">
      <alignment horizontal="center"/>
    </xf>
    <xf numFmtId="14" fontId="57" fillId="31" borderId="1" xfId="0" applyNumberFormat="1" applyFont="1" applyFill="1" applyBorder="1" applyAlignment="1">
      <alignment horizontal="center"/>
    </xf>
    <xf numFmtId="180" fontId="2"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4" fontId="8" fillId="0" borderId="1" xfId="0" applyNumberFormat="1" applyFont="1" applyBorder="1" applyAlignment="1">
      <alignment horizontal="center" wrapText="1"/>
    </xf>
    <xf numFmtId="0" fontId="3" fillId="5" borderId="1" xfId="0" applyFont="1" applyFill="1" applyBorder="1" applyAlignment="1">
      <alignment horizontal="center" vertical="center"/>
    </xf>
    <xf numFmtId="14" fontId="2" fillId="5" borderId="1" xfId="0" applyNumberFormat="1" applyFont="1" applyFill="1" applyBorder="1" applyAlignment="1">
      <alignment horizontal="left" vertical="center"/>
    </xf>
    <xf numFmtId="15" fontId="1" fillId="5" borderId="1" xfId="0" applyNumberFormat="1" applyFont="1" applyFill="1" applyBorder="1" applyAlignment="1">
      <alignment horizontal="center" vertical="center" wrapText="1"/>
    </xf>
    <xf numFmtId="14" fontId="2" fillId="5" borderId="1" xfId="0" applyNumberFormat="1"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14" fontId="3" fillId="5" borderId="1" xfId="0" applyNumberFormat="1" applyFont="1" applyFill="1" applyBorder="1" applyAlignment="1">
      <alignment horizontal="center" vertical="center"/>
    </xf>
    <xf numFmtId="14" fontId="2" fillId="5" borderId="1" xfId="0" applyNumberFormat="1" applyFont="1" applyFill="1" applyBorder="1"/>
    <xf numFmtId="0" fontId="3" fillId="5" borderId="1" xfId="0" applyFont="1" applyFill="1" applyBorder="1" applyAlignment="1">
      <alignment vertical="center"/>
    </xf>
    <xf numFmtId="0" fontId="3" fillId="5" borderId="1" xfId="0" applyFont="1" applyFill="1" applyBorder="1"/>
    <xf numFmtId="0" fontId="71" fillId="0" borderId="1" xfId="0" applyFont="1" applyBorder="1"/>
    <xf numFmtId="17" fontId="3" fillId="0" borderId="1" xfId="0" applyNumberFormat="1" applyFont="1" applyBorder="1" applyAlignment="1">
      <alignment horizontal="center" vertical="center"/>
    </xf>
    <xf numFmtId="0" fontId="70" fillId="0" borderId="1" xfId="0" applyFont="1" applyBorder="1"/>
    <xf numFmtId="172" fontId="2"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wrapText="1"/>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0" fillId="0" borderId="1" xfId="0" applyBorder="1"/>
    <xf numFmtId="182" fontId="3" fillId="0" borderId="1" xfId="0" applyNumberFormat="1" applyFont="1" applyBorder="1" applyAlignment="1">
      <alignment horizontal="center" vertical="center"/>
    </xf>
    <xf numFmtId="14" fontId="3" fillId="0" borderId="1" xfId="0" applyNumberFormat="1" applyFont="1" applyBorder="1" applyAlignment="1">
      <alignment vertical="center"/>
    </xf>
    <xf numFmtId="14" fontId="3" fillId="0" borderId="1" xfId="0" applyNumberFormat="1" applyFont="1" applyBorder="1" applyAlignment="1">
      <alignment horizontal="center" wrapText="1"/>
    </xf>
    <xf numFmtId="14" fontId="6" fillId="0" borderId="1" xfId="0" applyNumberFormat="1" applyFont="1" applyBorder="1"/>
    <xf numFmtId="0" fontId="8" fillId="0" borderId="1" xfId="0" applyFont="1" applyBorder="1" applyAlignment="1">
      <alignment horizontal="center" wrapText="1"/>
    </xf>
    <xf numFmtId="0" fontId="2" fillId="0" borderId="1" xfId="0" applyFont="1" applyBorder="1" applyAlignment="1">
      <alignment wrapText="1"/>
    </xf>
    <xf numFmtId="14" fontId="3" fillId="0" borderId="1" xfId="0" applyNumberFormat="1" applyFont="1" applyBorder="1" applyAlignment="1">
      <alignment horizontal="left" vertical="center" wrapText="1"/>
    </xf>
    <xf numFmtId="0" fontId="2" fillId="0" borderId="1" xfId="0" applyFont="1" applyBorder="1" applyAlignment="1">
      <alignment vertical="center" wrapText="1"/>
    </xf>
    <xf numFmtId="14" fontId="3" fillId="0" borderId="1" xfId="0" applyNumberFormat="1" applyFont="1" applyBorder="1" applyAlignment="1">
      <alignment horizontal="center" vertical="center" wrapText="1"/>
    </xf>
    <xf numFmtId="0" fontId="5" fillId="0" borderId="1" xfId="0" applyFont="1" applyBorder="1"/>
    <xf numFmtId="0" fontId="8" fillId="0" borderId="1" xfId="0" applyFont="1" applyBorder="1"/>
    <xf numFmtId="14" fontId="20" fillId="0" borderId="1" xfId="0" applyNumberFormat="1" applyFont="1" applyBorder="1"/>
    <xf numFmtId="14" fontId="20" fillId="0" borderId="1" xfId="0" applyNumberFormat="1" applyFont="1" applyBorder="1" applyAlignment="1">
      <alignment wrapText="1"/>
    </xf>
    <xf numFmtId="181" fontId="2" fillId="0" borderId="1" xfId="0" applyNumberFormat="1" applyFont="1" applyBorder="1" applyAlignment="1">
      <alignment horizontal="center" vertical="center" wrapText="1"/>
    </xf>
    <xf numFmtId="14" fontId="53" fillId="0" borderId="1" xfId="0" applyNumberFormat="1" applyFont="1" applyBorder="1" applyAlignment="1">
      <alignment horizontal="center"/>
    </xf>
    <xf numFmtId="0" fontId="53" fillId="0" borderId="1" xfId="0" applyFont="1" applyBorder="1" applyAlignment="1">
      <alignment horizontal="center" wrapText="1"/>
    </xf>
    <xf numFmtId="0" fontId="20" fillId="0" borderId="1" xfId="0" applyFont="1" applyBorder="1" applyAlignment="1">
      <alignment wrapText="1"/>
    </xf>
    <xf numFmtId="14" fontId="28" fillId="0" borderId="1" xfId="0" applyNumberFormat="1" applyFont="1" applyBorder="1"/>
    <xf numFmtId="14" fontId="28" fillId="0" borderId="1" xfId="0" applyNumberFormat="1" applyFont="1" applyBorder="1" applyAlignment="1">
      <alignment wrapText="1"/>
    </xf>
    <xf numFmtId="0" fontId="3" fillId="0" borderId="1" xfId="0" applyFont="1" applyBorder="1" applyAlignment="1">
      <alignment horizontal="left" vertical="center"/>
    </xf>
    <xf numFmtId="0" fontId="55" fillId="0" borderId="1" xfId="0" applyFont="1" applyBorder="1" applyAlignment="1">
      <alignment vertical="center"/>
    </xf>
    <xf numFmtId="190" fontId="76" fillId="22" borderId="1" xfId="0" applyNumberFormat="1" applyFont="1" applyFill="1" applyBorder="1" applyAlignment="1">
      <alignment horizontal="center" vertical="center" wrapText="1" readingOrder="1"/>
    </xf>
    <xf numFmtId="172" fontId="2" fillId="5" borderId="1" xfId="0" applyNumberFormat="1" applyFont="1" applyFill="1" applyBorder="1" applyAlignment="1">
      <alignment horizontal="right" vertical="center" wrapText="1"/>
    </xf>
    <xf numFmtId="172" fontId="2" fillId="0" borderId="1" xfId="0" applyNumberFormat="1" applyFont="1" applyBorder="1" applyAlignment="1">
      <alignment horizontal="right" wrapText="1"/>
    </xf>
    <xf numFmtId="172" fontId="5" fillId="0" borderId="1" xfId="0" applyNumberFormat="1" applyFont="1" applyBorder="1" applyAlignment="1">
      <alignment horizontal="right" wrapText="1"/>
    </xf>
    <xf numFmtId="172" fontId="5" fillId="0" borderId="1" xfId="0" applyNumberFormat="1" applyFont="1" applyBorder="1" applyAlignment="1">
      <alignment horizontal="right" vertical="center" wrapText="1"/>
    </xf>
    <xf numFmtId="172" fontId="3" fillId="0" borderId="1" xfId="0" applyNumberFormat="1" applyFont="1" applyBorder="1" applyAlignment="1">
      <alignment horizontal="right" vertical="center"/>
    </xf>
    <xf numFmtId="14" fontId="78" fillId="0" borderId="1" xfId="0" applyNumberFormat="1" applyFont="1" applyBorder="1" applyAlignment="1">
      <alignment horizontal="left" vertical="center"/>
    </xf>
    <xf numFmtId="14" fontId="78" fillId="0" borderId="1" xfId="0" applyNumberFormat="1" applyFont="1" applyBorder="1" applyAlignment="1">
      <alignment horizontal="center" vertical="center"/>
    </xf>
    <xf numFmtId="173" fontId="2" fillId="0" borderId="1" xfId="0" applyNumberFormat="1" applyFont="1" applyBorder="1" applyAlignment="1">
      <alignment horizontal="center" vertical="center" wrapText="1"/>
    </xf>
    <xf numFmtId="0" fontId="77" fillId="0" borderId="1" xfId="0" applyFont="1" applyBorder="1" applyAlignment="1">
      <alignment horizontal="center" vertical="center" wrapText="1"/>
    </xf>
    <xf numFmtId="0" fontId="2" fillId="0" borderId="1" xfId="0" applyFont="1" applyBorder="1" applyAlignment="1">
      <alignment horizontal="center" wrapText="1"/>
    </xf>
    <xf numFmtId="3" fontId="5" fillId="0" borderId="1" xfId="0" applyNumberFormat="1" applyFont="1" applyBorder="1" applyAlignment="1">
      <alignment horizontal="center" wrapText="1"/>
    </xf>
    <xf numFmtId="0" fontId="5" fillId="0" borderId="1" xfId="0" applyFont="1" applyBorder="1" applyAlignment="1">
      <alignment horizontal="center" wrapText="1"/>
    </xf>
    <xf numFmtId="0" fontId="3" fillId="0" borderId="1" xfId="0" applyFont="1" applyBorder="1" applyAlignment="1">
      <alignment horizontal="center"/>
    </xf>
    <xf numFmtId="3" fontId="3" fillId="0" borderId="1" xfId="0" applyNumberFormat="1" applyFont="1" applyBorder="1" applyAlignment="1">
      <alignment horizontal="center" vertical="center"/>
    </xf>
    <xf numFmtId="0" fontId="5" fillId="0" borderId="1" xfId="0" applyFont="1" applyBorder="1" applyAlignment="1">
      <alignment horizontal="center"/>
    </xf>
    <xf numFmtId="0" fontId="55" fillId="0" borderId="1" xfId="0" applyFont="1" applyBorder="1" applyAlignment="1">
      <alignment horizontal="center" vertical="center" wrapText="1"/>
    </xf>
    <xf numFmtId="0" fontId="13" fillId="0" borderId="1" xfId="0" applyFont="1" applyBorder="1" applyAlignment="1">
      <alignment horizontal="left" vertical="center" wrapText="1"/>
    </xf>
    <xf numFmtId="0" fontId="20" fillId="0" borderId="70" xfId="0" applyFont="1" applyBorder="1" applyAlignment="1">
      <alignment wrapText="1"/>
    </xf>
    <xf numFmtId="0" fontId="18" fillId="0" borderId="0" xfId="0" applyFont="1"/>
    <xf numFmtId="0" fontId="79" fillId="0" borderId="1" xfId="0" applyFont="1" applyBorder="1" applyAlignment="1">
      <alignment horizontal="center" vertical="center" wrapText="1"/>
    </xf>
    <xf numFmtId="0" fontId="80"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left" vertical="center"/>
    </xf>
    <xf numFmtId="0" fontId="11" fillId="0" borderId="1" xfId="0" applyFont="1" applyBorder="1" applyAlignment="1">
      <alignment horizontal="center" vertical="center"/>
    </xf>
    <xf numFmtId="191" fontId="11" fillId="0" borderId="1" xfId="0" applyNumberFormat="1" applyFont="1" applyBorder="1" applyAlignment="1">
      <alignment horizontal="center" vertical="center" wrapText="1"/>
    </xf>
    <xf numFmtId="15" fontId="11" fillId="0" borderId="1" xfId="0" applyNumberFormat="1" applyFont="1" applyBorder="1" applyAlignment="1">
      <alignment horizontal="center" vertical="center" wrapText="1"/>
    </xf>
    <xf numFmtId="15" fontId="5" fillId="0" borderId="17" xfId="0" applyNumberFormat="1" applyFont="1" applyBorder="1" applyAlignment="1">
      <alignment horizontal="center" vertical="center" wrapText="1"/>
    </xf>
    <xf numFmtId="0" fontId="3" fillId="6" borderId="8" xfId="0" applyFont="1" applyFill="1" applyBorder="1" applyAlignment="1">
      <alignment horizontal="center" vertical="center"/>
    </xf>
    <xf numFmtId="15" fontId="2" fillId="14" borderId="8" xfId="0" applyNumberFormat="1" applyFont="1" applyFill="1" applyBorder="1" applyAlignment="1">
      <alignment horizontal="center" vertical="center" wrapText="1"/>
    </xf>
    <xf numFmtId="14" fontId="3" fillId="14" borderId="9" xfId="0" applyNumberFormat="1" applyFont="1" applyFill="1" applyBorder="1" applyAlignment="1">
      <alignment horizontal="right" vertical="center"/>
    </xf>
    <xf numFmtId="173" fontId="2" fillId="6" borderId="12" xfId="0" applyNumberFormat="1" applyFont="1" applyFill="1" applyBorder="1" applyAlignment="1">
      <alignment horizontal="right" vertical="center" wrapText="1"/>
    </xf>
    <xf numFmtId="14" fontId="3" fillId="0" borderId="12" xfId="0" applyNumberFormat="1" applyFont="1" applyBorder="1" applyAlignment="1">
      <alignment horizontal="right" vertical="center"/>
    </xf>
    <xf numFmtId="173" fontId="2" fillId="6" borderId="19" xfId="0" applyNumberFormat="1" applyFont="1" applyFill="1" applyBorder="1" applyAlignment="1">
      <alignment horizontal="right" vertical="center" wrapText="1"/>
    </xf>
    <xf numFmtId="173" fontId="2" fillId="6" borderId="9" xfId="0" applyNumberFormat="1" applyFont="1" applyFill="1" applyBorder="1" applyAlignment="1">
      <alignment horizontal="right" vertical="center" wrapText="1"/>
    </xf>
    <xf numFmtId="14" fontId="3" fillId="0" borderId="19" xfId="0" applyNumberFormat="1" applyFont="1" applyBorder="1" applyAlignment="1">
      <alignment horizontal="right" vertical="center"/>
    </xf>
    <xf numFmtId="14" fontId="3" fillId="0" borderId="9" xfId="0" applyNumberFormat="1" applyFont="1" applyBorder="1" applyAlignment="1">
      <alignment horizontal="right" vertical="center"/>
    </xf>
    <xf numFmtId="173" fontId="2" fillId="0" borderId="9" xfId="0" applyNumberFormat="1" applyFont="1" applyBorder="1" applyAlignment="1">
      <alignment horizontal="right" vertical="center" wrapText="1"/>
    </xf>
    <xf numFmtId="14" fontId="2" fillId="6" borderId="24" xfId="0" applyNumberFormat="1" applyFont="1" applyFill="1" applyBorder="1" applyAlignment="1">
      <alignment horizontal="center" vertical="center" wrapText="1"/>
    </xf>
    <xf numFmtId="172" fontId="2" fillId="14" borderId="6" xfId="0" applyNumberFormat="1" applyFont="1" applyFill="1" applyBorder="1" applyAlignment="1">
      <alignment horizontal="right" vertical="center" wrapText="1"/>
    </xf>
    <xf numFmtId="172" fontId="2" fillId="14" borderId="7" xfId="0" applyNumberFormat="1" applyFont="1" applyFill="1" applyBorder="1" applyAlignment="1">
      <alignment horizontal="right" vertical="center" wrapText="1"/>
    </xf>
    <xf numFmtId="172" fontId="2" fillId="14" borderId="10" xfId="0" applyNumberFormat="1" applyFont="1" applyFill="1" applyBorder="1" applyAlignment="1">
      <alignment horizontal="right" vertical="center" wrapText="1"/>
    </xf>
    <xf numFmtId="172" fontId="2" fillId="14" borderId="9" xfId="0" applyNumberFormat="1" applyFont="1" applyFill="1" applyBorder="1" applyAlignment="1">
      <alignment horizontal="right" vertical="center" wrapText="1"/>
    </xf>
    <xf numFmtId="172" fontId="2" fillId="0" borderId="10" xfId="0" applyNumberFormat="1" applyFont="1" applyBorder="1" applyAlignment="1">
      <alignment horizontal="right" vertical="center" wrapText="1"/>
    </xf>
    <xf numFmtId="172" fontId="2" fillId="6" borderId="6" xfId="0" applyNumberFormat="1" applyFont="1" applyFill="1" applyBorder="1" applyAlignment="1">
      <alignment horizontal="right" vertical="center" wrapText="1"/>
    </xf>
    <xf numFmtId="172" fontId="2" fillId="14" borderId="11" xfId="0" applyNumberFormat="1" applyFont="1" applyFill="1" applyBorder="1" applyAlignment="1">
      <alignment horizontal="right" vertical="center" wrapText="1"/>
    </xf>
    <xf numFmtId="172" fontId="2" fillId="14" borderId="12" xfId="0" applyNumberFormat="1" applyFont="1" applyFill="1" applyBorder="1" applyAlignment="1">
      <alignment horizontal="right" vertical="center" wrapText="1"/>
    </xf>
    <xf numFmtId="172" fontId="2" fillId="14" borderId="19" xfId="0" applyNumberFormat="1" applyFont="1" applyFill="1" applyBorder="1" applyAlignment="1">
      <alignment horizontal="right" vertical="center" wrapText="1"/>
    </xf>
    <xf numFmtId="0" fontId="11" fillId="0" borderId="1" xfId="0" applyFont="1" applyBorder="1" applyAlignment="1">
      <alignment horizontal="left" vertical="center"/>
    </xf>
    <xf numFmtId="172" fontId="3" fillId="0" borderId="0" xfId="0" applyNumberFormat="1" applyFont="1" applyAlignment="1">
      <alignment horizontal="right" vertical="center"/>
    </xf>
    <xf numFmtId="172" fontId="55" fillId="0" borderId="21" xfId="0" applyNumberFormat="1" applyFont="1" applyBorder="1" applyAlignment="1">
      <alignment horizontal="right" vertical="center"/>
    </xf>
    <xf numFmtId="172" fontId="76" fillId="22" borderId="1" xfId="0" applyNumberFormat="1" applyFont="1" applyFill="1" applyBorder="1" applyAlignment="1">
      <alignment horizontal="center" vertical="center" wrapText="1"/>
    </xf>
    <xf numFmtId="172" fontId="3" fillId="5" borderId="1" xfId="0" applyNumberFormat="1" applyFont="1" applyFill="1" applyBorder="1" applyAlignment="1">
      <alignment horizontal="right" vertical="center"/>
    </xf>
    <xf numFmtId="172" fontId="3" fillId="0" borderId="1" xfId="0" applyNumberFormat="1" applyFont="1" applyBorder="1" applyAlignment="1">
      <alignment horizontal="right" vertical="center" wrapText="1"/>
    </xf>
    <xf numFmtId="172" fontId="54" fillId="0" borderId="0" xfId="0" applyNumberFormat="1" applyFont="1" applyAlignment="1">
      <alignment horizontal="right" vertical="center"/>
    </xf>
    <xf numFmtId="3" fontId="76" fillId="22" borderId="1" xfId="0" applyNumberFormat="1" applyFont="1" applyFill="1" applyBorder="1" applyAlignment="1">
      <alignment horizontal="center" vertical="center" wrapText="1"/>
    </xf>
    <xf numFmtId="3" fontId="3" fillId="0" borderId="0" xfId="0" applyNumberFormat="1" applyFont="1" applyAlignment="1">
      <alignment horizontal="center" vertical="center"/>
    </xf>
    <xf numFmtId="3" fontId="2" fillId="0" borderId="1" xfId="0" applyNumberFormat="1" applyFont="1" applyBorder="1" applyAlignment="1">
      <alignment horizontal="center" wrapText="1"/>
    </xf>
    <xf numFmtId="3" fontId="3" fillId="0" borderId="1" xfId="0" applyNumberFormat="1" applyFont="1" applyBorder="1" applyAlignment="1">
      <alignment horizontal="center"/>
    </xf>
    <xf numFmtId="3" fontId="78" fillId="0" borderId="1" xfId="0" applyNumberFormat="1" applyFont="1" applyBorder="1" applyAlignment="1">
      <alignment horizontal="center" vertical="center"/>
    </xf>
    <xf numFmtId="3" fontId="54" fillId="0" borderId="0" xfId="0" applyNumberFormat="1" applyFont="1" applyAlignment="1">
      <alignment horizontal="center" vertical="center"/>
    </xf>
    <xf numFmtId="172" fontId="77" fillId="0" borderId="1" xfId="0" applyNumberFormat="1" applyFont="1" applyBorder="1" applyAlignment="1">
      <alignment horizontal="right" vertical="center" wrapText="1"/>
    </xf>
    <xf numFmtId="172" fontId="77" fillId="0" borderId="1" xfId="0" applyNumberFormat="1" applyFont="1" applyBorder="1" applyAlignment="1">
      <alignment horizontal="right" vertical="center"/>
    </xf>
    <xf numFmtId="172" fontId="2" fillId="0" borderId="1" xfId="0" applyNumberFormat="1" applyFont="1" applyBorder="1" applyAlignment="1">
      <alignment horizontal="right"/>
    </xf>
    <xf numFmtId="172" fontId="3" fillId="0" borderId="1" xfId="0" applyNumberFormat="1" applyFont="1" applyBorder="1" applyAlignment="1">
      <alignment horizontal="right"/>
    </xf>
    <xf numFmtId="172" fontId="78" fillId="0" borderId="1" xfId="0" applyNumberFormat="1" applyFont="1" applyBorder="1" applyAlignment="1">
      <alignment horizontal="right" vertical="center"/>
    </xf>
    <xf numFmtId="188" fontId="3" fillId="5" borderId="0" xfId="0" applyNumberFormat="1" applyFont="1" applyFill="1" applyAlignment="1">
      <alignment horizontal="right" vertical="center"/>
    </xf>
    <xf numFmtId="189" fontId="3" fillId="5" borderId="0" xfId="0" applyNumberFormat="1" applyFont="1" applyFill="1" applyAlignment="1">
      <alignment horizontal="right" vertical="center"/>
    </xf>
    <xf numFmtId="172" fontId="3" fillId="5" borderId="0" xfId="0" applyNumberFormat="1" applyFont="1" applyFill="1" applyAlignment="1">
      <alignment horizontal="right" vertical="center"/>
    </xf>
    <xf numFmtId="3" fontId="3" fillId="5" borderId="0" xfId="0" applyNumberFormat="1" applyFont="1" applyFill="1" applyAlignment="1">
      <alignment horizontal="right" vertical="center"/>
    </xf>
    <xf numFmtId="0" fontId="76" fillId="0" borderId="1" xfId="0" applyFont="1" applyBorder="1" applyAlignment="1">
      <alignment vertical="center"/>
    </xf>
    <xf numFmtId="0" fontId="75" fillId="0" borderId="1" xfId="0" applyFont="1" applyBorder="1" applyAlignment="1">
      <alignment vertical="center" wrapText="1"/>
    </xf>
    <xf numFmtId="0" fontId="76" fillId="0" borderId="75" xfId="0" applyFont="1" applyBorder="1" applyAlignment="1">
      <alignment vertical="center" wrapText="1"/>
    </xf>
    <xf numFmtId="0" fontId="76" fillId="0" borderId="76" xfId="0" applyFont="1" applyBorder="1" applyAlignment="1">
      <alignment vertical="center" wrapText="1"/>
    </xf>
    <xf numFmtId="0" fontId="74" fillId="0" borderId="34" xfId="0" applyFont="1" applyBorder="1" applyAlignment="1">
      <alignment vertical="center" wrapText="1"/>
    </xf>
    <xf numFmtId="0" fontId="74" fillId="0" borderId="40" xfId="0" applyFont="1" applyBorder="1" applyAlignment="1">
      <alignment vertical="center" wrapText="1"/>
    </xf>
    <xf numFmtId="0" fontId="76" fillId="0" borderId="37" xfId="0" applyFont="1" applyBorder="1" applyAlignment="1">
      <alignment vertical="center"/>
    </xf>
    <xf numFmtId="0" fontId="76" fillId="0" borderId="23" xfId="0" applyFont="1" applyBorder="1" applyAlignment="1">
      <alignment vertical="center"/>
    </xf>
    <xf numFmtId="172" fontId="6" fillId="0" borderId="1" xfId="0" applyNumberFormat="1" applyFont="1" applyBorder="1" applyAlignment="1">
      <alignment horizontal="right" vertical="center" wrapText="1"/>
    </xf>
    <xf numFmtId="0" fontId="5" fillId="34" borderId="1" xfId="0" applyFont="1" applyFill="1" applyBorder="1" applyAlignment="1">
      <alignment wrapText="1"/>
    </xf>
    <xf numFmtId="172" fontId="5" fillId="0" borderId="1" xfId="0" applyNumberFormat="1" applyFont="1" applyBorder="1" applyAlignment="1">
      <alignment wrapText="1"/>
    </xf>
    <xf numFmtId="172" fontId="5" fillId="0" borderId="1" xfId="0" applyNumberFormat="1" applyFont="1" applyBorder="1" applyAlignment="1">
      <alignment horizontal="right"/>
    </xf>
    <xf numFmtId="3" fontId="5" fillId="0" borderId="1" xfId="0" applyNumberFormat="1" applyFont="1" applyBorder="1" applyAlignment="1">
      <alignment wrapText="1"/>
    </xf>
    <xf numFmtId="0" fontId="15" fillId="0" borderId="1" xfId="0" applyFont="1" applyBorder="1"/>
    <xf numFmtId="0" fontId="8" fillId="0" borderId="6" xfId="0" applyFont="1" applyBorder="1" applyAlignment="1">
      <alignment horizontal="center" vertical="center" wrapText="1"/>
    </xf>
    <xf numFmtId="0" fontId="8" fillId="0" borderId="9" xfId="0" applyFont="1" applyBorder="1" applyAlignment="1">
      <alignment horizontal="center" vertical="center"/>
    </xf>
    <xf numFmtId="0" fontId="77" fillId="0" borderId="9" xfId="0" applyFont="1" applyBorder="1" applyAlignment="1">
      <alignment wrapText="1"/>
    </xf>
    <xf numFmtId="15" fontId="2" fillId="0" borderId="1" xfId="0" applyNumberFormat="1" applyFont="1" applyBorder="1" applyAlignment="1">
      <alignment horizontal="center" vertical="center"/>
    </xf>
    <xf numFmtId="0" fontId="13" fillId="6" borderId="1" xfId="0" applyFont="1" applyFill="1" applyBorder="1" applyAlignment="1">
      <alignment horizontal="center" vertical="center"/>
    </xf>
    <xf numFmtId="192" fontId="14" fillId="0" borderId="0" xfId="0" applyNumberFormat="1" applyFont="1" applyAlignment="1">
      <alignment horizontal="center" vertical="center"/>
    </xf>
    <xf numFmtId="0" fontId="76" fillId="0" borderId="1" xfId="0" applyFont="1" applyBorder="1" applyAlignment="1">
      <alignment horizontal="left" vertical="center"/>
    </xf>
    <xf numFmtId="0" fontId="75" fillId="0" borderId="1" xfId="0" applyFont="1" applyBorder="1" applyAlignment="1">
      <alignment horizontal="left" vertical="center" wrapText="1"/>
    </xf>
    <xf numFmtId="2" fontId="3" fillId="0" borderId="0" xfId="0" applyNumberFormat="1" applyFont="1" applyAlignment="1">
      <alignment horizontal="left" vertical="center"/>
    </xf>
    <xf numFmtId="2" fontId="55" fillId="0" borderId="21" xfId="0" applyNumberFormat="1" applyFont="1" applyBorder="1" applyAlignment="1">
      <alignment horizontal="left" vertical="center"/>
    </xf>
    <xf numFmtId="0" fontId="8" fillId="0" borderId="1" xfId="0" applyFont="1" applyBorder="1" applyAlignment="1">
      <alignment horizontal="left"/>
    </xf>
    <xf numFmtId="15" fontId="2" fillId="0" borderId="1" xfId="0" applyNumberFormat="1" applyFont="1" applyBorder="1" applyAlignment="1">
      <alignment horizontal="left" vertical="center" wrapText="1"/>
    </xf>
    <xf numFmtId="2" fontId="54" fillId="0" borderId="0" xfId="0" applyNumberFormat="1" applyFont="1" applyAlignment="1">
      <alignment horizontal="left" vertical="center"/>
    </xf>
    <xf numFmtId="0" fontId="4" fillId="0" borderId="0" xfId="1223" applyAlignment="1">
      <alignment horizontal="center"/>
    </xf>
    <xf numFmtId="172" fontId="2" fillId="0" borderId="13" xfId="0" applyNumberFormat="1" applyFont="1" applyBorder="1" applyAlignment="1">
      <alignment horizontal="right" vertical="center" wrapText="1"/>
    </xf>
    <xf numFmtId="3" fontId="2" fillId="0" borderId="2"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172" fontId="2" fillId="0" borderId="5" xfId="0" applyNumberFormat="1" applyFont="1" applyBorder="1" applyAlignment="1">
      <alignment horizontal="right" vertical="center" wrapText="1"/>
    </xf>
    <xf numFmtId="2" fontId="5" fillId="0" borderId="6" xfId="0" applyNumberFormat="1" applyFont="1" applyBorder="1" applyAlignment="1">
      <alignment horizontal="center" vertical="center"/>
    </xf>
    <xf numFmtId="2" fontId="5" fillId="0" borderId="9" xfId="0" applyNumberFormat="1" applyFont="1" applyBorder="1" applyAlignment="1">
      <alignment horizontal="center" vertical="center"/>
    </xf>
    <xf numFmtId="172" fontId="2" fillId="0" borderId="3" xfId="0" applyNumberFormat="1" applyFont="1" applyBorder="1" applyAlignment="1">
      <alignment horizontal="right" vertical="center" wrapText="1"/>
    </xf>
    <xf numFmtId="17" fontId="3" fillId="0" borderId="27" xfId="0" applyNumberFormat="1" applyFont="1" applyBorder="1" applyAlignment="1">
      <alignment horizontal="center" vertical="center"/>
    </xf>
    <xf numFmtId="0" fontId="3" fillId="0" borderId="8" xfId="0" applyFont="1" applyBorder="1" applyAlignment="1">
      <alignment horizontal="center" vertical="center" wrapText="1"/>
    </xf>
    <xf numFmtId="173" fontId="2" fillId="0" borderId="30" xfId="0" applyNumberFormat="1" applyFont="1" applyBorder="1" applyAlignment="1">
      <alignment horizontal="right" vertical="center" wrapText="1"/>
    </xf>
    <xf numFmtId="173" fontId="2" fillId="0" borderId="12" xfId="0" applyNumberFormat="1" applyFont="1" applyBorder="1" applyAlignment="1">
      <alignment horizontal="right" vertical="center" wrapText="1"/>
    </xf>
    <xf numFmtId="173" fontId="2" fillId="14" borderId="30" xfId="0" applyNumberFormat="1" applyFont="1" applyFill="1" applyBorder="1" applyAlignment="1">
      <alignment horizontal="right" vertical="center" wrapText="1"/>
    </xf>
    <xf numFmtId="173" fontId="5" fillId="6" borderId="9" xfId="0" applyNumberFormat="1" applyFont="1" applyFill="1" applyBorder="1" applyAlignment="1">
      <alignment horizontal="right" vertical="center" wrapText="1"/>
    </xf>
    <xf numFmtId="173" fontId="3" fillId="6" borderId="9" xfId="0" applyNumberFormat="1" applyFont="1" applyFill="1" applyBorder="1" applyAlignment="1">
      <alignment horizontal="right" vertical="center"/>
    </xf>
    <xf numFmtId="173" fontId="3" fillId="14" borderId="9" xfId="0" applyNumberFormat="1" applyFont="1" applyFill="1" applyBorder="1" applyAlignment="1">
      <alignment horizontal="right" vertical="center"/>
    </xf>
    <xf numFmtId="14" fontId="5" fillId="0" borderId="7" xfId="0" applyNumberFormat="1" applyFont="1" applyBorder="1" applyAlignment="1">
      <alignment horizontal="center" vertical="center" wrapText="1"/>
    </xf>
    <xf numFmtId="15" fontId="5" fillId="0" borderId="26" xfId="0" applyNumberFormat="1" applyFont="1" applyBorder="1" applyAlignment="1">
      <alignment horizontal="center" vertical="center" wrapText="1"/>
    </xf>
    <xf numFmtId="14" fontId="5" fillId="0" borderId="19" xfId="0" applyNumberFormat="1" applyFont="1" applyBorder="1" applyAlignment="1">
      <alignment horizontal="center" vertical="center" wrapText="1"/>
    </xf>
    <xf numFmtId="172" fontId="2" fillId="0" borderId="0" xfId="0" applyNumberFormat="1" applyFont="1" applyAlignment="1">
      <alignment horizontal="right" vertical="center" wrapText="1"/>
    </xf>
    <xf numFmtId="3" fontId="2" fillId="0" borderId="0" xfId="0" applyNumberFormat="1" applyFont="1" applyAlignment="1">
      <alignment horizontal="center" vertical="center" wrapText="1"/>
    </xf>
    <xf numFmtId="0" fontId="76" fillId="35" borderId="1" xfId="0" applyFont="1" applyFill="1" applyBorder="1" applyAlignment="1">
      <alignment horizontal="center" vertical="center" wrapText="1"/>
    </xf>
    <xf numFmtId="0" fontId="77" fillId="0" borderId="6" xfId="1226" applyNumberFormat="1" applyFont="1" applyBorder="1" applyAlignment="1">
      <alignment horizontal="right" vertical="center" wrapText="1"/>
    </xf>
    <xf numFmtId="0" fontId="77" fillId="0" borderId="6" xfId="1225" applyNumberFormat="1" applyFont="1" applyBorder="1" applyAlignment="1">
      <alignment horizontal="center" vertical="center" wrapText="1"/>
    </xf>
    <xf numFmtId="0" fontId="77" fillId="0" borderId="6" xfId="1226" applyNumberFormat="1" applyFont="1" applyBorder="1" applyAlignment="1">
      <alignment horizontal="right" vertical="center"/>
    </xf>
    <xf numFmtId="0" fontId="5" fillId="0" borderId="0" xfId="0" applyFont="1" applyAlignment="1">
      <alignment horizontal="center"/>
    </xf>
    <xf numFmtId="0" fontId="76" fillId="36" borderId="1" xfId="0" applyFont="1" applyFill="1" applyBorder="1" applyAlignment="1">
      <alignment horizontal="center" vertical="center" wrapText="1"/>
    </xf>
    <xf numFmtId="0" fontId="2" fillId="0" borderId="1" xfId="0" applyFont="1" applyBorder="1" applyAlignment="1">
      <alignment horizontal="right" vertical="center" wrapText="1"/>
    </xf>
    <xf numFmtId="0" fontId="53" fillId="0" borderId="3" xfId="0" applyFont="1" applyBorder="1" applyAlignment="1">
      <alignment horizontal="center"/>
    </xf>
    <xf numFmtId="0" fontId="35" fillId="6" borderId="42" xfId="0" applyFont="1" applyFill="1" applyBorder="1" applyAlignment="1">
      <alignment horizontal="left" vertical="center" wrapText="1"/>
    </xf>
    <xf numFmtId="0" fontId="60" fillId="0" borderId="25" xfId="0" applyFont="1" applyBorder="1" applyAlignment="1">
      <alignment wrapText="1"/>
    </xf>
    <xf numFmtId="0" fontId="60" fillId="0" borderId="25" xfId="0" applyFont="1" applyBorder="1" applyAlignment="1">
      <alignment horizontal="center" wrapText="1"/>
    </xf>
    <xf numFmtId="0" fontId="60" fillId="0" borderId="25" xfId="0" applyFont="1" applyBorder="1" applyAlignment="1">
      <alignment horizontal="center" vertical="center" wrapText="1"/>
    </xf>
    <xf numFmtId="14" fontId="35" fillId="6" borderId="1" xfId="0" applyNumberFormat="1" applyFont="1" applyFill="1" applyBorder="1" applyAlignment="1">
      <alignment horizontal="center" vertical="center" wrapText="1"/>
    </xf>
    <xf numFmtId="193" fontId="0" fillId="8" borderId="1" xfId="0" applyNumberFormat="1" applyFill="1" applyBorder="1" applyAlignment="1">
      <alignment horizontal="right" vertical="center"/>
    </xf>
    <xf numFmtId="0" fontId="81" fillId="37" borderId="78" xfId="0" applyFont="1" applyFill="1" applyBorder="1" applyAlignment="1">
      <alignment wrapText="1"/>
    </xf>
    <xf numFmtId="193" fontId="0" fillId="8" borderId="1" xfId="0" applyNumberFormat="1" applyFill="1" applyBorder="1" applyAlignment="1">
      <alignment vertical="center"/>
    </xf>
    <xf numFmtId="0" fontId="52" fillId="6" borderId="0" xfId="0" applyFont="1" applyFill="1" applyAlignment="1">
      <alignment horizontal="center" vertical="center"/>
    </xf>
    <xf numFmtId="193" fontId="0" fillId="6" borderId="1" xfId="0" applyNumberFormat="1" applyFill="1" applyBorder="1" applyAlignment="1">
      <alignment horizontal="right" vertical="center"/>
    </xf>
    <xf numFmtId="0" fontId="27" fillId="0" borderId="0" xfId="0" applyFont="1" applyAlignment="1">
      <alignment horizontal="center" vertical="center"/>
    </xf>
    <xf numFmtId="3" fontId="0" fillId="0" borderId="0" xfId="0" applyNumberFormat="1" applyAlignment="1">
      <alignment vertical="center"/>
    </xf>
    <xf numFmtId="0" fontId="0" fillId="16" borderId="1" xfId="0" applyFill="1" applyBorder="1" applyAlignment="1">
      <alignment horizontal="center" vertical="center"/>
    </xf>
    <xf numFmtId="0" fontId="0" fillId="16" borderId="1" xfId="0" applyFill="1" applyBorder="1" applyAlignment="1">
      <alignment vertical="center"/>
    </xf>
    <xf numFmtId="0" fontId="52" fillId="6" borderId="0" xfId="0" applyFont="1" applyFill="1" applyAlignment="1">
      <alignment horizontal="center" vertical="center" wrapText="1"/>
    </xf>
    <xf numFmtId="14" fontId="35" fillId="16" borderId="1" xfId="0" applyNumberFormat="1" applyFont="1" applyFill="1" applyBorder="1" applyAlignment="1">
      <alignment horizontal="center" vertical="center"/>
    </xf>
    <xf numFmtId="0" fontId="52" fillId="6" borderId="6" xfId="0" applyFont="1" applyFill="1" applyBorder="1" applyAlignment="1">
      <alignment horizontal="center" vertical="center" wrapText="1"/>
    </xf>
    <xf numFmtId="0" fontId="52" fillId="6" borderId="6" xfId="0" applyFont="1" applyFill="1" applyBorder="1" applyAlignment="1">
      <alignment horizontal="center" vertical="center"/>
    </xf>
    <xf numFmtId="193" fontId="0" fillId="5" borderId="1" xfId="0" applyNumberFormat="1" applyFill="1" applyBorder="1" applyAlignment="1">
      <alignment horizontal="right" vertical="center"/>
    </xf>
    <xf numFmtId="0" fontId="0" fillId="8" borderId="1" xfId="0" applyFill="1" applyBorder="1" applyAlignment="1">
      <alignment vertical="center" wrapText="1"/>
    </xf>
    <xf numFmtId="14" fontId="35" fillId="6" borderId="2" xfId="0" applyNumberFormat="1" applyFont="1" applyFill="1" applyBorder="1" applyAlignment="1">
      <alignment horizontal="center" vertical="center" wrapText="1"/>
    </xf>
    <xf numFmtId="0" fontId="35" fillId="6" borderId="5" xfId="0" applyFont="1" applyFill="1" applyBorder="1" applyAlignment="1">
      <alignment horizontal="center" vertical="center"/>
    </xf>
    <xf numFmtId="193" fontId="0" fillId="8" borderId="3" xfId="0" applyNumberFormat="1" applyFill="1" applyBorder="1" applyAlignment="1">
      <alignment horizontal="right" vertical="center"/>
    </xf>
    <xf numFmtId="193" fontId="0" fillId="6" borderId="6" xfId="0" applyNumberFormat="1" applyFill="1" applyBorder="1" applyAlignment="1">
      <alignment horizontal="right" vertical="center"/>
    </xf>
    <xf numFmtId="0" fontId="0" fillId="8" borderId="2" xfId="0" applyFill="1" applyBorder="1" applyAlignment="1">
      <alignment horizontal="center" vertical="center"/>
    </xf>
    <xf numFmtId="3" fontId="64" fillId="6" borderId="0" xfId="0" applyNumberFormat="1" applyFont="1" applyFill="1" applyAlignment="1">
      <alignment vertical="center"/>
    </xf>
    <xf numFmtId="193" fontId="0" fillId="6" borderId="5" xfId="0" applyNumberFormat="1" applyFill="1" applyBorder="1" applyAlignment="1">
      <alignment horizontal="right" vertical="center"/>
    </xf>
    <xf numFmtId="0" fontId="0" fillId="8" borderId="1" xfId="0" applyFill="1" applyBorder="1" applyAlignment="1">
      <alignment wrapText="1"/>
    </xf>
    <xf numFmtId="0" fontId="0" fillId="8" borderId="13" xfId="0" applyFill="1" applyBorder="1"/>
    <xf numFmtId="3" fontId="64" fillId="6" borderId="0" xfId="0" applyNumberFormat="1" applyFont="1" applyFill="1"/>
    <xf numFmtId="0" fontId="0" fillId="8" borderId="10" xfId="0" applyFill="1" applyBorder="1" applyAlignment="1">
      <alignment horizontal="center" wrapText="1"/>
    </xf>
    <xf numFmtId="193" fontId="0" fillId="8" borderId="10" xfId="0" applyNumberFormat="1" applyFill="1" applyBorder="1" applyAlignment="1">
      <alignment horizontal="right"/>
    </xf>
    <xf numFmtId="193" fontId="0" fillId="8" borderId="10" xfId="0" applyNumberFormat="1" applyFill="1" applyBorder="1"/>
    <xf numFmtId="193" fontId="0" fillId="0" borderId="0" xfId="0" applyNumberFormat="1"/>
    <xf numFmtId="165" fontId="0" fillId="0" borderId="0" xfId="0" applyNumberFormat="1" applyAlignment="1">
      <alignment horizontal="center"/>
    </xf>
    <xf numFmtId="165" fontId="22" fillId="6" borderId="1" xfId="1227" applyFont="1" applyFill="1" applyBorder="1" applyAlignment="1">
      <alignment horizontal="center"/>
    </xf>
    <xf numFmtId="165" fontId="22" fillId="6" borderId="13" xfId="1227" applyFont="1" applyFill="1" applyBorder="1"/>
    <xf numFmtId="178" fontId="22" fillId="6" borderId="1" xfId="0" applyNumberFormat="1" applyFont="1" applyFill="1" applyBorder="1" applyAlignment="1">
      <alignment horizontal="center"/>
    </xf>
    <xf numFmtId="165" fontId="31" fillId="29" borderId="1" xfId="0" applyNumberFormat="1" applyFont="1" applyFill="1" applyBorder="1" applyAlignment="1">
      <alignment horizontal="center"/>
    </xf>
    <xf numFmtId="165" fontId="31" fillId="29" borderId="13" xfId="0" applyNumberFormat="1" applyFont="1" applyFill="1" applyBorder="1"/>
    <xf numFmtId="165" fontId="16" fillId="29" borderId="13" xfId="0" applyNumberFormat="1" applyFont="1" applyFill="1" applyBorder="1" applyAlignment="1">
      <alignment horizontal="center" vertical="center"/>
    </xf>
    <xf numFmtId="165" fontId="22" fillId="29" borderId="13" xfId="0" applyNumberFormat="1" applyFont="1" applyFill="1" applyBorder="1"/>
    <xf numFmtId="165" fontId="31" fillId="29" borderId="3" xfId="0" applyNumberFormat="1" applyFont="1" applyFill="1" applyBorder="1" applyAlignment="1">
      <alignment horizontal="center"/>
    </xf>
    <xf numFmtId="165" fontId="16" fillId="29" borderId="14" xfId="0" applyNumberFormat="1" applyFont="1" applyFill="1" applyBorder="1" applyAlignment="1">
      <alignment horizontal="center" vertical="center"/>
    </xf>
    <xf numFmtId="165" fontId="22" fillId="29" borderId="14" xfId="0" applyNumberFormat="1" applyFont="1" applyFill="1" applyBorder="1"/>
    <xf numFmtId="165" fontId="31" fillId="29" borderId="14" xfId="0" applyNumberFormat="1" applyFont="1" applyFill="1" applyBorder="1"/>
    <xf numFmtId="164" fontId="20" fillId="0" borderId="0" xfId="0" applyNumberFormat="1" applyFont="1"/>
    <xf numFmtId="164" fontId="0" fillId="0" borderId="0" xfId="0" applyNumberFormat="1" applyAlignment="1">
      <alignment horizontal="center" vertical="center"/>
    </xf>
    <xf numFmtId="164" fontId="0" fillId="0" borderId="0" xfId="0" applyNumberFormat="1"/>
    <xf numFmtId="193" fontId="0" fillId="0" borderId="0" xfId="0" applyNumberFormat="1" applyAlignment="1">
      <alignment horizontal="center"/>
    </xf>
    <xf numFmtId="193" fontId="0" fillId="6" borderId="1" xfId="0" applyNumberFormat="1" applyFill="1" applyBorder="1" applyAlignment="1">
      <alignment horizontal="right"/>
    </xf>
    <xf numFmtId="193" fontId="0" fillId="0" borderId="5" xfId="0" applyNumberFormat="1" applyBorder="1"/>
    <xf numFmtId="193" fontId="0" fillId="0" borderId="62" xfId="0" applyNumberFormat="1" applyBorder="1"/>
    <xf numFmtId="193" fontId="0" fillId="0" borderId="1" xfId="0" applyNumberFormat="1" applyBorder="1"/>
    <xf numFmtId="193" fontId="0" fillId="0" borderId="64" xfId="0" applyNumberFormat="1" applyBorder="1"/>
    <xf numFmtId="193" fontId="0" fillId="0" borderId="45" xfId="0" applyNumberFormat="1" applyBorder="1"/>
    <xf numFmtId="193" fontId="0" fillId="0" borderId="65" xfId="0" applyNumberFormat="1" applyBorder="1"/>
    <xf numFmtId="193" fontId="16" fillId="0" borderId="0" xfId="0" applyNumberFormat="1" applyFont="1"/>
    <xf numFmtId="0" fontId="82" fillId="0" borderId="3" xfId="0" applyFont="1" applyBorder="1"/>
    <xf numFmtId="14" fontId="82" fillId="0" borderId="3" xfId="0" applyNumberFormat="1" applyFont="1" applyBorder="1"/>
    <xf numFmtId="0" fontId="82" fillId="0" borderId="3" xfId="0" applyFont="1" applyBorder="1" applyAlignment="1">
      <alignment wrapText="1"/>
    </xf>
    <xf numFmtId="0" fontId="82" fillId="0" borderId="1" xfId="0" applyFont="1" applyBorder="1"/>
    <xf numFmtId="14" fontId="82" fillId="0" borderId="1" xfId="0" applyNumberFormat="1" applyFont="1" applyBorder="1"/>
    <xf numFmtId="0" fontId="82" fillId="0" borderId="1" xfId="0" applyFont="1" applyBorder="1" applyAlignment="1">
      <alignment wrapText="1"/>
    </xf>
    <xf numFmtId="0" fontId="35" fillId="6" borderId="13" xfId="0" applyFont="1" applyFill="1" applyBorder="1" applyAlignment="1">
      <alignment horizontal="left" vertical="center"/>
    </xf>
    <xf numFmtId="0" fontId="53" fillId="0" borderId="47" xfId="0" applyFont="1" applyBorder="1"/>
    <xf numFmtId="0" fontId="3" fillId="0" borderId="6" xfId="0" applyFont="1" applyBorder="1" applyAlignment="1">
      <alignment vertical="center" wrapText="1"/>
    </xf>
    <xf numFmtId="0" fontId="2" fillId="0" borderId="6" xfId="0" applyFont="1" applyBorder="1" applyAlignment="1">
      <alignment horizontal="center" wrapText="1"/>
    </xf>
    <xf numFmtId="0" fontId="3" fillId="0" borderId="0" xfId="0" applyFont="1" applyAlignment="1">
      <alignment wrapText="1"/>
    </xf>
    <xf numFmtId="0" fontId="53" fillId="0" borderId="3" xfId="0" applyFont="1" applyBorder="1" applyAlignment="1">
      <alignment wrapText="1"/>
    </xf>
    <xf numFmtId="14" fontId="83" fillId="6" borderId="6" xfId="0" applyNumberFormat="1" applyFont="1" applyFill="1" applyBorder="1" applyAlignment="1">
      <alignment horizontal="center" vertical="center" wrapText="1"/>
    </xf>
    <xf numFmtId="0" fontId="83" fillId="6" borderId="6" xfId="0" applyFont="1" applyFill="1" applyBorder="1" applyAlignment="1">
      <alignment horizontal="center" vertical="center" wrapText="1"/>
    </xf>
    <xf numFmtId="14" fontId="43" fillId="6" borderId="6" xfId="0" applyNumberFormat="1" applyFont="1" applyFill="1" applyBorder="1" applyAlignment="1">
      <alignment horizontal="center" vertical="center" wrapText="1"/>
    </xf>
    <xf numFmtId="0" fontId="43" fillId="6" borderId="6" xfId="0" applyFont="1" applyFill="1" applyBorder="1" applyAlignment="1">
      <alignment horizontal="center" vertical="center" wrapText="1"/>
    </xf>
    <xf numFmtId="183" fontId="36" fillId="6" borderId="13" xfId="0" applyNumberFormat="1" applyFont="1" applyFill="1" applyBorder="1" applyAlignment="1">
      <alignment horizontal="left" vertical="center"/>
    </xf>
    <xf numFmtId="183" fontId="36" fillId="6" borderId="33" xfId="0" applyNumberFormat="1" applyFont="1" applyFill="1" applyBorder="1" applyAlignment="1">
      <alignment horizontal="left" vertical="center"/>
    </xf>
    <xf numFmtId="183" fontId="36" fillId="6" borderId="2" xfId="0" applyNumberFormat="1" applyFont="1" applyFill="1" applyBorder="1" applyAlignment="1">
      <alignment horizontal="left" vertical="center"/>
    </xf>
    <xf numFmtId="0" fontId="25" fillId="6" borderId="0" xfId="0" applyFont="1" applyFill="1" applyAlignment="1">
      <alignment horizontal="center" vertical="center" wrapText="1"/>
    </xf>
    <xf numFmtId="0" fontId="0" fillId="0" borderId="0" xfId="0" applyAlignment="1">
      <alignment horizontal="center" vertical="center" wrapText="1"/>
    </xf>
    <xf numFmtId="0" fontId="29" fillId="24" borderId="13" xfId="0" applyFont="1" applyFill="1" applyBorder="1" applyAlignment="1">
      <alignment horizontal="center" wrapText="1"/>
    </xf>
    <xf numFmtId="0" fontId="29" fillId="24" borderId="33" xfId="0" applyFont="1" applyFill="1" applyBorder="1" applyAlignment="1">
      <alignment horizontal="center" wrapText="1"/>
    </xf>
    <xf numFmtId="0" fontId="29" fillId="24" borderId="58" xfId="0" applyFont="1" applyFill="1" applyBorder="1" applyAlignment="1">
      <alignment horizontal="center" wrapText="1"/>
    </xf>
    <xf numFmtId="0" fontId="29" fillId="14" borderId="13" xfId="0" applyFont="1" applyFill="1" applyBorder="1" applyAlignment="1">
      <alignment horizontal="center" vertical="center" wrapText="1"/>
    </xf>
    <xf numFmtId="0" fontId="29" fillId="14" borderId="33" xfId="0" applyFont="1" applyFill="1" applyBorder="1" applyAlignment="1">
      <alignment horizontal="center" vertical="center" wrapText="1"/>
    </xf>
    <xf numFmtId="0" fontId="29" fillId="14" borderId="2" xfId="0" applyFont="1" applyFill="1" applyBorder="1" applyAlignment="1">
      <alignment horizontal="center" vertical="center" wrapText="1"/>
    </xf>
    <xf numFmtId="0" fontId="30" fillId="14" borderId="13" xfId="0" applyFont="1" applyFill="1" applyBorder="1" applyAlignment="1">
      <alignment horizontal="center" vertical="center" wrapText="1"/>
    </xf>
    <xf numFmtId="0" fontId="30" fillId="14" borderId="33" xfId="0" applyFont="1" applyFill="1" applyBorder="1" applyAlignment="1">
      <alignment horizontal="center" vertical="center" wrapText="1"/>
    </xf>
    <xf numFmtId="0" fontId="30" fillId="14" borderId="2" xfId="0" applyFont="1" applyFill="1" applyBorder="1" applyAlignment="1">
      <alignment horizontal="center" vertical="center" wrapText="1"/>
    </xf>
    <xf numFmtId="0" fontId="35" fillId="6" borderId="13" xfId="0" applyFont="1" applyFill="1" applyBorder="1" applyAlignment="1">
      <alignment horizontal="left" vertical="center" wrapText="1"/>
    </xf>
    <xf numFmtId="0" fontId="35" fillId="6" borderId="33" xfId="0" applyFont="1" applyFill="1" applyBorder="1" applyAlignment="1">
      <alignment horizontal="left" vertical="center" wrapText="1"/>
    </xf>
    <xf numFmtId="0" fontId="35" fillId="0" borderId="33" xfId="0" applyFont="1" applyBorder="1" applyAlignment="1">
      <alignment horizontal="left" vertical="center" wrapText="1"/>
    </xf>
    <xf numFmtId="0" fontId="35" fillId="0" borderId="2" xfId="0" applyFont="1" applyBorder="1" applyAlignment="1">
      <alignment horizontal="left" vertical="center" wrapText="1"/>
    </xf>
    <xf numFmtId="0" fontId="35" fillId="6" borderId="2" xfId="0" applyFont="1" applyFill="1" applyBorder="1" applyAlignment="1">
      <alignment horizontal="left" vertical="center" wrapText="1"/>
    </xf>
    <xf numFmtId="0" fontId="35" fillId="6" borderId="13" xfId="0" applyFont="1" applyFill="1" applyBorder="1" applyAlignment="1">
      <alignment vertical="center" wrapText="1"/>
    </xf>
    <xf numFmtId="0" fontId="35" fillId="6" borderId="33" xfId="0" applyFont="1" applyFill="1" applyBorder="1" applyAlignment="1">
      <alignment vertical="center" wrapText="1"/>
    </xf>
    <xf numFmtId="0" fontId="22" fillId="0" borderId="33" xfId="0" applyFont="1" applyBorder="1" applyAlignment="1">
      <alignment vertical="center" wrapText="1"/>
    </xf>
    <xf numFmtId="0" fontId="22" fillId="0" borderId="2" xfId="0" applyFont="1" applyBorder="1" applyAlignment="1">
      <alignment vertical="center" wrapText="1"/>
    </xf>
    <xf numFmtId="0" fontId="35" fillId="0" borderId="33" xfId="0" applyFont="1" applyBorder="1" applyAlignment="1">
      <alignment horizontal="left" vertical="center"/>
    </xf>
    <xf numFmtId="0" fontId="35" fillId="0" borderId="2" xfId="0" applyFont="1" applyBorder="1" applyAlignment="1">
      <alignment horizontal="left" vertical="center"/>
    </xf>
    <xf numFmtId="183" fontId="36" fillId="0" borderId="13" xfId="0" applyNumberFormat="1" applyFont="1" applyBorder="1" applyAlignment="1">
      <alignment horizontal="left" vertical="center"/>
    </xf>
    <xf numFmtId="183" fontId="36" fillId="0" borderId="33" xfId="0" applyNumberFormat="1" applyFont="1" applyBorder="1" applyAlignment="1">
      <alignment horizontal="left" vertical="center"/>
    </xf>
    <xf numFmtId="183" fontId="36" fillId="0" borderId="2" xfId="0" applyNumberFormat="1" applyFont="1" applyBorder="1" applyAlignment="1">
      <alignment horizontal="left" vertical="center"/>
    </xf>
    <xf numFmtId="0" fontId="19" fillId="0" borderId="56" xfId="0" applyFont="1" applyBorder="1" applyAlignment="1">
      <alignment vertical="center" wrapText="1"/>
    </xf>
    <xf numFmtId="0" fontId="30" fillId="6" borderId="14" xfId="0" applyFont="1" applyFill="1" applyBorder="1" applyAlignment="1">
      <alignment horizontal="justify" vertical="center" wrapText="1"/>
    </xf>
    <xf numFmtId="0" fontId="30" fillId="6" borderId="42" xfId="0" applyFont="1" applyFill="1" applyBorder="1" applyAlignment="1">
      <alignment horizontal="justify" vertical="center" wrapText="1"/>
    </xf>
    <xf numFmtId="0" fontId="30" fillId="6" borderId="16" xfId="0" applyFont="1" applyFill="1" applyBorder="1" applyAlignment="1">
      <alignment horizontal="justify" vertical="center" wrapText="1"/>
    </xf>
    <xf numFmtId="0" fontId="30" fillId="6" borderId="15" xfId="0" applyFont="1" applyFill="1" applyBorder="1" applyAlignment="1">
      <alignment horizontal="justify" vertical="center" wrapText="1"/>
    </xf>
    <xf numFmtId="0" fontId="30" fillId="6" borderId="0" xfId="0" applyFont="1" applyFill="1" applyAlignment="1">
      <alignment horizontal="justify" vertical="center" wrapText="1"/>
    </xf>
    <xf numFmtId="0" fontId="30" fillId="6" borderId="26" xfId="0" applyFont="1" applyFill="1" applyBorder="1" applyAlignment="1">
      <alignment horizontal="justify" vertical="center" wrapText="1"/>
    </xf>
    <xf numFmtId="0" fontId="30" fillId="6" borderId="18" xfId="0" applyFont="1" applyFill="1" applyBorder="1" applyAlignment="1">
      <alignment horizontal="justify" vertical="center" wrapText="1"/>
    </xf>
    <xf numFmtId="0" fontId="30" fillId="6" borderId="25" xfId="0" applyFont="1" applyFill="1" applyBorder="1" applyAlignment="1">
      <alignment horizontal="justify" vertical="center" wrapText="1"/>
    </xf>
    <xf numFmtId="0" fontId="30" fillId="6" borderId="17" xfId="0" applyFont="1" applyFill="1" applyBorder="1" applyAlignment="1">
      <alignment horizontal="justify" vertical="center" wrapText="1"/>
    </xf>
    <xf numFmtId="0" fontId="18" fillId="6" borderId="25" xfId="0" applyFont="1" applyFill="1" applyBorder="1" applyAlignment="1">
      <alignment horizontal="left" vertical="center" wrapText="1"/>
    </xf>
    <xf numFmtId="0" fontId="84" fillId="6" borderId="0" xfId="0" applyFont="1" applyFill="1" applyAlignment="1">
      <alignment horizontal="left" wrapText="1"/>
    </xf>
    <xf numFmtId="0" fontId="40" fillId="14" borderId="56" xfId="0" applyFont="1" applyFill="1" applyBorder="1" applyAlignment="1">
      <alignment horizontal="center" vertical="center" wrapText="1"/>
    </xf>
    <xf numFmtId="0" fontId="19" fillId="0" borderId="56" xfId="0" applyFont="1" applyBorder="1" applyAlignment="1">
      <alignment horizontal="center" vertical="center" wrapText="1"/>
    </xf>
    <xf numFmtId="0" fontId="35" fillId="14" borderId="1" xfId="0" applyFont="1" applyFill="1" applyBorder="1" applyAlignment="1">
      <alignment horizontal="left" vertical="center" wrapText="1"/>
    </xf>
    <xf numFmtId="0" fontId="35" fillId="6" borderId="1" xfId="0" applyFont="1" applyFill="1" applyBorder="1" applyAlignment="1">
      <alignment horizontal="left" vertical="center" wrapText="1"/>
    </xf>
    <xf numFmtId="0" fontId="35" fillId="14" borderId="13" xfId="0" applyFont="1" applyFill="1" applyBorder="1" applyAlignment="1">
      <alignment horizontal="left" vertical="center" wrapText="1"/>
    </xf>
    <xf numFmtId="0" fontId="35" fillId="14" borderId="33" xfId="0" applyFont="1" applyFill="1" applyBorder="1" applyAlignment="1">
      <alignment horizontal="left" vertical="center" wrapText="1"/>
    </xf>
    <xf numFmtId="0" fontId="35" fillId="14" borderId="2" xfId="0" applyFont="1" applyFill="1" applyBorder="1" applyAlignment="1">
      <alignment horizontal="left" vertical="center" wrapText="1"/>
    </xf>
    <xf numFmtId="0" fontId="33" fillId="6" borderId="0" xfId="0" applyFont="1" applyFill="1" applyAlignment="1">
      <alignment horizontal="left" vertical="center" wrapText="1"/>
    </xf>
    <xf numFmtId="0" fontId="73" fillId="0" borderId="20" xfId="0" applyFont="1" applyBorder="1" applyAlignment="1">
      <alignment horizontal="center"/>
    </xf>
    <xf numFmtId="0" fontId="73" fillId="0" borderId="21" xfId="0" applyFont="1" applyBorder="1" applyAlignment="1">
      <alignment horizontal="center"/>
    </xf>
    <xf numFmtId="0" fontId="73" fillId="0" borderId="22" xfId="0" applyFont="1" applyBorder="1" applyAlignment="1">
      <alignment horizontal="center"/>
    </xf>
    <xf numFmtId="0" fontId="73" fillId="0" borderId="0" xfId="0" applyFont="1" applyAlignment="1">
      <alignment horizontal="center"/>
    </xf>
    <xf numFmtId="0" fontId="73" fillId="0" borderId="41" xfId="0" applyFont="1" applyBorder="1" applyAlignment="1">
      <alignment horizontal="center"/>
    </xf>
    <xf numFmtId="0" fontId="73" fillId="0" borderId="37" xfId="0" applyFont="1" applyBorder="1" applyAlignment="1">
      <alignment horizontal="center"/>
    </xf>
  </cellXfs>
  <cellStyles count="1228">
    <cellStyle name="Bueno 2" xfId="1224" xr:uid="{868DAE00-166B-4540-ADFD-32E9051F2366}"/>
    <cellStyle name="Comma_Cheques Niños" xfId="31" xr:uid="{00000000-0005-0000-0000-000000000000}"/>
    <cellStyle name="Hipervínculo" xfId="1222" builtinId="8"/>
    <cellStyle name="Hyperlink" xfId="1223" xr:uid="{00000000-000B-0000-0000-000008000000}"/>
    <cellStyle name="Millares" xfId="1225" builtinId="3"/>
    <cellStyle name="Millares [0]" xfId="55" builtinId="6"/>
    <cellStyle name="Millares [0] 10" xfId="415" xr:uid="{00000000-0005-0000-0000-000005000000}"/>
    <cellStyle name="Millares [0] 11" xfId="416" xr:uid="{00000000-0005-0000-0000-000006000000}"/>
    <cellStyle name="Millares [0] 12" xfId="417" xr:uid="{00000000-0005-0000-0000-000007000000}"/>
    <cellStyle name="Millares [0] 13" xfId="1218" xr:uid="{00000000-0005-0000-0000-000008000000}"/>
    <cellStyle name="Millares [0] 2" xfId="23" xr:uid="{00000000-0005-0000-0000-000009000000}"/>
    <cellStyle name="Millares [0] 2 10" xfId="418" xr:uid="{00000000-0005-0000-0000-00000A000000}"/>
    <cellStyle name="Millares [0] 2 2" xfId="51" xr:uid="{00000000-0005-0000-0000-00000B000000}"/>
    <cellStyle name="Millares [0] 2 2 2" xfId="111" xr:uid="{00000000-0005-0000-0000-00000C000000}"/>
    <cellStyle name="Millares [0] 2 2 2 2" xfId="383" xr:uid="{00000000-0005-0000-0000-00000D000000}"/>
    <cellStyle name="Millares [0] 2 2 2 2 2" xfId="419" xr:uid="{00000000-0005-0000-0000-00000E000000}"/>
    <cellStyle name="Millares [0] 2 2 2 2 3" xfId="420" xr:uid="{00000000-0005-0000-0000-00000F000000}"/>
    <cellStyle name="Millares [0] 2 2 2 3" xfId="272" xr:uid="{00000000-0005-0000-0000-000010000000}"/>
    <cellStyle name="Millares [0] 2 2 2 3 2" xfId="421" xr:uid="{00000000-0005-0000-0000-000011000000}"/>
    <cellStyle name="Millares [0] 2 2 2 3 3" xfId="422" xr:uid="{00000000-0005-0000-0000-000012000000}"/>
    <cellStyle name="Millares [0] 2 2 2 4" xfId="423" xr:uid="{00000000-0005-0000-0000-000013000000}"/>
    <cellStyle name="Millares [0] 2 2 2 5" xfId="424" xr:uid="{00000000-0005-0000-0000-000014000000}"/>
    <cellStyle name="Millares [0] 2 2 3" xfId="221" xr:uid="{00000000-0005-0000-0000-000015000000}"/>
    <cellStyle name="Millares [0] 2 2 3 2" xfId="425" xr:uid="{00000000-0005-0000-0000-000016000000}"/>
    <cellStyle name="Millares [0] 2 2 3 3" xfId="426" xr:uid="{00000000-0005-0000-0000-000017000000}"/>
    <cellStyle name="Millares [0] 2 2 4" xfId="332" xr:uid="{00000000-0005-0000-0000-000018000000}"/>
    <cellStyle name="Millares [0] 2 2 4 2" xfId="427" xr:uid="{00000000-0005-0000-0000-000019000000}"/>
    <cellStyle name="Millares [0] 2 2 4 3" xfId="428" xr:uid="{00000000-0005-0000-0000-00001A000000}"/>
    <cellStyle name="Millares [0] 2 2 5" xfId="180" xr:uid="{00000000-0005-0000-0000-00001B000000}"/>
    <cellStyle name="Millares [0] 2 2 5 2" xfId="429" xr:uid="{00000000-0005-0000-0000-00001C000000}"/>
    <cellStyle name="Millares [0] 2 2 5 3" xfId="430" xr:uid="{00000000-0005-0000-0000-00001D000000}"/>
    <cellStyle name="Millares [0] 2 2 6" xfId="431" xr:uid="{00000000-0005-0000-0000-00001E000000}"/>
    <cellStyle name="Millares [0] 2 2 7" xfId="432" xr:uid="{00000000-0005-0000-0000-00001F000000}"/>
    <cellStyle name="Millares [0] 2 3" xfId="88" xr:uid="{00000000-0005-0000-0000-000020000000}"/>
    <cellStyle name="Millares [0] 2 3 2" xfId="250" xr:uid="{00000000-0005-0000-0000-000021000000}"/>
    <cellStyle name="Millares [0] 2 3 2 2" xfId="433" xr:uid="{00000000-0005-0000-0000-000022000000}"/>
    <cellStyle name="Millares [0] 2 3 2 3" xfId="434" xr:uid="{00000000-0005-0000-0000-000023000000}"/>
    <cellStyle name="Millares [0] 2 3 3" xfId="361" xr:uid="{00000000-0005-0000-0000-000024000000}"/>
    <cellStyle name="Millares [0] 2 3 3 2" xfId="435" xr:uid="{00000000-0005-0000-0000-000025000000}"/>
    <cellStyle name="Millares [0] 2 3 3 3" xfId="436" xr:uid="{00000000-0005-0000-0000-000026000000}"/>
    <cellStyle name="Millares [0] 2 3 4" xfId="158" xr:uid="{00000000-0005-0000-0000-000027000000}"/>
    <cellStyle name="Millares [0] 2 3 4 2" xfId="437" xr:uid="{00000000-0005-0000-0000-000028000000}"/>
    <cellStyle name="Millares [0] 2 3 4 3" xfId="438" xr:uid="{00000000-0005-0000-0000-000029000000}"/>
    <cellStyle name="Millares [0] 2 3 5" xfId="439" xr:uid="{00000000-0005-0000-0000-00002A000000}"/>
    <cellStyle name="Millares [0] 2 3 6" xfId="440" xr:uid="{00000000-0005-0000-0000-00002B000000}"/>
    <cellStyle name="Millares [0] 2 4" xfId="64" xr:uid="{00000000-0005-0000-0000-00002C000000}"/>
    <cellStyle name="Millares [0] 2 4 2" xfId="342" xr:uid="{00000000-0005-0000-0000-00002D000000}"/>
    <cellStyle name="Millares [0] 2 4 2 2" xfId="441" xr:uid="{00000000-0005-0000-0000-00002E000000}"/>
    <cellStyle name="Millares [0] 2 4 2 3" xfId="442" xr:uid="{00000000-0005-0000-0000-00002F000000}"/>
    <cellStyle name="Millares [0] 2 4 3" xfId="231" xr:uid="{00000000-0005-0000-0000-000030000000}"/>
    <cellStyle name="Millares [0] 2 4 3 2" xfId="443" xr:uid="{00000000-0005-0000-0000-000031000000}"/>
    <cellStyle name="Millares [0] 2 4 3 3" xfId="444" xr:uid="{00000000-0005-0000-0000-000032000000}"/>
    <cellStyle name="Millares [0] 2 4 4" xfId="445" xr:uid="{00000000-0005-0000-0000-000033000000}"/>
    <cellStyle name="Millares [0] 2 4 5" xfId="446" xr:uid="{00000000-0005-0000-0000-000034000000}"/>
    <cellStyle name="Millares [0] 2 5" xfId="129" xr:uid="{00000000-0005-0000-0000-000035000000}"/>
    <cellStyle name="Millares [0] 2 5 2" xfId="401" xr:uid="{00000000-0005-0000-0000-000036000000}"/>
    <cellStyle name="Millares [0] 2 5 2 2" xfId="447" xr:uid="{00000000-0005-0000-0000-000037000000}"/>
    <cellStyle name="Millares [0] 2 5 2 3" xfId="448" xr:uid="{00000000-0005-0000-0000-000038000000}"/>
    <cellStyle name="Millares [0] 2 5 3" xfId="290" xr:uid="{00000000-0005-0000-0000-000039000000}"/>
    <cellStyle name="Millares [0] 2 5 3 2" xfId="449" xr:uid="{00000000-0005-0000-0000-00003A000000}"/>
    <cellStyle name="Millares [0] 2 5 3 3" xfId="450" xr:uid="{00000000-0005-0000-0000-00003B000000}"/>
    <cellStyle name="Millares [0] 2 5 4" xfId="451" xr:uid="{00000000-0005-0000-0000-00003C000000}"/>
    <cellStyle name="Millares [0] 2 5 5" xfId="452" xr:uid="{00000000-0005-0000-0000-00003D000000}"/>
    <cellStyle name="Millares [0] 2 6" xfId="199" xr:uid="{00000000-0005-0000-0000-00003E000000}"/>
    <cellStyle name="Millares [0] 2 6 2" xfId="453" xr:uid="{00000000-0005-0000-0000-00003F000000}"/>
    <cellStyle name="Millares [0] 2 6 3" xfId="454" xr:uid="{00000000-0005-0000-0000-000040000000}"/>
    <cellStyle name="Millares [0] 2 7" xfId="310" xr:uid="{00000000-0005-0000-0000-000041000000}"/>
    <cellStyle name="Millares [0] 2 7 2" xfId="455" xr:uid="{00000000-0005-0000-0000-000042000000}"/>
    <cellStyle name="Millares [0] 2 7 3" xfId="456" xr:uid="{00000000-0005-0000-0000-000043000000}"/>
    <cellStyle name="Millares [0] 2 8" xfId="140" xr:uid="{00000000-0005-0000-0000-000044000000}"/>
    <cellStyle name="Millares [0] 2 8 2" xfId="457" xr:uid="{00000000-0005-0000-0000-000045000000}"/>
    <cellStyle name="Millares [0] 2 8 3" xfId="458" xr:uid="{00000000-0005-0000-0000-000046000000}"/>
    <cellStyle name="Millares [0] 2 9" xfId="459" xr:uid="{00000000-0005-0000-0000-000047000000}"/>
    <cellStyle name="Millares [0] 3" xfId="3" xr:uid="{00000000-0005-0000-0000-000048000000}"/>
    <cellStyle name="Millares [0] 3 2" xfId="36" xr:uid="{00000000-0005-0000-0000-000049000000}"/>
    <cellStyle name="Millares [0] 3 2 2" xfId="97" xr:uid="{00000000-0005-0000-0000-00004A000000}"/>
    <cellStyle name="Millares [0] 3 2 2 2" xfId="369" xr:uid="{00000000-0005-0000-0000-00004B000000}"/>
    <cellStyle name="Millares [0] 3 2 2 2 2" xfId="460" xr:uid="{00000000-0005-0000-0000-00004C000000}"/>
    <cellStyle name="Millares [0] 3 2 2 2 3" xfId="461" xr:uid="{00000000-0005-0000-0000-00004D000000}"/>
    <cellStyle name="Millares [0] 3 2 2 3" xfId="258" xr:uid="{00000000-0005-0000-0000-00004E000000}"/>
    <cellStyle name="Millares [0] 3 2 2 3 2" xfId="462" xr:uid="{00000000-0005-0000-0000-00004F000000}"/>
    <cellStyle name="Millares [0] 3 2 2 3 3" xfId="463" xr:uid="{00000000-0005-0000-0000-000050000000}"/>
    <cellStyle name="Millares [0] 3 2 2 4" xfId="464" xr:uid="{00000000-0005-0000-0000-000051000000}"/>
    <cellStyle name="Millares [0] 3 2 2 5" xfId="465" xr:uid="{00000000-0005-0000-0000-000052000000}"/>
    <cellStyle name="Millares [0] 3 2 3" xfId="207" xr:uid="{00000000-0005-0000-0000-000053000000}"/>
    <cellStyle name="Millares [0] 3 2 3 2" xfId="466" xr:uid="{00000000-0005-0000-0000-000054000000}"/>
    <cellStyle name="Millares [0] 3 2 3 3" xfId="467" xr:uid="{00000000-0005-0000-0000-000055000000}"/>
    <cellStyle name="Millares [0] 3 2 4" xfId="318" xr:uid="{00000000-0005-0000-0000-000056000000}"/>
    <cellStyle name="Millares [0] 3 2 4 2" xfId="468" xr:uid="{00000000-0005-0000-0000-000057000000}"/>
    <cellStyle name="Millares [0] 3 2 4 3" xfId="469" xr:uid="{00000000-0005-0000-0000-000058000000}"/>
    <cellStyle name="Millares [0] 3 2 5" xfId="166" xr:uid="{00000000-0005-0000-0000-000059000000}"/>
    <cellStyle name="Millares [0] 3 2 5 2" xfId="470" xr:uid="{00000000-0005-0000-0000-00005A000000}"/>
    <cellStyle name="Millares [0] 3 2 5 3" xfId="471" xr:uid="{00000000-0005-0000-0000-00005B000000}"/>
    <cellStyle name="Millares [0] 3 2 6" xfId="472" xr:uid="{00000000-0005-0000-0000-00005C000000}"/>
    <cellStyle name="Millares [0] 3 2 7" xfId="473" xr:uid="{00000000-0005-0000-0000-00005D000000}"/>
    <cellStyle name="Millares [0] 3 3" xfId="71" xr:uid="{00000000-0005-0000-0000-00005E000000}"/>
    <cellStyle name="Millares [0] 3 3 2" xfId="236" xr:uid="{00000000-0005-0000-0000-00005F000000}"/>
    <cellStyle name="Millares [0] 3 3 2 2" xfId="474" xr:uid="{00000000-0005-0000-0000-000060000000}"/>
    <cellStyle name="Millares [0] 3 3 2 3" xfId="475" xr:uid="{00000000-0005-0000-0000-000061000000}"/>
    <cellStyle name="Millares [0] 3 3 3" xfId="347" xr:uid="{00000000-0005-0000-0000-000062000000}"/>
    <cellStyle name="Millares [0] 3 3 3 2" xfId="476" xr:uid="{00000000-0005-0000-0000-000063000000}"/>
    <cellStyle name="Millares [0] 3 3 3 3" xfId="477" xr:uid="{00000000-0005-0000-0000-000064000000}"/>
    <cellStyle name="Millares [0] 3 3 4" xfId="144" xr:uid="{00000000-0005-0000-0000-000065000000}"/>
    <cellStyle name="Millares [0] 3 3 4 2" xfId="478" xr:uid="{00000000-0005-0000-0000-000066000000}"/>
    <cellStyle name="Millares [0] 3 3 4 3" xfId="479" xr:uid="{00000000-0005-0000-0000-000067000000}"/>
    <cellStyle name="Millares [0] 3 3 5" xfId="480" xr:uid="{00000000-0005-0000-0000-000068000000}"/>
    <cellStyle name="Millares [0] 3 3 6" xfId="481" xr:uid="{00000000-0005-0000-0000-000069000000}"/>
    <cellStyle name="Millares [0] 3 4" xfId="68" xr:uid="{00000000-0005-0000-0000-00006A000000}"/>
    <cellStyle name="Millares [0] 3 4 2" xfId="344" xr:uid="{00000000-0005-0000-0000-00006B000000}"/>
    <cellStyle name="Millares [0] 3 4 2 2" xfId="482" xr:uid="{00000000-0005-0000-0000-00006C000000}"/>
    <cellStyle name="Millares [0] 3 4 2 3" xfId="483" xr:uid="{00000000-0005-0000-0000-00006D000000}"/>
    <cellStyle name="Millares [0] 3 4 3" xfId="233" xr:uid="{00000000-0005-0000-0000-00006E000000}"/>
    <cellStyle name="Millares [0] 3 4 3 2" xfId="484" xr:uid="{00000000-0005-0000-0000-00006F000000}"/>
    <cellStyle name="Millares [0] 3 4 3 3" xfId="485" xr:uid="{00000000-0005-0000-0000-000070000000}"/>
    <cellStyle name="Millares [0] 3 4 4" xfId="486" xr:uid="{00000000-0005-0000-0000-000071000000}"/>
    <cellStyle name="Millares [0] 3 4 5" xfId="487" xr:uid="{00000000-0005-0000-0000-000072000000}"/>
    <cellStyle name="Millares [0] 3 5" xfId="185" xr:uid="{00000000-0005-0000-0000-000073000000}"/>
    <cellStyle name="Millares [0] 3 5 2" xfId="488" xr:uid="{00000000-0005-0000-0000-000074000000}"/>
    <cellStyle name="Millares [0] 3 5 3" xfId="489" xr:uid="{00000000-0005-0000-0000-000075000000}"/>
    <cellStyle name="Millares [0] 3 6" xfId="295" xr:uid="{00000000-0005-0000-0000-000076000000}"/>
    <cellStyle name="Millares [0] 3 6 2" xfId="490" xr:uid="{00000000-0005-0000-0000-000077000000}"/>
    <cellStyle name="Millares [0] 3 6 3" xfId="491" xr:uid="{00000000-0005-0000-0000-000078000000}"/>
    <cellStyle name="Millares [0] 3 7" xfId="492" xr:uid="{00000000-0005-0000-0000-000079000000}"/>
    <cellStyle name="Millares [0] 3 8" xfId="493" xr:uid="{00000000-0005-0000-0000-00007A000000}"/>
    <cellStyle name="Millares [0] 4" xfId="32" xr:uid="{00000000-0005-0000-0000-00007B000000}"/>
    <cellStyle name="Millares [0] 4 2" xfId="93" xr:uid="{00000000-0005-0000-0000-00007C000000}"/>
    <cellStyle name="Millares [0] 4 2 2" xfId="366" xr:uid="{00000000-0005-0000-0000-00007D000000}"/>
    <cellStyle name="Millares [0] 4 2 2 2" xfId="494" xr:uid="{00000000-0005-0000-0000-00007E000000}"/>
    <cellStyle name="Millares [0] 4 2 2 3" xfId="495" xr:uid="{00000000-0005-0000-0000-00007F000000}"/>
    <cellStyle name="Millares [0] 4 2 3" xfId="255" xr:uid="{00000000-0005-0000-0000-000080000000}"/>
    <cellStyle name="Millares [0] 4 2 3 2" xfId="496" xr:uid="{00000000-0005-0000-0000-000081000000}"/>
    <cellStyle name="Millares [0] 4 2 3 3" xfId="497" xr:uid="{00000000-0005-0000-0000-000082000000}"/>
    <cellStyle name="Millares [0] 4 2 4" xfId="498" xr:uid="{00000000-0005-0000-0000-000083000000}"/>
    <cellStyle name="Millares [0] 4 2 5" xfId="499" xr:uid="{00000000-0005-0000-0000-000084000000}"/>
    <cellStyle name="Millares [0] 4 3" xfId="204" xr:uid="{00000000-0005-0000-0000-000085000000}"/>
    <cellStyle name="Millares [0] 4 3 2" xfId="500" xr:uid="{00000000-0005-0000-0000-000086000000}"/>
    <cellStyle name="Millares [0] 4 3 3" xfId="501" xr:uid="{00000000-0005-0000-0000-000087000000}"/>
    <cellStyle name="Millares [0] 4 4" xfId="315" xr:uid="{00000000-0005-0000-0000-000088000000}"/>
    <cellStyle name="Millares [0] 4 4 2" xfId="502" xr:uid="{00000000-0005-0000-0000-000089000000}"/>
    <cellStyle name="Millares [0] 4 4 3" xfId="503" xr:uid="{00000000-0005-0000-0000-00008A000000}"/>
    <cellStyle name="Millares [0] 4 5" xfId="163" xr:uid="{00000000-0005-0000-0000-00008B000000}"/>
    <cellStyle name="Millares [0] 4 5 2" xfId="504" xr:uid="{00000000-0005-0000-0000-00008C000000}"/>
    <cellStyle name="Millares [0] 4 5 3" xfId="505" xr:uid="{00000000-0005-0000-0000-00008D000000}"/>
    <cellStyle name="Millares [0] 4 6" xfId="506" xr:uid="{00000000-0005-0000-0000-00008E000000}"/>
    <cellStyle name="Millares [0] 4 7" xfId="507" xr:uid="{00000000-0005-0000-0000-00008F000000}"/>
    <cellStyle name="Millares [0] 5" xfId="58" xr:uid="{00000000-0005-0000-0000-000090000000}"/>
    <cellStyle name="Millares [0] 5 2" xfId="338" xr:uid="{00000000-0005-0000-0000-000091000000}"/>
    <cellStyle name="Millares [0] 5 2 2" xfId="508" xr:uid="{00000000-0005-0000-0000-000092000000}"/>
    <cellStyle name="Millares [0] 5 2 3" xfId="509" xr:uid="{00000000-0005-0000-0000-000093000000}"/>
    <cellStyle name="Millares [0] 5 3" xfId="227" xr:uid="{00000000-0005-0000-0000-000094000000}"/>
    <cellStyle name="Millares [0] 5 3 2" xfId="510" xr:uid="{00000000-0005-0000-0000-000095000000}"/>
    <cellStyle name="Millares [0] 5 3 3" xfId="511" xr:uid="{00000000-0005-0000-0000-000096000000}"/>
    <cellStyle name="Millares [0] 5 4" xfId="512" xr:uid="{00000000-0005-0000-0000-000097000000}"/>
    <cellStyle name="Millares [0] 5 5" xfId="513" xr:uid="{00000000-0005-0000-0000-000098000000}"/>
    <cellStyle name="Millares [0] 6" xfId="115" xr:uid="{00000000-0005-0000-0000-000099000000}"/>
    <cellStyle name="Millares [0] 6 2" xfId="387" xr:uid="{00000000-0005-0000-0000-00009A000000}"/>
    <cellStyle name="Millares [0] 6 2 2" xfId="514" xr:uid="{00000000-0005-0000-0000-00009B000000}"/>
    <cellStyle name="Millares [0] 6 2 3" xfId="515" xr:uid="{00000000-0005-0000-0000-00009C000000}"/>
    <cellStyle name="Millares [0] 6 3" xfId="276" xr:uid="{00000000-0005-0000-0000-00009D000000}"/>
    <cellStyle name="Millares [0] 6 3 2" xfId="516" xr:uid="{00000000-0005-0000-0000-00009E000000}"/>
    <cellStyle name="Millares [0] 6 3 3" xfId="517" xr:uid="{00000000-0005-0000-0000-00009F000000}"/>
    <cellStyle name="Millares [0] 6 4" xfId="518" xr:uid="{00000000-0005-0000-0000-0000A0000000}"/>
    <cellStyle name="Millares [0] 6 5" xfId="519" xr:uid="{00000000-0005-0000-0000-0000A1000000}"/>
    <cellStyle name="Millares [0] 7" xfId="133" xr:uid="{00000000-0005-0000-0000-0000A2000000}"/>
    <cellStyle name="Millares [0] 7 2" xfId="405" xr:uid="{00000000-0005-0000-0000-0000A3000000}"/>
    <cellStyle name="Millares [0] 7 2 2" xfId="520" xr:uid="{00000000-0005-0000-0000-0000A4000000}"/>
    <cellStyle name="Millares [0] 7 2 3" xfId="521" xr:uid="{00000000-0005-0000-0000-0000A5000000}"/>
    <cellStyle name="Millares [0] 7 3" xfId="224" xr:uid="{00000000-0005-0000-0000-0000A6000000}"/>
    <cellStyle name="Millares [0] 7 3 2" xfId="522" xr:uid="{00000000-0005-0000-0000-0000A7000000}"/>
    <cellStyle name="Millares [0] 7 3 3" xfId="523" xr:uid="{00000000-0005-0000-0000-0000A8000000}"/>
    <cellStyle name="Millares [0] 7 4" xfId="524" xr:uid="{00000000-0005-0000-0000-0000A9000000}"/>
    <cellStyle name="Millares [0] 7 5" xfId="525" xr:uid="{00000000-0005-0000-0000-0000AA000000}"/>
    <cellStyle name="Millares [0] 8" xfId="335" xr:uid="{00000000-0005-0000-0000-0000AB000000}"/>
    <cellStyle name="Millares [0] 8 2" xfId="526" xr:uid="{00000000-0005-0000-0000-0000AC000000}"/>
    <cellStyle name="Millares [0] 8 3" xfId="527" xr:uid="{00000000-0005-0000-0000-0000AD000000}"/>
    <cellStyle name="Millares [0] 9" xfId="136" xr:uid="{00000000-0005-0000-0000-0000AE000000}"/>
    <cellStyle name="Millares [0] 9 2" xfId="528" xr:uid="{00000000-0005-0000-0000-0000AF000000}"/>
    <cellStyle name="Millares [0] 9 3" xfId="529" xr:uid="{00000000-0005-0000-0000-0000B0000000}"/>
    <cellStyle name="Millares 10" xfId="11" xr:uid="{00000000-0005-0000-0000-0000B1000000}"/>
    <cellStyle name="Millares 10 2" xfId="41" xr:uid="{00000000-0005-0000-0000-0000B2000000}"/>
    <cellStyle name="Millares 10 2 2" xfId="101" xr:uid="{00000000-0005-0000-0000-0000B3000000}"/>
    <cellStyle name="Millares 10 2 2 2" xfId="373" xr:uid="{00000000-0005-0000-0000-0000B4000000}"/>
    <cellStyle name="Millares 10 2 2 2 2" xfId="530" xr:uid="{00000000-0005-0000-0000-0000B5000000}"/>
    <cellStyle name="Millares 10 2 2 2 3" xfId="531" xr:uid="{00000000-0005-0000-0000-0000B6000000}"/>
    <cellStyle name="Millares 10 2 2 3" xfId="262" xr:uid="{00000000-0005-0000-0000-0000B7000000}"/>
    <cellStyle name="Millares 10 2 2 3 2" xfId="532" xr:uid="{00000000-0005-0000-0000-0000B8000000}"/>
    <cellStyle name="Millares 10 2 2 3 3" xfId="533" xr:uid="{00000000-0005-0000-0000-0000B9000000}"/>
    <cellStyle name="Millares 10 2 2 4" xfId="534" xr:uid="{00000000-0005-0000-0000-0000BA000000}"/>
    <cellStyle name="Millares 10 2 2 5" xfId="535" xr:uid="{00000000-0005-0000-0000-0000BB000000}"/>
    <cellStyle name="Millares 10 2 3" xfId="211" xr:uid="{00000000-0005-0000-0000-0000BC000000}"/>
    <cellStyle name="Millares 10 2 3 2" xfId="536" xr:uid="{00000000-0005-0000-0000-0000BD000000}"/>
    <cellStyle name="Millares 10 2 3 3" xfId="537" xr:uid="{00000000-0005-0000-0000-0000BE000000}"/>
    <cellStyle name="Millares 10 2 4" xfId="322" xr:uid="{00000000-0005-0000-0000-0000BF000000}"/>
    <cellStyle name="Millares 10 2 4 2" xfId="538" xr:uid="{00000000-0005-0000-0000-0000C0000000}"/>
    <cellStyle name="Millares 10 2 4 3" xfId="539" xr:uid="{00000000-0005-0000-0000-0000C1000000}"/>
    <cellStyle name="Millares 10 2 5" xfId="170" xr:uid="{00000000-0005-0000-0000-0000C2000000}"/>
    <cellStyle name="Millares 10 2 5 2" xfId="540" xr:uid="{00000000-0005-0000-0000-0000C3000000}"/>
    <cellStyle name="Millares 10 2 5 3" xfId="541" xr:uid="{00000000-0005-0000-0000-0000C4000000}"/>
    <cellStyle name="Millares 10 2 6" xfId="542" xr:uid="{00000000-0005-0000-0000-0000C5000000}"/>
    <cellStyle name="Millares 10 2 7" xfId="543" xr:uid="{00000000-0005-0000-0000-0000C6000000}"/>
    <cellStyle name="Millares 10 3" xfId="77" xr:uid="{00000000-0005-0000-0000-0000C7000000}"/>
    <cellStyle name="Millares 10 3 2" xfId="351" xr:uid="{00000000-0005-0000-0000-0000C8000000}"/>
    <cellStyle name="Millares 10 3 2 2" xfId="544" xr:uid="{00000000-0005-0000-0000-0000C9000000}"/>
    <cellStyle name="Millares 10 3 2 3" xfId="545" xr:uid="{00000000-0005-0000-0000-0000CA000000}"/>
    <cellStyle name="Millares 10 3 3" xfId="240" xr:uid="{00000000-0005-0000-0000-0000CB000000}"/>
    <cellStyle name="Millares 10 3 3 2" xfId="546" xr:uid="{00000000-0005-0000-0000-0000CC000000}"/>
    <cellStyle name="Millares 10 3 3 3" xfId="547" xr:uid="{00000000-0005-0000-0000-0000CD000000}"/>
    <cellStyle name="Millares 10 3 4" xfId="548" xr:uid="{00000000-0005-0000-0000-0000CE000000}"/>
    <cellStyle name="Millares 10 3 5" xfId="549" xr:uid="{00000000-0005-0000-0000-0000CF000000}"/>
    <cellStyle name="Millares 10 4" xfId="119" xr:uid="{00000000-0005-0000-0000-0000D0000000}"/>
    <cellStyle name="Millares 10 4 2" xfId="391" xr:uid="{00000000-0005-0000-0000-0000D1000000}"/>
    <cellStyle name="Millares 10 4 2 2" xfId="550" xr:uid="{00000000-0005-0000-0000-0000D2000000}"/>
    <cellStyle name="Millares 10 4 2 3" xfId="551" xr:uid="{00000000-0005-0000-0000-0000D3000000}"/>
    <cellStyle name="Millares 10 4 3" xfId="280" xr:uid="{00000000-0005-0000-0000-0000D4000000}"/>
    <cellStyle name="Millares 10 4 3 2" xfId="552" xr:uid="{00000000-0005-0000-0000-0000D5000000}"/>
    <cellStyle name="Millares 10 4 3 3" xfId="553" xr:uid="{00000000-0005-0000-0000-0000D6000000}"/>
    <cellStyle name="Millares 10 4 4" xfId="554" xr:uid="{00000000-0005-0000-0000-0000D7000000}"/>
    <cellStyle name="Millares 10 4 5" xfId="555" xr:uid="{00000000-0005-0000-0000-0000D8000000}"/>
    <cellStyle name="Millares 10 5" xfId="189" xr:uid="{00000000-0005-0000-0000-0000D9000000}"/>
    <cellStyle name="Millares 10 5 2" xfId="556" xr:uid="{00000000-0005-0000-0000-0000DA000000}"/>
    <cellStyle name="Millares 10 5 3" xfId="557" xr:uid="{00000000-0005-0000-0000-0000DB000000}"/>
    <cellStyle name="Millares 10 6" xfId="299" xr:uid="{00000000-0005-0000-0000-0000DC000000}"/>
    <cellStyle name="Millares 10 6 2" xfId="558" xr:uid="{00000000-0005-0000-0000-0000DD000000}"/>
    <cellStyle name="Millares 10 6 3" xfId="559" xr:uid="{00000000-0005-0000-0000-0000DE000000}"/>
    <cellStyle name="Millares 10 7" xfId="148" xr:uid="{00000000-0005-0000-0000-0000DF000000}"/>
    <cellStyle name="Millares 10 7 2" xfId="560" xr:uid="{00000000-0005-0000-0000-0000E0000000}"/>
    <cellStyle name="Millares 10 7 3" xfId="561" xr:uid="{00000000-0005-0000-0000-0000E1000000}"/>
    <cellStyle name="Millares 10 8" xfId="562" xr:uid="{00000000-0005-0000-0000-0000E2000000}"/>
    <cellStyle name="Millares 10 9" xfId="563" xr:uid="{00000000-0005-0000-0000-0000E3000000}"/>
    <cellStyle name="Millares 11" xfId="12" xr:uid="{00000000-0005-0000-0000-0000E4000000}"/>
    <cellStyle name="Millares 11 2" xfId="42" xr:uid="{00000000-0005-0000-0000-0000E5000000}"/>
    <cellStyle name="Millares 11 2 2" xfId="102" xr:uid="{00000000-0005-0000-0000-0000E6000000}"/>
    <cellStyle name="Millares 11 2 2 2" xfId="374" xr:uid="{00000000-0005-0000-0000-0000E7000000}"/>
    <cellStyle name="Millares 11 2 2 2 2" xfId="564" xr:uid="{00000000-0005-0000-0000-0000E8000000}"/>
    <cellStyle name="Millares 11 2 2 2 3" xfId="565" xr:uid="{00000000-0005-0000-0000-0000E9000000}"/>
    <cellStyle name="Millares 11 2 2 3" xfId="263" xr:uid="{00000000-0005-0000-0000-0000EA000000}"/>
    <cellStyle name="Millares 11 2 2 3 2" xfId="566" xr:uid="{00000000-0005-0000-0000-0000EB000000}"/>
    <cellStyle name="Millares 11 2 2 3 3" xfId="567" xr:uid="{00000000-0005-0000-0000-0000EC000000}"/>
    <cellStyle name="Millares 11 2 2 4" xfId="568" xr:uid="{00000000-0005-0000-0000-0000ED000000}"/>
    <cellStyle name="Millares 11 2 2 5" xfId="569" xr:uid="{00000000-0005-0000-0000-0000EE000000}"/>
    <cellStyle name="Millares 11 2 3" xfId="212" xr:uid="{00000000-0005-0000-0000-0000EF000000}"/>
    <cellStyle name="Millares 11 2 3 2" xfId="570" xr:uid="{00000000-0005-0000-0000-0000F0000000}"/>
    <cellStyle name="Millares 11 2 3 3" xfId="571" xr:uid="{00000000-0005-0000-0000-0000F1000000}"/>
    <cellStyle name="Millares 11 2 4" xfId="323" xr:uid="{00000000-0005-0000-0000-0000F2000000}"/>
    <cellStyle name="Millares 11 2 4 2" xfId="572" xr:uid="{00000000-0005-0000-0000-0000F3000000}"/>
    <cellStyle name="Millares 11 2 4 3" xfId="573" xr:uid="{00000000-0005-0000-0000-0000F4000000}"/>
    <cellStyle name="Millares 11 2 5" xfId="171" xr:uid="{00000000-0005-0000-0000-0000F5000000}"/>
    <cellStyle name="Millares 11 2 5 2" xfId="574" xr:uid="{00000000-0005-0000-0000-0000F6000000}"/>
    <cellStyle name="Millares 11 2 5 3" xfId="575" xr:uid="{00000000-0005-0000-0000-0000F7000000}"/>
    <cellStyle name="Millares 11 2 6" xfId="576" xr:uid="{00000000-0005-0000-0000-0000F8000000}"/>
    <cellStyle name="Millares 11 2 7" xfId="577" xr:uid="{00000000-0005-0000-0000-0000F9000000}"/>
    <cellStyle name="Millares 11 3" xfId="78" xr:uid="{00000000-0005-0000-0000-0000FA000000}"/>
    <cellStyle name="Millares 11 3 2" xfId="352" xr:uid="{00000000-0005-0000-0000-0000FB000000}"/>
    <cellStyle name="Millares 11 3 2 2" xfId="578" xr:uid="{00000000-0005-0000-0000-0000FC000000}"/>
    <cellStyle name="Millares 11 3 2 3" xfId="579" xr:uid="{00000000-0005-0000-0000-0000FD000000}"/>
    <cellStyle name="Millares 11 3 3" xfId="241" xr:uid="{00000000-0005-0000-0000-0000FE000000}"/>
    <cellStyle name="Millares 11 3 3 2" xfId="580" xr:uid="{00000000-0005-0000-0000-0000FF000000}"/>
    <cellStyle name="Millares 11 3 3 3" xfId="581" xr:uid="{00000000-0005-0000-0000-000000010000}"/>
    <cellStyle name="Millares 11 3 4" xfId="582" xr:uid="{00000000-0005-0000-0000-000001010000}"/>
    <cellStyle name="Millares 11 3 5" xfId="583" xr:uid="{00000000-0005-0000-0000-000002010000}"/>
    <cellStyle name="Millares 11 4" xfId="120" xr:uid="{00000000-0005-0000-0000-000003010000}"/>
    <cellStyle name="Millares 11 4 2" xfId="392" xr:uid="{00000000-0005-0000-0000-000004010000}"/>
    <cellStyle name="Millares 11 4 2 2" xfId="584" xr:uid="{00000000-0005-0000-0000-000005010000}"/>
    <cellStyle name="Millares 11 4 2 3" xfId="585" xr:uid="{00000000-0005-0000-0000-000006010000}"/>
    <cellStyle name="Millares 11 4 3" xfId="281" xr:uid="{00000000-0005-0000-0000-000007010000}"/>
    <cellStyle name="Millares 11 4 3 2" xfId="586" xr:uid="{00000000-0005-0000-0000-000008010000}"/>
    <cellStyle name="Millares 11 4 3 3" xfId="587" xr:uid="{00000000-0005-0000-0000-000009010000}"/>
    <cellStyle name="Millares 11 4 4" xfId="588" xr:uid="{00000000-0005-0000-0000-00000A010000}"/>
    <cellStyle name="Millares 11 4 5" xfId="589" xr:uid="{00000000-0005-0000-0000-00000B010000}"/>
    <cellStyle name="Millares 11 5" xfId="190" xr:uid="{00000000-0005-0000-0000-00000C010000}"/>
    <cellStyle name="Millares 11 5 2" xfId="590" xr:uid="{00000000-0005-0000-0000-00000D010000}"/>
    <cellStyle name="Millares 11 5 3" xfId="591" xr:uid="{00000000-0005-0000-0000-00000E010000}"/>
    <cellStyle name="Millares 11 6" xfId="300" xr:uid="{00000000-0005-0000-0000-00000F010000}"/>
    <cellStyle name="Millares 11 6 2" xfId="592" xr:uid="{00000000-0005-0000-0000-000010010000}"/>
    <cellStyle name="Millares 11 6 3" xfId="593" xr:uid="{00000000-0005-0000-0000-000011010000}"/>
    <cellStyle name="Millares 11 7" xfId="149" xr:uid="{00000000-0005-0000-0000-000012010000}"/>
    <cellStyle name="Millares 11 7 2" xfId="594" xr:uid="{00000000-0005-0000-0000-000013010000}"/>
    <cellStyle name="Millares 11 7 3" xfId="595" xr:uid="{00000000-0005-0000-0000-000014010000}"/>
    <cellStyle name="Millares 11 8" xfId="596" xr:uid="{00000000-0005-0000-0000-000015010000}"/>
    <cellStyle name="Millares 11 9" xfId="597" xr:uid="{00000000-0005-0000-0000-000016010000}"/>
    <cellStyle name="Millares 12" xfId="10" xr:uid="{00000000-0005-0000-0000-000017010000}"/>
    <cellStyle name="Millares 12 2" xfId="40" xr:uid="{00000000-0005-0000-0000-000018010000}"/>
    <cellStyle name="Millares 12 2 2" xfId="100" xr:uid="{00000000-0005-0000-0000-000019010000}"/>
    <cellStyle name="Millares 12 2 2 2" xfId="372" xr:uid="{00000000-0005-0000-0000-00001A010000}"/>
    <cellStyle name="Millares 12 2 2 2 2" xfId="598" xr:uid="{00000000-0005-0000-0000-00001B010000}"/>
    <cellStyle name="Millares 12 2 2 2 3" xfId="599" xr:uid="{00000000-0005-0000-0000-00001C010000}"/>
    <cellStyle name="Millares 12 2 2 3" xfId="261" xr:uid="{00000000-0005-0000-0000-00001D010000}"/>
    <cellStyle name="Millares 12 2 2 3 2" xfId="600" xr:uid="{00000000-0005-0000-0000-00001E010000}"/>
    <cellStyle name="Millares 12 2 2 3 3" xfId="601" xr:uid="{00000000-0005-0000-0000-00001F010000}"/>
    <cellStyle name="Millares 12 2 2 4" xfId="602" xr:uid="{00000000-0005-0000-0000-000020010000}"/>
    <cellStyle name="Millares 12 2 2 5" xfId="603" xr:uid="{00000000-0005-0000-0000-000021010000}"/>
    <cellStyle name="Millares 12 2 3" xfId="210" xr:uid="{00000000-0005-0000-0000-000022010000}"/>
    <cellStyle name="Millares 12 2 3 2" xfId="604" xr:uid="{00000000-0005-0000-0000-000023010000}"/>
    <cellStyle name="Millares 12 2 3 3" xfId="605" xr:uid="{00000000-0005-0000-0000-000024010000}"/>
    <cellStyle name="Millares 12 2 4" xfId="321" xr:uid="{00000000-0005-0000-0000-000025010000}"/>
    <cellStyle name="Millares 12 2 4 2" xfId="606" xr:uid="{00000000-0005-0000-0000-000026010000}"/>
    <cellStyle name="Millares 12 2 4 3" xfId="607" xr:uid="{00000000-0005-0000-0000-000027010000}"/>
    <cellStyle name="Millares 12 2 5" xfId="169" xr:uid="{00000000-0005-0000-0000-000028010000}"/>
    <cellStyle name="Millares 12 2 5 2" xfId="608" xr:uid="{00000000-0005-0000-0000-000029010000}"/>
    <cellStyle name="Millares 12 2 5 3" xfId="609" xr:uid="{00000000-0005-0000-0000-00002A010000}"/>
    <cellStyle name="Millares 12 2 6" xfId="610" xr:uid="{00000000-0005-0000-0000-00002B010000}"/>
    <cellStyle name="Millares 12 2 7" xfId="611" xr:uid="{00000000-0005-0000-0000-00002C010000}"/>
    <cellStyle name="Millares 12 3" xfId="76" xr:uid="{00000000-0005-0000-0000-00002D010000}"/>
    <cellStyle name="Millares 12 3 2" xfId="350" xr:uid="{00000000-0005-0000-0000-00002E010000}"/>
    <cellStyle name="Millares 12 3 2 2" xfId="612" xr:uid="{00000000-0005-0000-0000-00002F010000}"/>
    <cellStyle name="Millares 12 3 2 3" xfId="613" xr:uid="{00000000-0005-0000-0000-000030010000}"/>
    <cellStyle name="Millares 12 3 3" xfId="239" xr:uid="{00000000-0005-0000-0000-000031010000}"/>
    <cellStyle name="Millares 12 3 3 2" xfId="614" xr:uid="{00000000-0005-0000-0000-000032010000}"/>
    <cellStyle name="Millares 12 3 3 3" xfId="615" xr:uid="{00000000-0005-0000-0000-000033010000}"/>
    <cellStyle name="Millares 12 3 4" xfId="616" xr:uid="{00000000-0005-0000-0000-000034010000}"/>
    <cellStyle name="Millares 12 3 5" xfId="617" xr:uid="{00000000-0005-0000-0000-000035010000}"/>
    <cellStyle name="Millares 12 4" xfId="118" xr:uid="{00000000-0005-0000-0000-000036010000}"/>
    <cellStyle name="Millares 12 4 2" xfId="390" xr:uid="{00000000-0005-0000-0000-000037010000}"/>
    <cellStyle name="Millares 12 4 2 2" xfId="618" xr:uid="{00000000-0005-0000-0000-000038010000}"/>
    <cellStyle name="Millares 12 4 2 3" xfId="619" xr:uid="{00000000-0005-0000-0000-000039010000}"/>
    <cellStyle name="Millares 12 4 3" xfId="279" xr:uid="{00000000-0005-0000-0000-00003A010000}"/>
    <cellStyle name="Millares 12 4 3 2" xfId="620" xr:uid="{00000000-0005-0000-0000-00003B010000}"/>
    <cellStyle name="Millares 12 4 3 3" xfId="621" xr:uid="{00000000-0005-0000-0000-00003C010000}"/>
    <cellStyle name="Millares 12 4 4" xfId="622" xr:uid="{00000000-0005-0000-0000-00003D010000}"/>
    <cellStyle name="Millares 12 4 5" xfId="623" xr:uid="{00000000-0005-0000-0000-00003E010000}"/>
    <cellStyle name="Millares 12 5" xfId="188" xr:uid="{00000000-0005-0000-0000-00003F010000}"/>
    <cellStyle name="Millares 12 5 2" xfId="624" xr:uid="{00000000-0005-0000-0000-000040010000}"/>
    <cellStyle name="Millares 12 5 3" xfId="625" xr:uid="{00000000-0005-0000-0000-000041010000}"/>
    <cellStyle name="Millares 12 6" xfId="298" xr:uid="{00000000-0005-0000-0000-000042010000}"/>
    <cellStyle name="Millares 12 6 2" xfId="626" xr:uid="{00000000-0005-0000-0000-000043010000}"/>
    <cellStyle name="Millares 12 6 3" xfId="627" xr:uid="{00000000-0005-0000-0000-000044010000}"/>
    <cellStyle name="Millares 12 7" xfId="147" xr:uid="{00000000-0005-0000-0000-000045010000}"/>
    <cellStyle name="Millares 12 7 2" xfId="628" xr:uid="{00000000-0005-0000-0000-000046010000}"/>
    <cellStyle name="Millares 12 7 3" xfId="629" xr:uid="{00000000-0005-0000-0000-000047010000}"/>
    <cellStyle name="Millares 12 8" xfId="630" xr:uid="{00000000-0005-0000-0000-000048010000}"/>
    <cellStyle name="Millares 12 9" xfId="631" xr:uid="{00000000-0005-0000-0000-000049010000}"/>
    <cellStyle name="Millares 13" xfId="2" xr:uid="{00000000-0005-0000-0000-00004A010000}"/>
    <cellStyle name="Millares 13 2" xfId="35" xr:uid="{00000000-0005-0000-0000-00004B010000}"/>
    <cellStyle name="Millares 13 2 2" xfId="96" xr:uid="{00000000-0005-0000-0000-00004C010000}"/>
    <cellStyle name="Millares 13 2 2 2" xfId="368" xr:uid="{00000000-0005-0000-0000-00004D010000}"/>
    <cellStyle name="Millares 13 2 2 2 2" xfId="632" xr:uid="{00000000-0005-0000-0000-00004E010000}"/>
    <cellStyle name="Millares 13 2 2 2 3" xfId="633" xr:uid="{00000000-0005-0000-0000-00004F010000}"/>
    <cellStyle name="Millares 13 2 2 3" xfId="257" xr:uid="{00000000-0005-0000-0000-000050010000}"/>
    <cellStyle name="Millares 13 2 2 3 2" xfId="634" xr:uid="{00000000-0005-0000-0000-000051010000}"/>
    <cellStyle name="Millares 13 2 2 3 3" xfId="635" xr:uid="{00000000-0005-0000-0000-000052010000}"/>
    <cellStyle name="Millares 13 2 2 4" xfId="636" xr:uid="{00000000-0005-0000-0000-000053010000}"/>
    <cellStyle name="Millares 13 2 2 5" xfId="637" xr:uid="{00000000-0005-0000-0000-000054010000}"/>
    <cellStyle name="Millares 13 2 3" xfId="206" xr:uid="{00000000-0005-0000-0000-000055010000}"/>
    <cellStyle name="Millares 13 2 3 2" xfId="638" xr:uid="{00000000-0005-0000-0000-000056010000}"/>
    <cellStyle name="Millares 13 2 3 3" xfId="639" xr:uid="{00000000-0005-0000-0000-000057010000}"/>
    <cellStyle name="Millares 13 2 4" xfId="317" xr:uid="{00000000-0005-0000-0000-000058010000}"/>
    <cellStyle name="Millares 13 2 4 2" xfId="640" xr:uid="{00000000-0005-0000-0000-000059010000}"/>
    <cellStyle name="Millares 13 2 4 3" xfId="641" xr:uid="{00000000-0005-0000-0000-00005A010000}"/>
    <cellStyle name="Millares 13 2 5" xfId="165" xr:uid="{00000000-0005-0000-0000-00005B010000}"/>
    <cellStyle name="Millares 13 2 5 2" xfId="642" xr:uid="{00000000-0005-0000-0000-00005C010000}"/>
    <cellStyle name="Millares 13 2 5 3" xfId="643" xr:uid="{00000000-0005-0000-0000-00005D010000}"/>
    <cellStyle name="Millares 13 2 6" xfId="644" xr:uid="{00000000-0005-0000-0000-00005E010000}"/>
    <cellStyle name="Millares 13 2 7" xfId="645" xr:uid="{00000000-0005-0000-0000-00005F010000}"/>
    <cellStyle name="Millares 13 3" xfId="70" xr:uid="{00000000-0005-0000-0000-000060010000}"/>
    <cellStyle name="Millares 13 3 2" xfId="346" xr:uid="{00000000-0005-0000-0000-000061010000}"/>
    <cellStyle name="Millares 13 3 2 2" xfId="646" xr:uid="{00000000-0005-0000-0000-000062010000}"/>
    <cellStyle name="Millares 13 3 2 3" xfId="647" xr:uid="{00000000-0005-0000-0000-000063010000}"/>
    <cellStyle name="Millares 13 3 3" xfId="235" xr:uid="{00000000-0005-0000-0000-000064010000}"/>
    <cellStyle name="Millares 13 3 3 2" xfId="648" xr:uid="{00000000-0005-0000-0000-000065010000}"/>
    <cellStyle name="Millares 13 3 3 3" xfId="649" xr:uid="{00000000-0005-0000-0000-000066010000}"/>
    <cellStyle name="Millares 13 3 4" xfId="650" xr:uid="{00000000-0005-0000-0000-000067010000}"/>
    <cellStyle name="Millares 13 3 5" xfId="651" xr:uid="{00000000-0005-0000-0000-000068010000}"/>
    <cellStyle name="Millares 13 4" xfId="184" xr:uid="{00000000-0005-0000-0000-000069010000}"/>
    <cellStyle name="Millares 13 4 2" xfId="652" xr:uid="{00000000-0005-0000-0000-00006A010000}"/>
    <cellStyle name="Millares 13 4 3" xfId="653" xr:uid="{00000000-0005-0000-0000-00006B010000}"/>
    <cellStyle name="Millares 13 5" xfId="294" xr:uid="{00000000-0005-0000-0000-00006C010000}"/>
    <cellStyle name="Millares 13 5 2" xfId="654" xr:uid="{00000000-0005-0000-0000-00006D010000}"/>
    <cellStyle name="Millares 13 5 3" xfId="655" xr:uid="{00000000-0005-0000-0000-00006E010000}"/>
    <cellStyle name="Millares 13 6" xfId="143" xr:uid="{00000000-0005-0000-0000-00006F010000}"/>
    <cellStyle name="Millares 13 6 2" xfId="656" xr:uid="{00000000-0005-0000-0000-000070010000}"/>
    <cellStyle name="Millares 13 6 3" xfId="657" xr:uid="{00000000-0005-0000-0000-000071010000}"/>
    <cellStyle name="Millares 13 7" xfId="658" xr:uid="{00000000-0005-0000-0000-000072010000}"/>
    <cellStyle name="Millares 13 8" xfId="659" xr:uid="{00000000-0005-0000-0000-000073010000}"/>
    <cellStyle name="Millares 14" xfId="114" xr:uid="{00000000-0005-0000-0000-000074010000}"/>
    <cellStyle name="Millares 14 2" xfId="386" xr:uid="{00000000-0005-0000-0000-000075010000}"/>
    <cellStyle name="Millares 14 2 2" xfId="660" xr:uid="{00000000-0005-0000-0000-000076010000}"/>
    <cellStyle name="Millares 14 2 3" xfId="661" xr:uid="{00000000-0005-0000-0000-000077010000}"/>
    <cellStyle name="Millares 14 3" xfId="275" xr:uid="{00000000-0005-0000-0000-000078010000}"/>
    <cellStyle name="Millares 14 3 2" xfId="662" xr:uid="{00000000-0005-0000-0000-000079010000}"/>
    <cellStyle name="Millares 14 3 3" xfId="663" xr:uid="{00000000-0005-0000-0000-00007A010000}"/>
    <cellStyle name="Millares 14 4" xfId="664" xr:uid="{00000000-0005-0000-0000-00007B010000}"/>
    <cellStyle name="Millares 14 5" xfId="665" xr:uid="{00000000-0005-0000-0000-00007C010000}"/>
    <cellStyle name="Millares 15" xfId="132" xr:uid="{00000000-0005-0000-0000-00007D010000}"/>
    <cellStyle name="Millares 15 2" xfId="404" xr:uid="{00000000-0005-0000-0000-00007E010000}"/>
    <cellStyle name="Millares 15 2 2" xfId="666" xr:uid="{00000000-0005-0000-0000-00007F010000}"/>
    <cellStyle name="Millares 15 2 3" xfId="667" xr:uid="{00000000-0005-0000-0000-000080010000}"/>
    <cellStyle name="Millares 15 3" xfId="668" xr:uid="{00000000-0005-0000-0000-000081010000}"/>
    <cellStyle name="Millares 15 4" xfId="669" xr:uid="{00000000-0005-0000-0000-000082010000}"/>
    <cellStyle name="Millares 16" xfId="1220" xr:uid="{002331F7-C17B-8E42-8A0E-DD4417DC7949}"/>
    <cellStyle name="Millares 2" xfId="6" xr:uid="{00000000-0005-0000-0000-000083010000}"/>
    <cellStyle name="Millares 2 10" xfId="296" xr:uid="{00000000-0005-0000-0000-000084010000}"/>
    <cellStyle name="Millares 2 10 2" xfId="670" xr:uid="{00000000-0005-0000-0000-000085010000}"/>
    <cellStyle name="Millares 2 10 3" xfId="671" xr:uid="{00000000-0005-0000-0000-000086010000}"/>
    <cellStyle name="Millares 2 11" xfId="672" xr:uid="{00000000-0005-0000-0000-000087010000}"/>
    <cellStyle name="Millares 2 12" xfId="673" xr:uid="{00000000-0005-0000-0000-000088010000}"/>
    <cellStyle name="Millares 2 2" xfId="13" xr:uid="{00000000-0005-0000-0000-000089010000}"/>
    <cellStyle name="Millares 2 2 10" xfId="674" xr:uid="{00000000-0005-0000-0000-00008A010000}"/>
    <cellStyle name="Millares 2 2 11" xfId="675" xr:uid="{00000000-0005-0000-0000-00008B010000}"/>
    <cellStyle name="Millares 2 2 2" xfId="26" xr:uid="{00000000-0005-0000-0000-00008C010000}"/>
    <cellStyle name="Millares 2 2 2 2" xfId="53" xr:uid="{00000000-0005-0000-0000-00008D010000}"/>
    <cellStyle name="Millares 2 2 2 2 2" xfId="113" xr:uid="{00000000-0005-0000-0000-00008E010000}"/>
    <cellStyle name="Millares 2 2 2 2 2 2" xfId="385" xr:uid="{00000000-0005-0000-0000-00008F010000}"/>
    <cellStyle name="Millares 2 2 2 2 2 2 2" xfId="676" xr:uid="{00000000-0005-0000-0000-000090010000}"/>
    <cellStyle name="Millares 2 2 2 2 2 2 3" xfId="677" xr:uid="{00000000-0005-0000-0000-000091010000}"/>
    <cellStyle name="Millares 2 2 2 2 2 3" xfId="274" xr:uid="{00000000-0005-0000-0000-000092010000}"/>
    <cellStyle name="Millares 2 2 2 2 2 3 2" xfId="678" xr:uid="{00000000-0005-0000-0000-000093010000}"/>
    <cellStyle name="Millares 2 2 2 2 2 3 3" xfId="679" xr:uid="{00000000-0005-0000-0000-000094010000}"/>
    <cellStyle name="Millares 2 2 2 2 2 4" xfId="680" xr:uid="{00000000-0005-0000-0000-000095010000}"/>
    <cellStyle name="Millares 2 2 2 2 2 5" xfId="681" xr:uid="{00000000-0005-0000-0000-000096010000}"/>
    <cellStyle name="Millares 2 2 2 2 3" xfId="223" xr:uid="{00000000-0005-0000-0000-000097010000}"/>
    <cellStyle name="Millares 2 2 2 2 3 2" xfId="682" xr:uid="{00000000-0005-0000-0000-000098010000}"/>
    <cellStyle name="Millares 2 2 2 2 3 3" xfId="683" xr:uid="{00000000-0005-0000-0000-000099010000}"/>
    <cellStyle name="Millares 2 2 2 2 4" xfId="334" xr:uid="{00000000-0005-0000-0000-00009A010000}"/>
    <cellStyle name="Millares 2 2 2 2 4 2" xfId="684" xr:uid="{00000000-0005-0000-0000-00009B010000}"/>
    <cellStyle name="Millares 2 2 2 2 4 3" xfId="685" xr:uid="{00000000-0005-0000-0000-00009C010000}"/>
    <cellStyle name="Millares 2 2 2 2 5" xfId="182" xr:uid="{00000000-0005-0000-0000-00009D010000}"/>
    <cellStyle name="Millares 2 2 2 2 5 2" xfId="686" xr:uid="{00000000-0005-0000-0000-00009E010000}"/>
    <cellStyle name="Millares 2 2 2 2 5 3" xfId="687" xr:uid="{00000000-0005-0000-0000-00009F010000}"/>
    <cellStyle name="Millares 2 2 2 2 6" xfId="688" xr:uid="{00000000-0005-0000-0000-0000A0010000}"/>
    <cellStyle name="Millares 2 2 2 2 7" xfId="689" xr:uid="{00000000-0005-0000-0000-0000A1010000}"/>
    <cellStyle name="Millares 2 2 2 3" xfId="90" xr:uid="{00000000-0005-0000-0000-0000A2010000}"/>
    <cellStyle name="Millares 2 2 2 3 2" xfId="363" xr:uid="{00000000-0005-0000-0000-0000A3010000}"/>
    <cellStyle name="Millares 2 2 2 3 2 2" xfId="690" xr:uid="{00000000-0005-0000-0000-0000A4010000}"/>
    <cellStyle name="Millares 2 2 2 3 2 3" xfId="691" xr:uid="{00000000-0005-0000-0000-0000A5010000}"/>
    <cellStyle name="Millares 2 2 2 3 3" xfId="252" xr:uid="{00000000-0005-0000-0000-0000A6010000}"/>
    <cellStyle name="Millares 2 2 2 3 3 2" xfId="692" xr:uid="{00000000-0005-0000-0000-0000A7010000}"/>
    <cellStyle name="Millares 2 2 2 3 3 3" xfId="693" xr:uid="{00000000-0005-0000-0000-0000A8010000}"/>
    <cellStyle name="Millares 2 2 2 3 4" xfId="694" xr:uid="{00000000-0005-0000-0000-0000A9010000}"/>
    <cellStyle name="Millares 2 2 2 3 5" xfId="695" xr:uid="{00000000-0005-0000-0000-0000AA010000}"/>
    <cellStyle name="Millares 2 2 2 4" xfId="131" xr:uid="{00000000-0005-0000-0000-0000AB010000}"/>
    <cellStyle name="Millares 2 2 2 4 2" xfId="403" xr:uid="{00000000-0005-0000-0000-0000AC010000}"/>
    <cellStyle name="Millares 2 2 2 4 2 2" xfId="696" xr:uid="{00000000-0005-0000-0000-0000AD010000}"/>
    <cellStyle name="Millares 2 2 2 4 2 3" xfId="697" xr:uid="{00000000-0005-0000-0000-0000AE010000}"/>
    <cellStyle name="Millares 2 2 2 4 3" xfId="292" xr:uid="{00000000-0005-0000-0000-0000AF010000}"/>
    <cellStyle name="Millares 2 2 2 4 3 2" xfId="698" xr:uid="{00000000-0005-0000-0000-0000B0010000}"/>
    <cellStyle name="Millares 2 2 2 4 3 3" xfId="699" xr:uid="{00000000-0005-0000-0000-0000B1010000}"/>
    <cellStyle name="Millares 2 2 2 4 4" xfId="700" xr:uid="{00000000-0005-0000-0000-0000B2010000}"/>
    <cellStyle name="Millares 2 2 2 4 5" xfId="701" xr:uid="{00000000-0005-0000-0000-0000B3010000}"/>
    <cellStyle name="Millares 2 2 2 5" xfId="201" xr:uid="{00000000-0005-0000-0000-0000B4010000}"/>
    <cellStyle name="Millares 2 2 2 5 2" xfId="702" xr:uid="{00000000-0005-0000-0000-0000B5010000}"/>
    <cellStyle name="Millares 2 2 2 5 3" xfId="703" xr:uid="{00000000-0005-0000-0000-0000B6010000}"/>
    <cellStyle name="Millares 2 2 2 6" xfId="312" xr:uid="{00000000-0005-0000-0000-0000B7010000}"/>
    <cellStyle name="Millares 2 2 2 6 2" xfId="704" xr:uid="{00000000-0005-0000-0000-0000B8010000}"/>
    <cellStyle name="Millares 2 2 2 6 3" xfId="705" xr:uid="{00000000-0005-0000-0000-0000B9010000}"/>
    <cellStyle name="Millares 2 2 2 7" xfId="160" xr:uid="{00000000-0005-0000-0000-0000BA010000}"/>
    <cellStyle name="Millares 2 2 2 7 2" xfId="706" xr:uid="{00000000-0005-0000-0000-0000BB010000}"/>
    <cellStyle name="Millares 2 2 2 7 3" xfId="707" xr:uid="{00000000-0005-0000-0000-0000BC010000}"/>
    <cellStyle name="Millares 2 2 2 8" xfId="708" xr:uid="{00000000-0005-0000-0000-0000BD010000}"/>
    <cellStyle name="Millares 2 2 2 9" xfId="709" xr:uid="{00000000-0005-0000-0000-0000BE010000}"/>
    <cellStyle name="Millares 2 2 3" xfId="43" xr:uid="{00000000-0005-0000-0000-0000BF010000}"/>
    <cellStyle name="Millares 2 2 3 2" xfId="103" xr:uid="{00000000-0005-0000-0000-0000C0010000}"/>
    <cellStyle name="Millares 2 2 3 2 2" xfId="375" xr:uid="{00000000-0005-0000-0000-0000C1010000}"/>
    <cellStyle name="Millares 2 2 3 2 2 2" xfId="710" xr:uid="{00000000-0005-0000-0000-0000C2010000}"/>
    <cellStyle name="Millares 2 2 3 2 2 3" xfId="711" xr:uid="{00000000-0005-0000-0000-0000C3010000}"/>
    <cellStyle name="Millares 2 2 3 2 3" xfId="264" xr:uid="{00000000-0005-0000-0000-0000C4010000}"/>
    <cellStyle name="Millares 2 2 3 2 3 2" xfId="712" xr:uid="{00000000-0005-0000-0000-0000C5010000}"/>
    <cellStyle name="Millares 2 2 3 2 3 3" xfId="713" xr:uid="{00000000-0005-0000-0000-0000C6010000}"/>
    <cellStyle name="Millares 2 2 3 2 4" xfId="714" xr:uid="{00000000-0005-0000-0000-0000C7010000}"/>
    <cellStyle name="Millares 2 2 3 2 5" xfId="715" xr:uid="{00000000-0005-0000-0000-0000C8010000}"/>
    <cellStyle name="Millares 2 2 3 3" xfId="213" xr:uid="{00000000-0005-0000-0000-0000C9010000}"/>
    <cellStyle name="Millares 2 2 3 3 2" xfId="716" xr:uid="{00000000-0005-0000-0000-0000CA010000}"/>
    <cellStyle name="Millares 2 2 3 3 3" xfId="717" xr:uid="{00000000-0005-0000-0000-0000CB010000}"/>
    <cellStyle name="Millares 2 2 3 4" xfId="324" xr:uid="{00000000-0005-0000-0000-0000CC010000}"/>
    <cellStyle name="Millares 2 2 3 4 2" xfId="718" xr:uid="{00000000-0005-0000-0000-0000CD010000}"/>
    <cellStyle name="Millares 2 2 3 4 3" xfId="719" xr:uid="{00000000-0005-0000-0000-0000CE010000}"/>
    <cellStyle name="Millares 2 2 3 5" xfId="172" xr:uid="{00000000-0005-0000-0000-0000CF010000}"/>
    <cellStyle name="Millares 2 2 3 5 2" xfId="720" xr:uid="{00000000-0005-0000-0000-0000D0010000}"/>
    <cellStyle name="Millares 2 2 3 5 3" xfId="721" xr:uid="{00000000-0005-0000-0000-0000D1010000}"/>
    <cellStyle name="Millares 2 2 3 6" xfId="722" xr:uid="{00000000-0005-0000-0000-0000D2010000}"/>
    <cellStyle name="Millares 2 2 3 7" xfId="723" xr:uid="{00000000-0005-0000-0000-0000D3010000}"/>
    <cellStyle name="Millares 2 2 4" xfId="79" xr:uid="{00000000-0005-0000-0000-0000D4010000}"/>
    <cellStyle name="Millares 2 2 4 2" xfId="242" xr:uid="{00000000-0005-0000-0000-0000D5010000}"/>
    <cellStyle name="Millares 2 2 4 2 2" xfId="724" xr:uid="{00000000-0005-0000-0000-0000D6010000}"/>
    <cellStyle name="Millares 2 2 4 2 3" xfId="725" xr:uid="{00000000-0005-0000-0000-0000D7010000}"/>
    <cellStyle name="Millares 2 2 4 3" xfId="353" xr:uid="{00000000-0005-0000-0000-0000D8010000}"/>
    <cellStyle name="Millares 2 2 4 3 2" xfId="726" xr:uid="{00000000-0005-0000-0000-0000D9010000}"/>
    <cellStyle name="Millares 2 2 4 3 3" xfId="727" xr:uid="{00000000-0005-0000-0000-0000DA010000}"/>
    <cellStyle name="Millares 2 2 4 4" xfId="150" xr:uid="{00000000-0005-0000-0000-0000DB010000}"/>
    <cellStyle name="Millares 2 2 4 4 2" xfId="728" xr:uid="{00000000-0005-0000-0000-0000DC010000}"/>
    <cellStyle name="Millares 2 2 4 4 3" xfId="729" xr:uid="{00000000-0005-0000-0000-0000DD010000}"/>
    <cellStyle name="Millares 2 2 4 5" xfId="730" xr:uid="{00000000-0005-0000-0000-0000DE010000}"/>
    <cellStyle name="Millares 2 2 4 6" xfId="731" xr:uid="{00000000-0005-0000-0000-0000DF010000}"/>
    <cellStyle name="Millares 2 2 5" xfId="62" xr:uid="{00000000-0005-0000-0000-0000E0010000}"/>
    <cellStyle name="Millares 2 2 5 2" xfId="340" xr:uid="{00000000-0005-0000-0000-0000E1010000}"/>
    <cellStyle name="Millares 2 2 5 2 2" xfId="732" xr:uid="{00000000-0005-0000-0000-0000E2010000}"/>
    <cellStyle name="Millares 2 2 5 2 3" xfId="733" xr:uid="{00000000-0005-0000-0000-0000E3010000}"/>
    <cellStyle name="Millares 2 2 5 3" xfId="229" xr:uid="{00000000-0005-0000-0000-0000E4010000}"/>
    <cellStyle name="Millares 2 2 5 3 2" xfId="734" xr:uid="{00000000-0005-0000-0000-0000E5010000}"/>
    <cellStyle name="Millares 2 2 5 3 3" xfId="735" xr:uid="{00000000-0005-0000-0000-0000E6010000}"/>
    <cellStyle name="Millares 2 2 5 4" xfId="736" xr:uid="{00000000-0005-0000-0000-0000E7010000}"/>
    <cellStyle name="Millares 2 2 5 5" xfId="737" xr:uid="{00000000-0005-0000-0000-0000E8010000}"/>
    <cellStyle name="Millares 2 2 6" xfId="121" xr:uid="{00000000-0005-0000-0000-0000E9010000}"/>
    <cellStyle name="Millares 2 2 6 2" xfId="393" xr:uid="{00000000-0005-0000-0000-0000EA010000}"/>
    <cellStyle name="Millares 2 2 6 2 2" xfId="738" xr:uid="{00000000-0005-0000-0000-0000EB010000}"/>
    <cellStyle name="Millares 2 2 6 2 3" xfId="739" xr:uid="{00000000-0005-0000-0000-0000EC010000}"/>
    <cellStyle name="Millares 2 2 6 3" xfId="282" xr:uid="{00000000-0005-0000-0000-0000ED010000}"/>
    <cellStyle name="Millares 2 2 6 3 2" xfId="740" xr:uid="{00000000-0005-0000-0000-0000EE010000}"/>
    <cellStyle name="Millares 2 2 6 3 3" xfId="741" xr:uid="{00000000-0005-0000-0000-0000EF010000}"/>
    <cellStyle name="Millares 2 2 6 4" xfId="742" xr:uid="{00000000-0005-0000-0000-0000F0010000}"/>
    <cellStyle name="Millares 2 2 6 5" xfId="743" xr:uid="{00000000-0005-0000-0000-0000F1010000}"/>
    <cellStyle name="Millares 2 2 7" xfId="191" xr:uid="{00000000-0005-0000-0000-0000F2010000}"/>
    <cellStyle name="Millares 2 2 7 2" xfId="744" xr:uid="{00000000-0005-0000-0000-0000F3010000}"/>
    <cellStyle name="Millares 2 2 7 3" xfId="745" xr:uid="{00000000-0005-0000-0000-0000F4010000}"/>
    <cellStyle name="Millares 2 2 8" xfId="301" xr:uid="{00000000-0005-0000-0000-0000F5010000}"/>
    <cellStyle name="Millares 2 2 8 2" xfId="746" xr:uid="{00000000-0005-0000-0000-0000F6010000}"/>
    <cellStyle name="Millares 2 2 8 3" xfId="747" xr:uid="{00000000-0005-0000-0000-0000F7010000}"/>
    <cellStyle name="Millares 2 2 9" xfId="138" xr:uid="{00000000-0005-0000-0000-0000F8010000}"/>
    <cellStyle name="Millares 2 2 9 2" xfId="748" xr:uid="{00000000-0005-0000-0000-0000F9010000}"/>
    <cellStyle name="Millares 2 2 9 3" xfId="749" xr:uid="{00000000-0005-0000-0000-0000FA010000}"/>
    <cellStyle name="Millares 2 3" xfId="25" xr:uid="{00000000-0005-0000-0000-0000FB010000}"/>
    <cellStyle name="Millares 2 3 2" xfId="52" xr:uid="{00000000-0005-0000-0000-0000FC010000}"/>
    <cellStyle name="Millares 2 3 2 2" xfId="112" xr:uid="{00000000-0005-0000-0000-0000FD010000}"/>
    <cellStyle name="Millares 2 3 2 2 2" xfId="384" xr:uid="{00000000-0005-0000-0000-0000FE010000}"/>
    <cellStyle name="Millares 2 3 2 2 2 2" xfId="750" xr:uid="{00000000-0005-0000-0000-0000FF010000}"/>
    <cellStyle name="Millares 2 3 2 2 2 3" xfId="751" xr:uid="{00000000-0005-0000-0000-000000020000}"/>
    <cellStyle name="Millares 2 3 2 2 3" xfId="273" xr:uid="{00000000-0005-0000-0000-000001020000}"/>
    <cellStyle name="Millares 2 3 2 2 3 2" xfId="752" xr:uid="{00000000-0005-0000-0000-000002020000}"/>
    <cellStyle name="Millares 2 3 2 2 3 3" xfId="753" xr:uid="{00000000-0005-0000-0000-000003020000}"/>
    <cellStyle name="Millares 2 3 2 2 4" xfId="754" xr:uid="{00000000-0005-0000-0000-000004020000}"/>
    <cellStyle name="Millares 2 3 2 2 5" xfId="755" xr:uid="{00000000-0005-0000-0000-000005020000}"/>
    <cellStyle name="Millares 2 3 2 3" xfId="222" xr:uid="{00000000-0005-0000-0000-000006020000}"/>
    <cellStyle name="Millares 2 3 2 3 2" xfId="756" xr:uid="{00000000-0005-0000-0000-000007020000}"/>
    <cellStyle name="Millares 2 3 2 3 3" xfId="757" xr:uid="{00000000-0005-0000-0000-000008020000}"/>
    <cellStyle name="Millares 2 3 2 4" xfId="333" xr:uid="{00000000-0005-0000-0000-000009020000}"/>
    <cellStyle name="Millares 2 3 2 4 2" xfId="758" xr:uid="{00000000-0005-0000-0000-00000A020000}"/>
    <cellStyle name="Millares 2 3 2 4 3" xfId="759" xr:uid="{00000000-0005-0000-0000-00000B020000}"/>
    <cellStyle name="Millares 2 3 2 5" xfId="181" xr:uid="{00000000-0005-0000-0000-00000C020000}"/>
    <cellStyle name="Millares 2 3 2 5 2" xfId="760" xr:uid="{00000000-0005-0000-0000-00000D020000}"/>
    <cellStyle name="Millares 2 3 2 5 3" xfId="761" xr:uid="{00000000-0005-0000-0000-00000E020000}"/>
    <cellStyle name="Millares 2 3 2 6" xfId="762" xr:uid="{00000000-0005-0000-0000-00000F020000}"/>
    <cellStyle name="Millares 2 3 2 7" xfId="763" xr:uid="{00000000-0005-0000-0000-000010020000}"/>
    <cellStyle name="Millares 2 3 3" xfId="89" xr:uid="{00000000-0005-0000-0000-000011020000}"/>
    <cellStyle name="Millares 2 3 3 2" xfId="362" xr:uid="{00000000-0005-0000-0000-000012020000}"/>
    <cellStyle name="Millares 2 3 3 2 2" xfId="764" xr:uid="{00000000-0005-0000-0000-000013020000}"/>
    <cellStyle name="Millares 2 3 3 2 3" xfId="765" xr:uid="{00000000-0005-0000-0000-000014020000}"/>
    <cellStyle name="Millares 2 3 3 3" xfId="251" xr:uid="{00000000-0005-0000-0000-000015020000}"/>
    <cellStyle name="Millares 2 3 3 3 2" xfId="766" xr:uid="{00000000-0005-0000-0000-000016020000}"/>
    <cellStyle name="Millares 2 3 3 3 3" xfId="767" xr:uid="{00000000-0005-0000-0000-000017020000}"/>
    <cellStyle name="Millares 2 3 3 4" xfId="768" xr:uid="{00000000-0005-0000-0000-000018020000}"/>
    <cellStyle name="Millares 2 3 3 5" xfId="769" xr:uid="{00000000-0005-0000-0000-000019020000}"/>
    <cellStyle name="Millares 2 3 4" xfId="130" xr:uid="{00000000-0005-0000-0000-00001A020000}"/>
    <cellStyle name="Millares 2 3 4 2" xfId="402" xr:uid="{00000000-0005-0000-0000-00001B020000}"/>
    <cellStyle name="Millares 2 3 4 2 2" xfId="770" xr:uid="{00000000-0005-0000-0000-00001C020000}"/>
    <cellStyle name="Millares 2 3 4 2 3" xfId="771" xr:uid="{00000000-0005-0000-0000-00001D020000}"/>
    <cellStyle name="Millares 2 3 4 3" xfId="291" xr:uid="{00000000-0005-0000-0000-00001E020000}"/>
    <cellStyle name="Millares 2 3 4 3 2" xfId="772" xr:uid="{00000000-0005-0000-0000-00001F020000}"/>
    <cellStyle name="Millares 2 3 4 3 3" xfId="773" xr:uid="{00000000-0005-0000-0000-000020020000}"/>
    <cellStyle name="Millares 2 3 4 4" xfId="774" xr:uid="{00000000-0005-0000-0000-000021020000}"/>
    <cellStyle name="Millares 2 3 4 5" xfId="775" xr:uid="{00000000-0005-0000-0000-000022020000}"/>
    <cellStyle name="Millares 2 3 5" xfId="200" xr:uid="{00000000-0005-0000-0000-000023020000}"/>
    <cellStyle name="Millares 2 3 5 2" xfId="776" xr:uid="{00000000-0005-0000-0000-000024020000}"/>
    <cellStyle name="Millares 2 3 5 3" xfId="777" xr:uid="{00000000-0005-0000-0000-000025020000}"/>
    <cellStyle name="Millares 2 3 6" xfId="311" xr:uid="{00000000-0005-0000-0000-000026020000}"/>
    <cellStyle name="Millares 2 3 6 2" xfId="778" xr:uid="{00000000-0005-0000-0000-000027020000}"/>
    <cellStyle name="Millares 2 3 6 3" xfId="779" xr:uid="{00000000-0005-0000-0000-000028020000}"/>
    <cellStyle name="Millares 2 3 7" xfId="159" xr:uid="{00000000-0005-0000-0000-000029020000}"/>
    <cellStyle name="Millares 2 3 7 2" xfId="780" xr:uid="{00000000-0005-0000-0000-00002A020000}"/>
    <cellStyle name="Millares 2 3 7 3" xfId="781" xr:uid="{00000000-0005-0000-0000-00002B020000}"/>
    <cellStyle name="Millares 2 3 8" xfId="782" xr:uid="{00000000-0005-0000-0000-00002C020000}"/>
    <cellStyle name="Millares 2 3 9" xfId="783" xr:uid="{00000000-0005-0000-0000-00002D020000}"/>
    <cellStyle name="Millares 2 4" xfId="30" xr:uid="{00000000-0005-0000-0000-00002E020000}"/>
    <cellStyle name="Millares 2 4 2" xfId="37" xr:uid="{00000000-0005-0000-0000-00002F020000}"/>
    <cellStyle name="Millares 2 4 2 2" xfId="98" xr:uid="{00000000-0005-0000-0000-000030020000}"/>
    <cellStyle name="Millares 2 4 2 2 2" xfId="370" xr:uid="{00000000-0005-0000-0000-000031020000}"/>
    <cellStyle name="Millares 2 4 2 2 2 2" xfId="784" xr:uid="{00000000-0005-0000-0000-000032020000}"/>
    <cellStyle name="Millares 2 4 2 2 2 3" xfId="785" xr:uid="{00000000-0005-0000-0000-000033020000}"/>
    <cellStyle name="Millares 2 4 2 2 3" xfId="259" xr:uid="{00000000-0005-0000-0000-000034020000}"/>
    <cellStyle name="Millares 2 4 2 2 3 2" xfId="786" xr:uid="{00000000-0005-0000-0000-000035020000}"/>
    <cellStyle name="Millares 2 4 2 2 3 3" xfId="787" xr:uid="{00000000-0005-0000-0000-000036020000}"/>
    <cellStyle name="Millares 2 4 2 2 4" xfId="788" xr:uid="{00000000-0005-0000-0000-000037020000}"/>
    <cellStyle name="Millares 2 4 2 2 5" xfId="789" xr:uid="{00000000-0005-0000-0000-000038020000}"/>
    <cellStyle name="Millares 2 4 2 3" xfId="208" xr:uid="{00000000-0005-0000-0000-000039020000}"/>
    <cellStyle name="Millares 2 4 2 3 2" xfId="790" xr:uid="{00000000-0005-0000-0000-00003A020000}"/>
    <cellStyle name="Millares 2 4 2 3 3" xfId="791" xr:uid="{00000000-0005-0000-0000-00003B020000}"/>
    <cellStyle name="Millares 2 4 2 4" xfId="319" xr:uid="{00000000-0005-0000-0000-00003C020000}"/>
    <cellStyle name="Millares 2 4 2 4 2" xfId="792" xr:uid="{00000000-0005-0000-0000-00003D020000}"/>
    <cellStyle name="Millares 2 4 2 4 3" xfId="793" xr:uid="{00000000-0005-0000-0000-00003E020000}"/>
    <cellStyle name="Millares 2 4 2 5" xfId="167" xr:uid="{00000000-0005-0000-0000-00003F020000}"/>
    <cellStyle name="Millares 2 4 2 5 2" xfId="794" xr:uid="{00000000-0005-0000-0000-000040020000}"/>
    <cellStyle name="Millares 2 4 2 5 3" xfId="795" xr:uid="{00000000-0005-0000-0000-000041020000}"/>
    <cellStyle name="Millares 2 4 2 6" xfId="796" xr:uid="{00000000-0005-0000-0000-000042020000}"/>
    <cellStyle name="Millares 2 4 2 7" xfId="797" xr:uid="{00000000-0005-0000-0000-000043020000}"/>
    <cellStyle name="Millares 2 4 3" xfId="92" xr:uid="{00000000-0005-0000-0000-000044020000}"/>
    <cellStyle name="Millares 2 4 3 2" xfId="365" xr:uid="{00000000-0005-0000-0000-000045020000}"/>
    <cellStyle name="Millares 2 4 3 2 2" xfId="798" xr:uid="{00000000-0005-0000-0000-000046020000}"/>
    <cellStyle name="Millares 2 4 3 2 3" xfId="799" xr:uid="{00000000-0005-0000-0000-000047020000}"/>
    <cellStyle name="Millares 2 4 3 3" xfId="254" xr:uid="{00000000-0005-0000-0000-000048020000}"/>
    <cellStyle name="Millares 2 4 3 3 2" xfId="800" xr:uid="{00000000-0005-0000-0000-000049020000}"/>
    <cellStyle name="Millares 2 4 3 3 3" xfId="801" xr:uid="{00000000-0005-0000-0000-00004A020000}"/>
    <cellStyle name="Millares 2 4 3 4" xfId="802" xr:uid="{00000000-0005-0000-0000-00004B020000}"/>
    <cellStyle name="Millares 2 4 3 5" xfId="803" xr:uid="{00000000-0005-0000-0000-00004C020000}"/>
    <cellStyle name="Millares 2 4 4" xfId="203" xr:uid="{00000000-0005-0000-0000-00004D020000}"/>
    <cellStyle name="Millares 2 4 4 2" xfId="804" xr:uid="{00000000-0005-0000-0000-00004E020000}"/>
    <cellStyle name="Millares 2 4 4 3" xfId="805" xr:uid="{00000000-0005-0000-0000-00004F020000}"/>
    <cellStyle name="Millares 2 4 5" xfId="314" xr:uid="{00000000-0005-0000-0000-000050020000}"/>
    <cellStyle name="Millares 2 4 5 2" xfId="806" xr:uid="{00000000-0005-0000-0000-000051020000}"/>
    <cellStyle name="Millares 2 4 5 3" xfId="807" xr:uid="{00000000-0005-0000-0000-000052020000}"/>
    <cellStyle name="Millares 2 4 6" xfId="162" xr:uid="{00000000-0005-0000-0000-000053020000}"/>
    <cellStyle name="Millares 2 4 6 2" xfId="808" xr:uid="{00000000-0005-0000-0000-000054020000}"/>
    <cellStyle name="Millares 2 4 6 3" xfId="809" xr:uid="{00000000-0005-0000-0000-000055020000}"/>
    <cellStyle name="Millares 2 4 7" xfId="810" xr:uid="{00000000-0005-0000-0000-000056020000}"/>
    <cellStyle name="Millares 2 4 8" xfId="811" xr:uid="{00000000-0005-0000-0000-000057020000}"/>
    <cellStyle name="Millares 2 5" xfId="34" xr:uid="{00000000-0005-0000-0000-000058020000}"/>
    <cellStyle name="Millares 2 5 2" xfId="95" xr:uid="{00000000-0005-0000-0000-000059020000}"/>
    <cellStyle name="Millares 2 5 2 2" xfId="367" xr:uid="{00000000-0005-0000-0000-00005A020000}"/>
    <cellStyle name="Millares 2 5 2 2 2" xfId="812" xr:uid="{00000000-0005-0000-0000-00005B020000}"/>
    <cellStyle name="Millares 2 5 2 2 3" xfId="813" xr:uid="{00000000-0005-0000-0000-00005C020000}"/>
    <cellStyle name="Millares 2 5 2 3" xfId="256" xr:uid="{00000000-0005-0000-0000-00005D020000}"/>
    <cellStyle name="Millares 2 5 2 3 2" xfId="814" xr:uid="{00000000-0005-0000-0000-00005E020000}"/>
    <cellStyle name="Millares 2 5 2 3 3" xfId="815" xr:uid="{00000000-0005-0000-0000-00005F020000}"/>
    <cellStyle name="Millares 2 5 2 4" xfId="816" xr:uid="{00000000-0005-0000-0000-000060020000}"/>
    <cellStyle name="Millares 2 5 2 5" xfId="817" xr:uid="{00000000-0005-0000-0000-000061020000}"/>
    <cellStyle name="Millares 2 5 3" xfId="205" xr:uid="{00000000-0005-0000-0000-000062020000}"/>
    <cellStyle name="Millares 2 5 3 2" xfId="818" xr:uid="{00000000-0005-0000-0000-000063020000}"/>
    <cellStyle name="Millares 2 5 3 3" xfId="819" xr:uid="{00000000-0005-0000-0000-000064020000}"/>
    <cellStyle name="Millares 2 5 4" xfId="316" xr:uid="{00000000-0005-0000-0000-000065020000}"/>
    <cellStyle name="Millares 2 5 4 2" xfId="820" xr:uid="{00000000-0005-0000-0000-000066020000}"/>
    <cellStyle name="Millares 2 5 4 3" xfId="821" xr:uid="{00000000-0005-0000-0000-000067020000}"/>
    <cellStyle name="Millares 2 5 5" xfId="164" xr:uid="{00000000-0005-0000-0000-000068020000}"/>
    <cellStyle name="Millares 2 5 5 2" xfId="822" xr:uid="{00000000-0005-0000-0000-000069020000}"/>
    <cellStyle name="Millares 2 5 5 3" xfId="823" xr:uid="{00000000-0005-0000-0000-00006A020000}"/>
    <cellStyle name="Millares 2 5 6" xfId="824" xr:uid="{00000000-0005-0000-0000-00006B020000}"/>
    <cellStyle name="Millares 2 5 7" xfId="825" xr:uid="{00000000-0005-0000-0000-00006C020000}"/>
    <cellStyle name="Millares 2 6" xfId="29" xr:uid="{00000000-0005-0000-0000-00006D020000}"/>
    <cellStyle name="Millares 2 6 2" xfId="91" xr:uid="{00000000-0005-0000-0000-00006E020000}"/>
    <cellStyle name="Millares 2 6 2 2" xfId="364" xr:uid="{00000000-0005-0000-0000-00006F020000}"/>
    <cellStyle name="Millares 2 6 2 2 2" xfId="826" xr:uid="{00000000-0005-0000-0000-000070020000}"/>
    <cellStyle name="Millares 2 6 2 2 3" xfId="827" xr:uid="{00000000-0005-0000-0000-000071020000}"/>
    <cellStyle name="Millares 2 6 2 3" xfId="253" xr:uid="{00000000-0005-0000-0000-000072020000}"/>
    <cellStyle name="Millares 2 6 2 3 2" xfId="828" xr:uid="{00000000-0005-0000-0000-000073020000}"/>
    <cellStyle name="Millares 2 6 2 3 3" xfId="829" xr:uid="{00000000-0005-0000-0000-000074020000}"/>
    <cellStyle name="Millares 2 6 2 4" xfId="830" xr:uid="{00000000-0005-0000-0000-000075020000}"/>
    <cellStyle name="Millares 2 6 2 5" xfId="831" xr:uid="{00000000-0005-0000-0000-000076020000}"/>
    <cellStyle name="Millares 2 6 3" xfId="202" xr:uid="{00000000-0005-0000-0000-000077020000}"/>
    <cellStyle name="Millares 2 6 3 2" xfId="832" xr:uid="{00000000-0005-0000-0000-000078020000}"/>
    <cellStyle name="Millares 2 6 3 3" xfId="833" xr:uid="{00000000-0005-0000-0000-000079020000}"/>
    <cellStyle name="Millares 2 6 4" xfId="313" xr:uid="{00000000-0005-0000-0000-00007A020000}"/>
    <cellStyle name="Millares 2 6 4 2" xfId="834" xr:uid="{00000000-0005-0000-0000-00007B020000}"/>
    <cellStyle name="Millares 2 6 4 3" xfId="835" xr:uid="{00000000-0005-0000-0000-00007C020000}"/>
    <cellStyle name="Millares 2 6 5" xfId="161" xr:uid="{00000000-0005-0000-0000-00007D020000}"/>
    <cellStyle name="Millares 2 6 5 2" xfId="836" xr:uid="{00000000-0005-0000-0000-00007E020000}"/>
    <cellStyle name="Millares 2 6 5 3" xfId="837" xr:uid="{00000000-0005-0000-0000-00007F020000}"/>
    <cellStyle name="Millares 2 6 6" xfId="838" xr:uid="{00000000-0005-0000-0000-000080020000}"/>
    <cellStyle name="Millares 2 6 7" xfId="839" xr:uid="{00000000-0005-0000-0000-000081020000}"/>
    <cellStyle name="Millares 2 7" xfId="73" xr:uid="{00000000-0005-0000-0000-000082020000}"/>
    <cellStyle name="Millares 2 7 2" xfId="237" xr:uid="{00000000-0005-0000-0000-000083020000}"/>
    <cellStyle name="Millares 2 7 2 2" xfId="840" xr:uid="{00000000-0005-0000-0000-000084020000}"/>
    <cellStyle name="Millares 2 7 2 3" xfId="841" xr:uid="{00000000-0005-0000-0000-000085020000}"/>
    <cellStyle name="Millares 2 7 3" xfId="348" xr:uid="{00000000-0005-0000-0000-000086020000}"/>
    <cellStyle name="Millares 2 7 3 2" xfId="842" xr:uid="{00000000-0005-0000-0000-000087020000}"/>
    <cellStyle name="Millares 2 7 3 3" xfId="843" xr:uid="{00000000-0005-0000-0000-000088020000}"/>
    <cellStyle name="Millares 2 7 4" xfId="145" xr:uid="{00000000-0005-0000-0000-000089020000}"/>
    <cellStyle name="Millares 2 7 4 2" xfId="844" xr:uid="{00000000-0005-0000-0000-00008A020000}"/>
    <cellStyle name="Millares 2 7 4 3" xfId="845" xr:uid="{00000000-0005-0000-0000-00008B020000}"/>
    <cellStyle name="Millares 2 7 5" xfId="846" xr:uid="{00000000-0005-0000-0000-00008C020000}"/>
    <cellStyle name="Millares 2 7 6" xfId="847" xr:uid="{00000000-0005-0000-0000-00008D020000}"/>
    <cellStyle name="Millares 2 8" xfId="116" xr:uid="{00000000-0005-0000-0000-00008E020000}"/>
    <cellStyle name="Millares 2 8 2" xfId="388" xr:uid="{00000000-0005-0000-0000-00008F020000}"/>
    <cellStyle name="Millares 2 8 2 2" xfId="848" xr:uid="{00000000-0005-0000-0000-000090020000}"/>
    <cellStyle name="Millares 2 8 2 3" xfId="849" xr:uid="{00000000-0005-0000-0000-000091020000}"/>
    <cellStyle name="Millares 2 8 3" xfId="277" xr:uid="{00000000-0005-0000-0000-000092020000}"/>
    <cellStyle name="Millares 2 8 3 2" xfId="850" xr:uid="{00000000-0005-0000-0000-000093020000}"/>
    <cellStyle name="Millares 2 8 3 3" xfId="851" xr:uid="{00000000-0005-0000-0000-000094020000}"/>
    <cellStyle name="Millares 2 8 4" xfId="852" xr:uid="{00000000-0005-0000-0000-000095020000}"/>
    <cellStyle name="Millares 2 8 5" xfId="853" xr:uid="{00000000-0005-0000-0000-000096020000}"/>
    <cellStyle name="Millares 2 9" xfId="186" xr:uid="{00000000-0005-0000-0000-000097020000}"/>
    <cellStyle name="Millares 2 9 2" xfId="854" xr:uid="{00000000-0005-0000-0000-000098020000}"/>
    <cellStyle name="Millares 2 9 3" xfId="855" xr:uid="{00000000-0005-0000-0000-000099020000}"/>
    <cellStyle name="Millares 3" xfId="7" xr:uid="{00000000-0005-0000-0000-00009A020000}"/>
    <cellStyle name="Millares 3 10" xfId="137" xr:uid="{00000000-0005-0000-0000-00009B020000}"/>
    <cellStyle name="Millares 3 10 2" xfId="856" xr:uid="{00000000-0005-0000-0000-00009C020000}"/>
    <cellStyle name="Millares 3 10 3" xfId="857" xr:uid="{00000000-0005-0000-0000-00009D020000}"/>
    <cellStyle name="Millares 3 11" xfId="858" xr:uid="{00000000-0005-0000-0000-00009E020000}"/>
    <cellStyle name="Millares 3 12" xfId="859" xr:uid="{00000000-0005-0000-0000-00009F020000}"/>
    <cellStyle name="Millares 3 2" xfId="14" xr:uid="{00000000-0005-0000-0000-0000A0020000}"/>
    <cellStyle name="Millares 3 2 2" xfId="44" xr:uid="{00000000-0005-0000-0000-0000A1020000}"/>
    <cellStyle name="Millares 3 2 2 2" xfId="104" xr:uid="{00000000-0005-0000-0000-0000A2020000}"/>
    <cellStyle name="Millares 3 2 2 2 2" xfId="376" xr:uid="{00000000-0005-0000-0000-0000A3020000}"/>
    <cellStyle name="Millares 3 2 2 2 2 2" xfId="860" xr:uid="{00000000-0005-0000-0000-0000A4020000}"/>
    <cellStyle name="Millares 3 2 2 2 2 3" xfId="861" xr:uid="{00000000-0005-0000-0000-0000A5020000}"/>
    <cellStyle name="Millares 3 2 2 2 3" xfId="265" xr:uid="{00000000-0005-0000-0000-0000A6020000}"/>
    <cellStyle name="Millares 3 2 2 2 3 2" xfId="862" xr:uid="{00000000-0005-0000-0000-0000A7020000}"/>
    <cellStyle name="Millares 3 2 2 2 3 3" xfId="863" xr:uid="{00000000-0005-0000-0000-0000A8020000}"/>
    <cellStyle name="Millares 3 2 2 2 4" xfId="864" xr:uid="{00000000-0005-0000-0000-0000A9020000}"/>
    <cellStyle name="Millares 3 2 2 2 5" xfId="865" xr:uid="{00000000-0005-0000-0000-0000AA020000}"/>
    <cellStyle name="Millares 3 2 2 3" xfId="214" xr:uid="{00000000-0005-0000-0000-0000AB020000}"/>
    <cellStyle name="Millares 3 2 2 3 2" xfId="866" xr:uid="{00000000-0005-0000-0000-0000AC020000}"/>
    <cellStyle name="Millares 3 2 2 3 3" xfId="867" xr:uid="{00000000-0005-0000-0000-0000AD020000}"/>
    <cellStyle name="Millares 3 2 2 4" xfId="325" xr:uid="{00000000-0005-0000-0000-0000AE020000}"/>
    <cellStyle name="Millares 3 2 2 4 2" xfId="868" xr:uid="{00000000-0005-0000-0000-0000AF020000}"/>
    <cellStyle name="Millares 3 2 2 4 3" xfId="869" xr:uid="{00000000-0005-0000-0000-0000B0020000}"/>
    <cellStyle name="Millares 3 2 2 5" xfId="173" xr:uid="{00000000-0005-0000-0000-0000B1020000}"/>
    <cellStyle name="Millares 3 2 2 5 2" xfId="870" xr:uid="{00000000-0005-0000-0000-0000B2020000}"/>
    <cellStyle name="Millares 3 2 2 5 3" xfId="871" xr:uid="{00000000-0005-0000-0000-0000B3020000}"/>
    <cellStyle name="Millares 3 2 2 6" xfId="872" xr:uid="{00000000-0005-0000-0000-0000B4020000}"/>
    <cellStyle name="Millares 3 2 2 7" xfId="873" xr:uid="{00000000-0005-0000-0000-0000B5020000}"/>
    <cellStyle name="Millares 3 2 3" xfId="80" xr:uid="{00000000-0005-0000-0000-0000B6020000}"/>
    <cellStyle name="Millares 3 2 3 2" xfId="354" xr:uid="{00000000-0005-0000-0000-0000B7020000}"/>
    <cellStyle name="Millares 3 2 3 2 2" xfId="874" xr:uid="{00000000-0005-0000-0000-0000B8020000}"/>
    <cellStyle name="Millares 3 2 3 2 3" xfId="875" xr:uid="{00000000-0005-0000-0000-0000B9020000}"/>
    <cellStyle name="Millares 3 2 3 3" xfId="243" xr:uid="{00000000-0005-0000-0000-0000BA020000}"/>
    <cellStyle name="Millares 3 2 3 3 2" xfId="876" xr:uid="{00000000-0005-0000-0000-0000BB020000}"/>
    <cellStyle name="Millares 3 2 3 3 3" xfId="877" xr:uid="{00000000-0005-0000-0000-0000BC020000}"/>
    <cellStyle name="Millares 3 2 3 4" xfId="878" xr:uid="{00000000-0005-0000-0000-0000BD020000}"/>
    <cellStyle name="Millares 3 2 3 5" xfId="879" xr:uid="{00000000-0005-0000-0000-0000BE020000}"/>
    <cellStyle name="Millares 3 2 4" xfId="122" xr:uid="{00000000-0005-0000-0000-0000BF020000}"/>
    <cellStyle name="Millares 3 2 4 2" xfId="394" xr:uid="{00000000-0005-0000-0000-0000C0020000}"/>
    <cellStyle name="Millares 3 2 4 2 2" xfId="880" xr:uid="{00000000-0005-0000-0000-0000C1020000}"/>
    <cellStyle name="Millares 3 2 4 2 3" xfId="881" xr:uid="{00000000-0005-0000-0000-0000C2020000}"/>
    <cellStyle name="Millares 3 2 4 3" xfId="283" xr:uid="{00000000-0005-0000-0000-0000C3020000}"/>
    <cellStyle name="Millares 3 2 4 3 2" xfId="882" xr:uid="{00000000-0005-0000-0000-0000C4020000}"/>
    <cellStyle name="Millares 3 2 4 3 3" xfId="883" xr:uid="{00000000-0005-0000-0000-0000C5020000}"/>
    <cellStyle name="Millares 3 2 4 4" xfId="884" xr:uid="{00000000-0005-0000-0000-0000C6020000}"/>
    <cellStyle name="Millares 3 2 4 5" xfId="885" xr:uid="{00000000-0005-0000-0000-0000C7020000}"/>
    <cellStyle name="Millares 3 2 5" xfId="192" xr:uid="{00000000-0005-0000-0000-0000C8020000}"/>
    <cellStyle name="Millares 3 2 5 2" xfId="886" xr:uid="{00000000-0005-0000-0000-0000C9020000}"/>
    <cellStyle name="Millares 3 2 5 3" xfId="887" xr:uid="{00000000-0005-0000-0000-0000CA020000}"/>
    <cellStyle name="Millares 3 2 6" xfId="302" xr:uid="{00000000-0005-0000-0000-0000CB020000}"/>
    <cellStyle name="Millares 3 2 6 2" xfId="888" xr:uid="{00000000-0005-0000-0000-0000CC020000}"/>
    <cellStyle name="Millares 3 2 6 3" xfId="889" xr:uid="{00000000-0005-0000-0000-0000CD020000}"/>
    <cellStyle name="Millares 3 2 7" xfId="151" xr:uid="{00000000-0005-0000-0000-0000CE020000}"/>
    <cellStyle name="Millares 3 2 7 2" xfId="890" xr:uid="{00000000-0005-0000-0000-0000CF020000}"/>
    <cellStyle name="Millares 3 2 7 3" xfId="891" xr:uid="{00000000-0005-0000-0000-0000D0020000}"/>
    <cellStyle name="Millares 3 2 8" xfId="892" xr:uid="{00000000-0005-0000-0000-0000D1020000}"/>
    <cellStyle name="Millares 3 2 9" xfId="893" xr:uid="{00000000-0005-0000-0000-0000D2020000}"/>
    <cellStyle name="Millares 3 3" xfId="24" xr:uid="{00000000-0005-0000-0000-0000D3020000}"/>
    <cellStyle name="Millares 3 4" xfId="38" xr:uid="{00000000-0005-0000-0000-0000D4020000}"/>
    <cellStyle name="Millares 3 4 2" xfId="99" xr:uid="{00000000-0005-0000-0000-0000D5020000}"/>
    <cellStyle name="Millares 3 4 2 2" xfId="371" xr:uid="{00000000-0005-0000-0000-0000D6020000}"/>
    <cellStyle name="Millares 3 4 2 2 2" xfId="894" xr:uid="{00000000-0005-0000-0000-0000D7020000}"/>
    <cellStyle name="Millares 3 4 2 2 3" xfId="895" xr:uid="{00000000-0005-0000-0000-0000D8020000}"/>
    <cellStyle name="Millares 3 4 2 3" xfId="260" xr:uid="{00000000-0005-0000-0000-0000D9020000}"/>
    <cellStyle name="Millares 3 4 2 3 2" xfId="896" xr:uid="{00000000-0005-0000-0000-0000DA020000}"/>
    <cellStyle name="Millares 3 4 2 3 3" xfId="897" xr:uid="{00000000-0005-0000-0000-0000DB020000}"/>
    <cellStyle name="Millares 3 4 2 4" xfId="898" xr:uid="{00000000-0005-0000-0000-0000DC020000}"/>
    <cellStyle name="Millares 3 4 2 5" xfId="899" xr:uid="{00000000-0005-0000-0000-0000DD020000}"/>
    <cellStyle name="Millares 3 4 3" xfId="209" xr:uid="{00000000-0005-0000-0000-0000DE020000}"/>
    <cellStyle name="Millares 3 4 3 2" xfId="900" xr:uid="{00000000-0005-0000-0000-0000DF020000}"/>
    <cellStyle name="Millares 3 4 3 3" xfId="901" xr:uid="{00000000-0005-0000-0000-0000E0020000}"/>
    <cellStyle name="Millares 3 4 4" xfId="320" xr:uid="{00000000-0005-0000-0000-0000E1020000}"/>
    <cellStyle name="Millares 3 4 4 2" xfId="902" xr:uid="{00000000-0005-0000-0000-0000E2020000}"/>
    <cellStyle name="Millares 3 4 4 3" xfId="903" xr:uid="{00000000-0005-0000-0000-0000E3020000}"/>
    <cellStyle name="Millares 3 4 5" xfId="168" xr:uid="{00000000-0005-0000-0000-0000E4020000}"/>
    <cellStyle name="Millares 3 4 5 2" xfId="904" xr:uid="{00000000-0005-0000-0000-0000E5020000}"/>
    <cellStyle name="Millares 3 4 5 3" xfId="905" xr:uid="{00000000-0005-0000-0000-0000E6020000}"/>
    <cellStyle name="Millares 3 4 6" xfId="906" xr:uid="{00000000-0005-0000-0000-0000E7020000}"/>
    <cellStyle name="Millares 3 4 7" xfId="907" xr:uid="{00000000-0005-0000-0000-0000E8020000}"/>
    <cellStyle name="Millares 3 5" xfId="74" xr:uid="{00000000-0005-0000-0000-0000E9020000}"/>
    <cellStyle name="Millares 3 5 2" xfId="238" xr:uid="{00000000-0005-0000-0000-0000EA020000}"/>
    <cellStyle name="Millares 3 5 2 2" xfId="908" xr:uid="{00000000-0005-0000-0000-0000EB020000}"/>
    <cellStyle name="Millares 3 5 2 3" xfId="909" xr:uid="{00000000-0005-0000-0000-0000EC020000}"/>
    <cellStyle name="Millares 3 5 3" xfId="349" xr:uid="{00000000-0005-0000-0000-0000ED020000}"/>
    <cellStyle name="Millares 3 5 3 2" xfId="910" xr:uid="{00000000-0005-0000-0000-0000EE020000}"/>
    <cellStyle name="Millares 3 5 3 3" xfId="911" xr:uid="{00000000-0005-0000-0000-0000EF020000}"/>
    <cellStyle name="Millares 3 5 4" xfId="146" xr:uid="{00000000-0005-0000-0000-0000F0020000}"/>
    <cellStyle name="Millares 3 5 4 2" xfId="912" xr:uid="{00000000-0005-0000-0000-0000F1020000}"/>
    <cellStyle name="Millares 3 5 4 3" xfId="913" xr:uid="{00000000-0005-0000-0000-0000F2020000}"/>
    <cellStyle name="Millares 3 5 5" xfId="914" xr:uid="{00000000-0005-0000-0000-0000F3020000}"/>
    <cellStyle name="Millares 3 5 6" xfId="915" xr:uid="{00000000-0005-0000-0000-0000F4020000}"/>
    <cellStyle name="Millares 3 6" xfId="59" xr:uid="{00000000-0005-0000-0000-0000F5020000}"/>
    <cellStyle name="Millares 3 6 2" xfId="339" xr:uid="{00000000-0005-0000-0000-0000F6020000}"/>
    <cellStyle name="Millares 3 6 2 2" xfId="916" xr:uid="{00000000-0005-0000-0000-0000F7020000}"/>
    <cellStyle name="Millares 3 6 2 3" xfId="917" xr:uid="{00000000-0005-0000-0000-0000F8020000}"/>
    <cellStyle name="Millares 3 6 3" xfId="228" xr:uid="{00000000-0005-0000-0000-0000F9020000}"/>
    <cellStyle name="Millares 3 6 3 2" xfId="918" xr:uid="{00000000-0005-0000-0000-0000FA020000}"/>
    <cellStyle name="Millares 3 6 3 3" xfId="919" xr:uid="{00000000-0005-0000-0000-0000FB020000}"/>
    <cellStyle name="Millares 3 6 4" xfId="920" xr:uid="{00000000-0005-0000-0000-0000FC020000}"/>
    <cellStyle name="Millares 3 6 5" xfId="921" xr:uid="{00000000-0005-0000-0000-0000FD020000}"/>
    <cellStyle name="Millares 3 7" xfId="117" xr:uid="{00000000-0005-0000-0000-0000FE020000}"/>
    <cellStyle name="Millares 3 7 2" xfId="389" xr:uid="{00000000-0005-0000-0000-0000FF020000}"/>
    <cellStyle name="Millares 3 7 2 2" xfId="922" xr:uid="{00000000-0005-0000-0000-000000030000}"/>
    <cellStyle name="Millares 3 7 2 3" xfId="923" xr:uid="{00000000-0005-0000-0000-000001030000}"/>
    <cellStyle name="Millares 3 7 3" xfId="278" xr:uid="{00000000-0005-0000-0000-000002030000}"/>
    <cellStyle name="Millares 3 7 3 2" xfId="924" xr:uid="{00000000-0005-0000-0000-000003030000}"/>
    <cellStyle name="Millares 3 7 3 3" xfId="925" xr:uid="{00000000-0005-0000-0000-000004030000}"/>
    <cellStyle name="Millares 3 7 4" xfId="926" xr:uid="{00000000-0005-0000-0000-000005030000}"/>
    <cellStyle name="Millares 3 7 5" xfId="927" xr:uid="{00000000-0005-0000-0000-000006030000}"/>
    <cellStyle name="Millares 3 8" xfId="187" xr:uid="{00000000-0005-0000-0000-000007030000}"/>
    <cellStyle name="Millares 3 8 2" xfId="928" xr:uid="{00000000-0005-0000-0000-000008030000}"/>
    <cellStyle name="Millares 3 8 3" xfId="929" xr:uid="{00000000-0005-0000-0000-000009030000}"/>
    <cellStyle name="Millares 3 9" xfId="297" xr:uid="{00000000-0005-0000-0000-00000A030000}"/>
    <cellStyle name="Millares 3 9 2" xfId="930" xr:uid="{00000000-0005-0000-0000-00000B030000}"/>
    <cellStyle name="Millares 3 9 3" xfId="931" xr:uid="{00000000-0005-0000-0000-00000C030000}"/>
    <cellStyle name="Millares 4" xfId="9" xr:uid="{00000000-0005-0000-0000-00000D030000}"/>
    <cellStyle name="Millares 4 2" xfId="15" xr:uid="{00000000-0005-0000-0000-00000E030000}"/>
    <cellStyle name="Millares 4 2 2" xfId="45" xr:uid="{00000000-0005-0000-0000-00000F030000}"/>
    <cellStyle name="Millares 4 2 2 2" xfId="105" xr:uid="{00000000-0005-0000-0000-000010030000}"/>
    <cellStyle name="Millares 4 2 2 2 2" xfId="377" xr:uid="{00000000-0005-0000-0000-000011030000}"/>
    <cellStyle name="Millares 4 2 2 2 2 2" xfId="932" xr:uid="{00000000-0005-0000-0000-000012030000}"/>
    <cellStyle name="Millares 4 2 2 2 2 3" xfId="933" xr:uid="{00000000-0005-0000-0000-000013030000}"/>
    <cellStyle name="Millares 4 2 2 2 3" xfId="266" xr:uid="{00000000-0005-0000-0000-000014030000}"/>
    <cellStyle name="Millares 4 2 2 2 3 2" xfId="934" xr:uid="{00000000-0005-0000-0000-000015030000}"/>
    <cellStyle name="Millares 4 2 2 2 3 3" xfId="935" xr:uid="{00000000-0005-0000-0000-000016030000}"/>
    <cellStyle name="Millares 4 2 2 2 4" xfId="936" xr:uid="{00000000-0005-0000-0000-000017030000}"/>
    <cellStyle name="Millares 4 2 2 2 5" xfId="937" xr:uid="{00000000-0005-0000-0000-000018030000}"/>
    <cellStyle name="Millares 4 2 2 3" xfId="215" xr:uid="{00000000-0005-0000-0000-000019030000}"/>
    <cellStyle name="Millares 4 2 2 3 2" xfId="938" xr:uid="{00000000-0005-0000-0000-00001A030000}"/>
    <cellStyle name="Millares 4 2 2 3 3" xfId="939" xr:uid="{00000000-0005-0000-0000-00001B030000}"/>
    <cellStyle name="Millares 4 2 2 4" xfId="326" xr:uid="{00000000-0005-0000-0000-00001C030000}"/>
    <cellStyle name="Millares 4 2 2 4 2" xfId="940" xr:uid="{00000000-0005-0000-0000-00001D030000}"/>
    <cellStyle name="Millares 4 2 2 4 3" xfId="941" xr:uid="{00000000-0005-0000-0000-00001E030000}"/>
    <cellStyle name="Millares 4 2 2 5" xfId="174" xr:uid="{00000000-0005-0000-0000-00001F030000}"/>
    <cellStyle name="Millares 4 2 2 5 2" xfId="942" xr:uid="{00000000-0005-0000-0000-000020030000}"/>
    <cellStyle name="Millares 4 2 2 5 3" xfId="943" xr:uid="{00000000-0005-0000-0000-000021030000}"/>
    <cellStyle name="Millares 4 2 2 6" xfId="944" xr:uid="{00000000-0005-0000-0000-000022030000}"/>
    <cellStyle name="Millares 4 2 2 7" xfId="945" xr:uid="{00000000-0005-0000-0000-000023030000}"/>
    <cellStyle name="Millares 4 2 3" xfId="81" xr:uid="{00000000-0005-0000-0000-000024030000}"/>
    <cellStyle name="Millares 4 2 3 2" xfId="355" xr:uid="{00000000-0005-0000-0000-000025030000}"/>
    <cellStyle name="Millares 4 2 3 2 2" xfId="946" xr:uid="{00000000-0005-0000-0000-000026030000}"/>
    <cellStyle name="Millares 4 2 3 2 3" xfId="947" xr:uid="{00000000-0005-0000-0000-000027030000}"/>
    <cellStyle name="Millares 4 2 3 3" xfId="244" xr:uid="{00000000-0005-0000-0000-000028030000}"/>
    <cellStyle name="Millares 4 2 3 3 2" xfId="948" xr:uid="{00000000-0005-0000-0000-000029030000}"/>
    <cellStyle name="Millares 4 2 3 3 3" xfId="949" xr:uid="{00000000-0005-0000-0000-00002A030000}"/>
    <cellStyle name="Millares 4 2 3 4" xfId="950" xr:uid="{00000000-0005-0000-0000-00002B030000}"/>
    <cellStyle name="Millares 4 2 3 5" xfId="951" xr:uid="{00000000-0005-0000-0000-00002C030000}"/>
    <cellStyle name="Millares 4 2 4" xfId="123" xr:uid="{00000000-0005-0000-0000-00002D030000}"/>
    <cellStyle name="Millares 4 2 4 2" xfId="395" xr:uid="{00000000-0005-0000-0000-00002E030000}"/>
    <cellStyle name="Millares 4 2 4 2 2" xfId="952" xr:uid="{00000000-0005-0000-0000-00002F030000}"/>
    <cellStyle name="Millares 4 2 4 2 3" xfId="953" xr:uid="{00000000-0005-0000-0000-000030030000}"/>
    <cellStyle name="Millares 4 2 4 3" xfId="284" xr:uid="{00000000-0005-0000-0000-000031030000}"/>
    <cellStyle name="Millares 4 2 4 3 2" xfId="954" xr:uid="{00000000-0005-0000-0000-000032030000}"/>
    <cellStyle name="Millares 4 2 4 3 3" xfId="955" xr:uid="{00000000-0005-0000-0000-000033030000}"/>
    <cellStyle name="Millares 4 2 4 4" xfId="956" xr:uid="{00000000-0005-0000-0000-000034030000}"/>
    <cellStyle name="Millares 4 2 4 5" xfId="957" xr:uid="{00000000-0005-0000-0000-000035030000}"/>
    <cellStyle name="Millares 4 2 5" xfId="193" xr:uid="{00000000-0005-0000-0000-000036030000}"/>
    <cellStyle name="Millares 4 2 5 2" xfId="958" xr:uid="{00000000-0005-0000-0000-000037030000}"/>
    <cellStyle name="Millares 4 2 5 3" xfId="959" xr:uid="{00000000-0005-0000-0000-000038030000}"/>
    <cellStyle name="Millares 4 2 6" xfId="303" xr:uid="{00000000-0005-0000-0000-000039030000}"/>
    <cellStyle name="Millares 4 2 6 2" xfId="960" xr:uid="{00000000-0005-0000-0000-00003A030000}"/>
    <cellStyle name="Millares 4 2 6 3" xfId="961" xr:uid="{00000000-0005-0000-0000-00003B030000}"/>
    <cellStyle name="Millares 4 2 7" xfId="152" xr:uid="{00000000-0005-0000-0000-00003C030000}"/>
    <cellStyle name="Millares 4 2 7 2" xfId="962" xr:uid="{00000000-0005-0000-0000-00003D030000}"/>
    <cellStyle name="Millares 4 2 7 3" xfId="963" xr:uid="{00000000-0005-0000-0000-00003E030000}"/>
    <cellStyle name="Millares 4 2 8" xfId="964" xr:uid="{00000000-0005-0000-0000-00003F030000}"/>
    <cellStyle name="Millares 4 2 9" xfId="965" xr:uid="{00000000-0005-0000-0000-000040030000}"/>
    <cellStyle name="Millares 5" xfId="16" xr:uid="{00000000-0005-0000-0000-000041030000}"/>
    <cellStyle name="Millares 5 2" xfId="46" xr:uid="{00000000-0005-0000-0000-000042030000}"/>
    <cellStyle name="Millares 5 2 2" xfId="106" xr:uid="{00000000-0005-0000-0000-000043030000}"/>
    <cellStyle name="Millares 5 2 2 2" xfId="378" xr:uid="{00000000-0005-0000-0000-000044030000}"/>
    <cellStyle name="Millares 5 2 2 2 2" xfId="966" xr:uid="{00000000-0005-0000-0000-000045030000}"/>
    <cellStyle name="Millares 5 2 2 2 3" xfId="967" xr:uid="{00000000-0005-0000-0000-000046030000}"/>
    <cellStyle name="Millares 5 2 2 3" xfId="267" xr:uid="{00000000-0005-0000-0000-000047030000}"/>
    <cellStyle name="Millares 5 2 2 3 2" xfId="968" xr:uid="{00000000-0005-0000-0000-000048030000}"/>
    <cellStyle name="Millares 5 2 2 3 3" xfId="969" xr:uid="{00000000-0005-0000-0000-000049030000}"/>
    <cellStyle name="Millares 5 2 2 4" xfId="970" xr:uid="{00000000-0005-0000-0000-00004A030000}"/>
    <cellStyle name="Millares 5 2 2 5" xfId="971" xr:uid="{00000000-0005-0000-0000-00004B030000}"/>
    <cellStyle name="Millares 5 2 3" xfId="216" xr:uid="{00000000-0005-0000-0000-00004C030000}"/>
    <cellStyle name="Millares 5 2 3 2" xfId="972" xr:uid="{00000000-0005-0000-0000-00004D030000}"/>
    <cellStyle name="Millares 5 2 3 3" xfId="973" xr:uid="{00000000-0005-0000-0000-00004E030000}"/>
    <cellStyle name="Millares 5 2 4" xfId="327" xr:uid="{00000000-0005-0000-0000-00004F030000}"/>
    <cellStyle name="Millares 5 2 4 2" xfId="974" xr:uid="{00000000-0005-0000-0000-000050030000}"/>
    <cellStyle name="Millares 5 2 4 3" xfId="975" xr:uid="{00000000-0005-0000-0000-000051030000}"/>
    <cellStyle name="Millares 5 2 5" xfId="175" xr:uid="{00000000-0005-0000-0000-000052030000}"/>
    <cellStyle name="Millares 5 2 5 2" xfId="976" xr:uid="{00000000-0005-0000-0000-000053030000}"/>
    <cellStyle name="Millares 5 2 5 3" xfId="977" xr:uid="{00000000-0005-0000-0000-000054030000}"/>
    <cellStyle name="Millares 5 2 6" xfId="978" xr:uid="{00000000-0005-0000-0000-000055030000}"/>
    <cellStyle name="Millares 5 2 7" xfId="979" xr:uid="{00000000-0005-0000-0000-000056030000}"/>
    <cellStyle name="Millares 5 3" xfId="82" xr:uid="{00000000-0005-0000-0000-000057030000}"/>
    <cellStyle name="Millares 5 3 2" xfId="356" xr:uid="{00000000-0005-0000-0000-000058030000}"/>
    <cellStyle name="Millares 5 3 2 2" xfId="980" xr:uid="{00000000-0005-0000-0000-000059030000}"/>
    <cellStyle name="Millares 5 3 2 3" xfId="981" xr:uid="{00000000-0005-0000-0000-00005A030000}"/>
    <cellStyle name="Millares 5 3 3" xfId="245" xr:uid="{00000000-0005-0000-0000-00005B030000}"/>
    <cellStyle name="Millares 5 3 3 2" xfId="982" xr:uid="{00000000-0005-0000-0000-00005C030000}"/>
    <cellStyle name="Millares 5 3 3 3" xfId="983" xr:uid="{00000000-0005-0000-0000-00005D030000}"/>
    <cellStyle name="Millares 5 3 4" xfId="984" xr:uid="{00000000-0005-0000-0000-00005E030000}"/>
    <cellStyle name="Millares 5 3 5" xfId="985" xr:uid="{00000000-0005-0000-0000-00005F030000}"/>
    <cellStyle name="Millares 5 4" xfId="124" xr:uid="{00000000-0005-0000-0000-000060030000}"/>
    <cellStyle name="Millares 5 4 2" xfId="396" xr:uid="{00000000-0005-0000-0000-000061030000}"/>
    <cellStyle name="Millares 5 4 2 2" xfId="986" xr:uid="{00000000-0005-0000-0000-000062030000}"/>
    <cellStyle name="Millares 5 4 2 3" xfId="987" xr:uid="{00000000-0005-0000-0000-000063030000}"/>
    <cellStyle name="Millares 5 4 3" xfId="285" xr:uid="{00000000-0005-0000-0000-000064030000}"/>
    <cellStyle name="Millares 5 4 3 2" xfId="988" xr:uid="{00000000-0005-0000-0000-000065030000}"/>
    <cellStyle name="Millares 5 4 3 3" xfId="989" xr:uid="{00000000-0005-0000-0000-000066030000}"/>
    <cellStyle name="Millares 5 4 4" xfId="990" xr:uid="{00000000-0005-0000-0000-000067030000}"/>
    <cellStyle name="Millares 5 4 5" xfId="991" xr:uid="{00000000-0005-0000-0000-000068030000}"/>
    <cellStyle name="Millares 5 5" xfId="194" xr:uid="{00000000-0005-0000-0000-000069030000}"/>
    <cellStyle name="Millares 5 5 2" xfId="992" xr:uid="{00000000-0005-0000-0000-00006A030000}"/>
    <cellStyle name="Millares 5 5 3" xfId="993" xr:uid="{00000000-0005-0000-0000-00006B030000}"/>
    <cellStyle name="Millares 5 6" xfId="304" xr:uid="{00000000-0005-0000-0000-00006C030000}"/>
    <cellStyle name="Millares 5 6 2" xfId="994" xr:uid="{00000000-0005-0000-0000-00006D030000}"/>
    <cellStyle name="Millares 5 6 3" xfId="995" xr:uid="{00000000-0005-0000-0000-00006E030000}"/>
    <cellStyle name="Millares 5 7" xfId="153" xr:uid="{00000000-0005-0000-0000-00006F030000}"/>
    <cellStyle name="Millares 5 7 2" xfId="996" xr:uid="{00000000-0005-0000-0000-000070030000}"/>
    <cellStyle name="Millares 5 7 3" xfId="997" xr:uid="{00000000-0005-0000-0000-000071030000}"/>
    <cellStyle name="Millares 5 8" xfId="998" xr:uid="{00000000-0005-0000-0000-000072030000}"/>
    <cellStyle name="Millares 5 9" xfId="999" xr:uid="{00000000-0005-0000-0000-000073030000}"/>
    <cellStyle name="Millares 6" xfId="17" xr:uid="{00000000-0005-0000-0000-000074030000}"/>
    <cellStyle name="Millares 6 2" xfId="47" xr:uid="{00000000-0005-0000-0000-000075030000}"/>
    <cellStyle name="Millares 6 2 2" xfId="107" xr:uid="{00000000-0005-0000-0000-000076030000}"/>
    <cellStyle name="Millares 6 2 2 2" xfId="379" xr:uid="{00000000-0005-0000-0000-000077030000}"/>
    <cellStyle name="Millares 6 2 2 2 2" xfId="1000" xr:uid="{00000000-0005-0000-0000-000078030000}"/>
    <cellStyle name="Millares 6 2 2 2 3" xfId="1001" xr:uid="{00000000-0005-0000-0000-000079030000}"/>
    <cellStyle name="Millares 6 2 2 3" xfId="268" xr:uid="{00000000-0005-0000-0000-00007A030000}"/>
    <cellStyle name="Millares 6 2 2 3 2" xfId="1002" xr:uid="{00000000-0005-0000-0000-00007B030000}"/>
    <cellStyle name="Millares 6 2 2 3 3" xfId="1003" xr:uid="{00000000-0005-0000-0000-00007C030000}"/>
    <cellStyle name="Millares 6 2 2 4" xfId="1004" xr:uid="{00000000-0005-0000-0000-00007D030000}"/>
    <cellStyle name="Millares 6 2 2 5" xfId="1005" xr:uid="{00000000-0005-0000-0000-00007E030000}"/>
    <cellStyle name="Millares 6 2 3" xfId="217" xr:uid="{00000000-0005-0000-0000-00007F030000}"/>
    <cellStyle name="Millares 6 2 3 2" xfId="1006" xr:uid="{00000000-0005-0000-0000-000080030000}"/>
    <cellStyle name="Millares 6 2 3 3" xfId="1007" xr:uid="{00000000-0005-0000-0000-000081030000}"/>
    <cellStyle name="Millares 6 2 4" xfId="328" xr:uid="{00000000-0005-0000-0000-000082030000}"/>
    <cellStyle name="Millares 6 2 4 2" xfId="1008" xr:uid="{00000000-0005-0000-0000-000083030000}"/>
    <cellStyle name="Millares 6 2 4 3" xfId="1009" xr:uid="{00000000-0005-0000-0000-000084030000}"/>
    <cellStyle name="Millares 6 2 5" xfId="176" xr:uid="{00000000-0005-0000-0000-000085030000}"/>
    <cellStyle name="Millares 6 2 5 2" xfId="1010" xr:uid="{00000000-0005-0000-0000-000086030000}"/>
    <cellStyle name="Millares 6 2 5 3" xfId="1011" xr:uid="{00000000-0005-0000-0000-000087030000}"/>
    <cellStyle name="Millares 6 2 6" xfId="1012" xr:uid="{00000000-0005-0000-0000-000088030000}"/>
    <cellStyle name="Millares 6 2 7" xfId="1013" xr:uid="{00000000-0005-0000-0000-000089030000}"/>
    <cellStyle name="Millares 6 3" xfId="83" xr:uid="{00000000-0005-0000-0000-00008A030000}"/>
    <cellStyle name="Millares 6 3 2" xfId="357" xr:uid="{00000000-0005-0000-0000-00008B030000}"/>
    <cellStyle name="Millares 6 3 2 2" xfId="1014" xr:uid="{00000000-0005-0000-0000-00008C030000}"/>
    <cellStyle name="Millares 6 3 2 3" xfId="1015" xr:uid="{00000000-0005-0000-0000-00008D030000}"/>
    <cellStyle name="Millares 6 3 3" xfId="246" xr:uid="{00000000-0005-0000-0000-00008E030000}"/>
    <cellStyle name="Millares 6 3 3 2" xfId="1016" xr:uid="{00000000-0005-0000-0000-00008F030000}"/>
    <cellStyle name="Millares 6 3 3 3" xfId="1017" xr:uid="{00000000-0005-0000-0000-000090030000}"/>
    <cellStyle name="Millares 6 3 4" xfId="1018" xr:uid="{00000000-0005-0000-0000-000091030000}"/>
    <cellStyle name="Millares 6 3 5" xfId="1019" xr:uid="{00000000-0005-0000-0000-000092030000}"/>
    <cellStyle name="Millares 6 4" xfId="125" xr:uid="{00000000-0005-0000-0000-000093030000}"/>
    <cellStyle name="Millares 6 4 2" xfId="397" xr:uid="{00000000-0005-0000-0000-000094030000}"/>
    <cellStyle name="Millares 6 4 2 2" xfId="1020" xr:uid="{00000000-0005-0000-0000-000095030000}"/>
    <cellStyle name="Millares 6 4 2 3" xfId="1021" xr:uid="{00000000-0005-0000-0000-000096030000}"/>
    <cellStyle name="Millares 6 4 3" xfId="286" xr:uid="{00000000-0005-0000-0000-000097030000}"/>
    <cellStyle name="Millares 6 4 3 2" xfId="1022" xr:uid="{00000000-0005-0000-0000-000098030000}"/>
    <cellStyle name="Millares 6 4 3 3" xfId="1023" xr:uid="{00000000-0005-0000-0000-000099030000}"/>
    <cellStyle name="Millares 6 4 4" xfId="1024" xr:uid="{00000000-0005-0000-0000-00009A030000}"/>
    <cellStyle name="Millares 6 4 5" xfId="1025" xr:uid="{00000000-0005-0000-0000-00009B030000}"/>
    <cellStyle name="Millares 6 5" xfId="195" xr:uid="{00000000-0005-0000-0000-00009C030000}"/>
    <cellStyle name="Millares 6 5 2" xfId="1026" xr:uid="{00000000-0005-0000-0000-00009D030000}"/>
    <cellStyle name="Millares 6 5 3" xfId="1027" xr:uid="{00000000-0005-0000-0000-00009E030000}"/>
    <cellStyle name="Millares 6 6" xfId="305" xr:uid="{00000000-0005-0000-0000-00009F030000}"/>
    <cellStyle name="Millares 6 6 2" xfId="1028" xr:uid="{00000000-0005-0000-0000-0000A0030000}"/>
    <cellStyle name="Millares 6 6 3" xfId="1029" xr:uid="{00000000-0005-0000-0000-0000A1030000}"/>
    <cellStyle name="Millares 6 7" xfId="154" xr:uid="{00000000-0005-0000-0000-0000A2030000}"/>
    <cellStyle name="Millares 6 7 2" xfId="1030" xr:uid="{00000000-0005-0000-0000-0000A3030000}"/>
    <cellStyle name="Millares 6 7 3" xfId="1031" xr:uid="{00000000-0005-0000-0000-0000A4030000}"/>
    <cellStyle name="Millares 6 8" xfId="1032" xr:uid="{00000000-0005-0000-0000-0000A5030000}"/>
    <cellStyle name="Millares 6 9" xfId="1033" xr:uid="{00000000-0005-0000-0000-0000A6030000}"/>
    <cellStyle name="Millares 7" xfId="18" xr:uid="{00000000-0005-0000-0000-0000A7030000}"/>
    <cellStyle name="Millares 7 2" xfId="48" xr:uid="{00000000-0005-0000-0000-0000A8030000}"/>
    <cellStyle name="Millares 7 2 2" xfId="108" xr:uid="{00000000-0005-0000-0000-0000A9030000}"/>
    <cellStyle name="Millares 7 2 2 2" xfId="380" xr:uid="{00000000-0005-0000-0000-0000AA030000}"/>
    <cellStyle name="Millares 7 2 2 2 2" xfId="1034" xr:uid="{00000000-0005-0000-0000-0000AB030000}"/>
    <cellStyle name="Millares 7 2 2 2 3" xfId="1035" xr:uid="{00000000-0005-0000-0000-0000AC030000}"/>
    <cellStyle name="Millares 7 2 2 3" xfId="269" xr:uid="{00000000-0005-0000-0000-0000AD030000}"/>
    <cellStyle name="Millares 7 2 2 3 2" xfId="1036" xr:uid="{00000000-0005-0000-0000-0000AE030000}"/>
    <cellStyle name="Millares 7 2 2 3 3" xfId="1037" xr:uid="{00000000-0005-0000-0000-0000AF030000}"/>
    <cellStyle name="Millares 7 2 2 4" xfId="1038" xr:uid="{00000000-0005-0000-0000-0000B0030000}"/>
    <cellStyle name="Millares 7 2 2 5" xfId="1039" xr:uid="{00000000-0005-0000-0000-0000B1030000}"/>
    <cellStyle name="Millares 7 2 3" xfId="218" xr:uid="{00000000-0005-0000-0000-0000B2030000}"/>
    <cellStyle name="Millares 7 2 3 2" xfId="1040" xr:uid="{00000000-0005-0000-0000-0000B3030000}"/>
    <cellStyle name="Millares 7 2 3 3" xfId="1041" xr:uid="{00000000-0005-0000-0000-0000B4030000}"/>
    <cellStyle name="Millares 7 2 4" xfId="329" xr:uid="{00000000-0005-0000-0000-0000B5030000}"/>
    <cellStyle name="Millares 7 2 4 2" xfId="1042" xr:uid="{00000000-0005-0000-0000-0000B6030000}"/>
    <cellStyle name="Millares 7 2 4 3" xfId="1043" xr:uid="{00000000-0005-0000-0000-0000B7030000}"/>
    <cellStyle name="Millares 7 2 5" xfId="177" xr:uid="{00000000-0005-0000-0000-0000B8030000}"/>
    <cellStyle name="Millares 7 2 5 2" xfId="1044" xr:uid="{00000000-0005-0000-0000-0000B9030000}"/>
    <cellStyle name="Millares 7 2 5 3" xfId="1045" xr:uid="{00000000-0005-0000-0000-0000BA030000}"/>
    <cellStyle name="Millares 7 2 6" xfId="1046" xr:uid="{00000000-0005-0000-0000-0000BB030000}"/>
    <cellStyle name="Millares 7 2 7" xfId="1047" xr:uid="{00000000-0005-0000-0000-0000BC030000}"/>
    <cellStyle name="Millares 7 3" xfId="84" xr:uid="{00000000-0005-0000-0000-0000BD030000}"/>
    <cellStyle name="Millares 7 3 2" xfId="358" xr:uid="{00000000-0005-0000-0000-0000BE030000}"/>
    <cellStyle name="Millares 7 3 2 2" xfId="1048" xr:uid="{00000000-0005-0000-0000-0000BF030000}"/>
    <cellStyle name="Millares 7 3 2 3" xfId="1049" xr:uid="{00000000-0005-0000-0000-0000C0030000}"/>
    <cellStyle name="Millares 7 3 3" xfId="247" xr:uid="{00000000-0005-0000-0000-0000C1030000}"/>
    <cellStyle name="Millares 7 3 3 2" xfId="1050" xr:uid="{00000000-0005-0000-0000-0000C2030000}"/>
    <cellStyle name="Millares 7 3 3 3" xfId="1051" xr:uid="{00000000-0005-0000-0000-0000C3030000}"/>
    <cellStyle name="Millares 7 3 4" xfId="1052" xr:uid="{00000000-0005-0000-0000-0000C4030000}"/>
    <cellStyle name="Millares 7 3 5" xfId="1053" xr:uid="{00000000-0005-0000-0000-0000C5030000}"/>
    <cellStyle name="Millares 7 4" xfId="126" xr:uid="{00000000-0005-0000-0000-0000C6030000}"/>
    <cellStyle name="Millares 7 4 2" xfId="398" xr:uid="{00000000-0005-0000-0000-0000C7030000}"/>
    <cellStyle name="Millares 7 4 2 2" xfId="1054" xr:uid="{00000000-0005-0000-0000-0000C8030000}"/>
    <cellStyle name="Millares 7 4 2 3" xfId="1055" xr:uid="{00000000-0005-0000-0000-0000C9030000}"/>
    <cellStyle name="Millares 7 4 3" xfId="287" xr:uid="{00000000-0005-0000-0000-0000CA030000}"/>
    <cellStyle name="Millares 7 4 3 2" xfId="1056" xr:uid="{00000000-0005-0000-0000-0000CB030000}"/>
    <cellStyle name="Millares 7 4 3 3" xfId="1057" xr:uid="{00000000-0005-0000-0000-0000CC030000}"/>
    <cellStyle name="Millares 7 4 4" xfId="1058" xr:uid="{00000000-0005-0000-0000-0000CD030000}"/>
    <cellStyle name="Millares 7 4 5" xfId="1059" xr:uid="{00000000-0005-0000-0000-0000CE030000}"/>
    <cellStyle name="Millares 7 5" xfId="196" xr:uid="{00000000-0005-0000-0000-0000CF030000}"/>
    <cellStyle name="Millares 7 5 2" xfId="1060" xr:uid="{00000000-0005-0000-0000-0000D0030000}"/>
    <cellStyle name="Millares 7 5 3" xfId="1061" xr:uid="{00000000-0005-0000-0000-0000D1030000}"/>
    <cellStyle name="Millares 7 6" xfId="306" xr:uid="{00000000-0005-0000-0000-0000D2030000}"/>
    <cellStyle name="Millares 7 6 2" xfId="1062" xr:uid="{00000000-0005-0000-0000-0000D3030000}"/>
    <cellStyle name="Millares 7 6 3" xfId="1063" xr:uid="{00000000-0005-0000-0000-0000D4030000}"/>
    <cellStyle name="Millares 7 7" xfId="155" xr:uid="{00000000-0005-0000-0000-0000D5030000}"/>
    <cellStyle name="Millares 7 7 2" xfId="1064" xr:uid="{00000000-0005-0000-0000-0000D6030000}"/>
    <cellStyle name="Millares 7 7 3" xfId="1065" xr:uid="{00000000-0005-0000-0000-0000D7030000}"/>
    <cellStyle name="Millares 7 8" xfId="1066" xr:uid="{00000000-0005-0000-0000-0000D8030000}"/>
    <cellStyle name="Millares 7 9" xfId="1067" xr:uid="{00000000-0005-0000-0000-0000D9030000}"/>
    <cellStyle name="Millares 8" xfId="19" xr:uid="{00000000-0005-0000-0000-0000DA030000}"/>
    <cellStyle name="Millares 8 2" xfId="49" xr:uid="{00000000-0005-0000-0000-0000DB030000}"/>
    <cellStyle name="Millares 8 2 2" xfId="109" xr:uid="{00000000-0005-0000-0000-0000DC030000}"/>
    <cellStyle name="Millares 8 2 2 2" xfId="381" xr:uid="{00000000-0005-0000-0000-0000DD030000}"/>
    <cellStyle name="Millares 8 2 2 2 2" xfId="1068" xr:uid="{00000000-0005-0000-0000-0000DE030000}"/>
    <cellStyle name="Millares 8 2 2 2 3" xfId="1069" xr:uid="{00000000-0005-0000-0000-0000DF030000}"/>
    <cellStyle name="Millares 8 2 2 3" xfId="270" xr:uid="{00000000-0005-0000-0000-0000E0030000}"/>
    <cellStyle name="Millares 8 2 2 3 2" xfId="1070" xr:uid="{00000000-0005-0000-0000-0000E1030000}"/>
    <cellStyle name="Millares 8 2 2 3 3" xfId="1071" xr:uid="{00000000-0005-0000-0000-0000E2030000}"/>
    <cellStyle name="Millares 8 2 2 4" xfId="1072" xr:uid="{00000000-0005-0000-0000-0000E3030000}"/>
    <cellStyle name="Millares 8 2 2 5" xfId="1073" xr:uid="{00000000-0005-0000-0000-0000E4030000}"/>
    <cellStyle name="Millares 8 2 3" xfId="219" xr:uid="{00000000-0005-0000-0000-0000E5030000}"/>
    <cellStyle name="Millares 8 2 3 2" xfId="1074" xr:uid="{00000000-0005-0000-0000-0000E6030000}"/>
    <cellStyle name="Millares 8 2 3 3" xfId="1075" xr:uid="{00000000-0005-0000-0000-0000E7030000}"/>
    <cellStyle name="Millares 8 2 4" xfId="330" xr:uid="{00000000-0005-0000-0000-0000E8030000}"/>
    <cellStyle name="Millares 8 2 4 2" xfId="1076" xr:uid="{00000000-0005-0000-0000-0000E9030000}"/>
    <cellStyle name="Millares 8 2 4 3" xfId="1077" xr:uid="{00000000-0005-0000-0000-0000EA030000}"/>
    <cellStyle name="Millares 8 2 5" xfId="178" xr:uid="{00000000-0005-0000-0000-0000EB030000}"/>
    <cellStyle name="Millares 8 2 5 2" xfId="1078" xr:uid="{00000000-0005-0000-0000-0000EC030000}"/>
    <cellStyle name="Millares 8 2 5 3" xfId="1079" xr:uid="{00000000-0005-0000-0000-0000ED030000}"/>
    <cellStyle name="Millares 8 2 6" xfId="1080" xr:uid="{00000000-0005-0000-0000-0000EE030000}"/>
    <cellStyle name="Millares 8 2 7" xfId="1081" xr:uid="{00000000-0005-0000-0000-0000EF030000}"/>
    <cellStyle name="Millares 8 3" xfId="85" xr:uid="{00000000-0005-0000-0000-0000F0030000}"/>
    <cellStyle name="Millares 8 3 2" xfId="359" xr:uid="{00000000-0005-0000-0000-0000F1030000}"/>
    <cellStyle name="Millares 8 3 2 2" xfId="1082" xr:uid="{00000000-0005-0000-0000-0000F2030000}"/>
    <cellStyle name="Millares 8 3 2 3" xfId="1083" xr:uid="{00000000-0005-0000-0000-0000F3030000}"/>
    <cellStyle name="Millares 8 3 3" xfId="248" xr:uid="{00000000-0005-0000-0000-0000F4030000}"/>
    <cellStyle name="Millares 8 3 3 2" xfId="1084" xr:uid="{00000000-0005-0000-0000-0000F5030000}"/>
    <cellStyle name="Millares 8 3 3 3" xfId="1085" xr:uid="{00000000-0005-0000-0000-0000F6030000}"/>
    <cellStyle name="Millares 8 3 4" xfId="1086" xr:uid="{00000000-0005-0000-0000-0000F7030000}"/>
    <cellStyle name="Millares 8 3 5" xfId="1087" xr:uid="{00000000-0005-0000-0000-0000F8030000}"/>
    <cellStyle name="Millares 8 4" xfId="127" xr:uid="{00000000-0005-0000-0000-0000F9030000}"/>
    <cellStyle name="Millares 8 4 2" xfId="399" xr:uid="{00000000-0005-0000-0000-0000FA030000}"/>
    <cellStyle name="Millares 8 4 2 2" xfId="1088" xr:uid="{00000000-0005-0000-0000-0000FB030000}"/>
    <cellStyle name="Millares 8 4 2 3" xfId="1089" xr:uid="{00000000-0005-0000-0000-0000FC030000}"/>
    <cellStyle name="Millares 8 4 3" xfId="288" xr:uid="{00000000-0005-0000-0000-0000FD030000}"/>
    <cellStyle name="Millares 8 4 3 2" xfId="1090" xr:uid="{00000000-0005-0000-0000-0000FE030000}"/>
    <cellStyle name="Millares 8 4 3 3" xfId="1091" xr:uid="{00000000-0005-0000-0000-0000FF030000}"/>
    <cellStyle name="Millares 8 4 4" xfId="1092" xr:uid="{00000000-0005-0000-0000-000000040000}"/>
    <cellStyle name="Millares 8 4 5" xfId="1093" xr:uid="{00000000-0005-0000-0000-000001040000}"/>
    <cellStyle name="Millares 8 5" xfId="197" xr:uid="{00000000-0005-0000-0000-000002040000}"/>
    <cellStyle name="Millares 8 5 2" xfId="1094" xr:uid="{00000000-0005-0000-0000-000003040000}"/>
    <cellStyle name="Millares 8 5 3" xfId="1095" xr:uid="{00000000-0005-0000-0000-000004040000}"/>
    <cellStyle name="Millares 8 6" xfId="307" xr:uid="{00000000-0005-0000-0000-000005040000}"/>
    <cellStyle name="Millares 8 6 2" xfId="1096" xr:uid="{00000000-0005-0000-0000-000006040000}"/>
    <cellStyle name="Millares 8 6 3" xfId="1097" xr:uid="{00000000-0005-0000-0000-000007040000}"/>
    <cellStyle name="Millares 8 7" xfId="156" xr:uid="{00000000-0005-0000-0000-000008040000}"/>
    <cellStyle name="Millares 8 7 2" xfId="1098" xr:uid="{00000000-0005-0000-0000-000009040000}"/>
    <cellStyle name="Millares 8 7 3" xfId="1099" xr:uid="{00000000-0005-0000-0000-00000A040000}"/>
    <cellStyle name="Millares 8 8" xfId="1100" xr:uid="{00000000-0005-0000-0000-00000B040000}"/>
    <cellStyle name="Millares 8 9" xfId="1101" xr:uid="{00000000-0005-0000-0000-00000C040000}"/>
    <cellStyle name="Millares 9" xfId="20" xr:uid="{00000000-0005-0000-0000-00000D040000}"/>
    <cellStyle name="Millares 9 2" xfId="50" xr:uid="{00000000-0005-0000-0000-00000E040000}"/>
    <cellStyle name="Millares 9 2 2" xfId="110" xr:uid="{00000000-0005-0000-0000-00000F040000}"/>
    <cellStyle name="Millares 9 2 2 2" xfId="382" xr:uid="{00000000-0005-0000-0000-000010040000}"/>
    <cellStyle name="Millares 9 2 2 2 2" xfId="1102" xr:uid="{00000000-0005-0000-0000-000011040000}"/>
    <cellStyle name="Millares 9 2 2 2 3" xfId="1103" xr:uid="{00000000-0005-0000-0000-000012040000}"/>
    <cellStyle name="Millares 9 2 2 3" xfId="271" xr:uid="{00000000-0005-0000-0000-000013040000}"/>
    <cellStyle name="Millares 9 2 2 3 2" xfId="1104" xr:uid="{00000000-0005-0000-0000-000014040000}"/>
    <cellStyle name="Millares 9 2 2 3 3" xfId="1105" xr:uid="{00000000-0005-0000-0000-000015040000}"/>
    <cellStyle name="Millares 9 2 2 4" xfId="1106" xr:uid="{00000000-0005-0000-0000-000016040000}"/>
    <cellStyle name="Millares 9 2 2 5" xfId="1107" xr:uid="{00000000-0005-0000-0000-000017040000}"/>
    <cellStyle name="Millares 9 2 3" xfId="220" xr:uid="{00000000-0005-0000-0000-000018040000}"/>
    <cellStyle name="Millares 9 2 3 2" xfId="1108" xr:uid="{00000000-0005-0000-0000-000019040000}"/>
    <cellStyle name="Millares 9 2 3 3" xfId="1109" xr:uid="{00000000-0005-0000-0000-00001A040000}"/>
    <cellStyle name="Millares 9 2 4" xfId="331" xr:uid="{00000000-0005-0000-0000-00001B040000}"/>
    <cellStyle name="Millares 9 2 4 2" xfId="1110" xr:uid="{00000000-0005-0000-0000-00001C040000}"/>
    <cellStyle name="Millares 9 2 4 3" xfId="1111" xr:uid="{00000000-0005-0000-0000-00001D040000}"/>
    <cellStyle name="Millares 9 2 5" xfId="179" xr:uid="{00000000-0005-0000-0000-00001E040000}"/>
    <cellStyle name="Millares 9 2 5 2" xfId="1112" xr:uid="{00000000-0005-0000-0000-00001F040000}"/>
    <cellStyle name="Millares 9 2 5 3" xfId="1113" xr:uid="{00000000-0005-0000-0000-000020040000}"/>
    <cellStyle name="Millares 9 2 6" xfId="1114" xr:uid="{00000000-0005-0000-0000-000021040000}"/>
    <cellStyle name="Millares 9 2 7" xfId="1115" xr:uid="{00000000-0005-0000-0000-000022040000}"/>
    <cellStyle name="Millares 9 3" xfId="86" xr:uid="{00000000-0005-0000-0000-000023040000}"/>
    <cellStyle name="Millares 9 3 2" xfId="360" xr:uid="{00000000-0005-0000-0000-000024040000}"/>
    <cellStyle name="Millares 9 3 2 2" xfId="1116" xr:uid="{00000000-0005-0000-0000-000025040000}"/>
    <cellStyle name="Millares 9 3 2 3" xfId="1117" xr:uid="{00000000-0005-0000-0000-000026040000}"/>
    <cellStyle name="Millares 9 3 3" xfId="249" xr:uid="{00000000-0005-0000-0000-000027040000}"/>
    <cellStyle name="Millares 9 3 3 2" xfId="1118" xr:uid="{00000000-0005-0000-0000-000028040000}"/>
    <cellStyle name="Millares 9 3 3 3" xfId="1119" xr:uid="{00000000-0005-0000-0000-000029040000}"/>
    <cellStyle name="Millares 9 3 4" xfId="1120" xr:uid="{00000000-0005-0000-0000-00002A040000}"/>
    <cellStyle name="Millares 9 3 5" xfId="1121" xr:uid="{00000000-0005-0000-0000-00002B040000}"/>
    <cellStyle name="Millares 9 4" xfId="128" xr:uid="{00000000-0005-0000-0000-00002C040000}"/>
    <cellStyle name="Millares 9 4 2" xfId="400" xr:uid="{00000000-0005-0000-0000-00002D040000}"/>
    <cellStyle name="Millares 9 4 2 2" xfId="1122" xr:uid="{00000000-0005-0000-0000-00002E040000}"/>
    <cellStyle name="Millares 9 4 2 3" xfId="1123" xr:uid="{00000000-0005-0000-0000-00002F040000}"/>
    <cellStyle name="Millares 9 4 3" xfId="289" xr:uid="{00000000-0005-0000-0000-000030040000}"/>
    <cellStyle name="Millares 9 4 3 2" xfId="1124" xr:uid="{00000000-0005-0000-0000-000031040000}"/>
    <cellStyle name="Millares 9 4 3 3" xfId="1125" xr:uid="{00000000-0005-0000-0000-000032040000}"/>
    <cellStyle name="Millares 9 4 4" xfId="1126" xr:uid="{00000000-0005-0000-0000-000033040000}"/>
    <cellStyle name="Millares 9 4 5" xfId="1127" xr:uid="{00000000-0005-0000-0000-000034040000}"/>
    <cellStyle name="Millares 9 5" xfId="198" xr:uid="{00000000-0005-0000-0000-000035040000}"/>
    <cellStyle name="Millares 9 5 2" xfId="1128" xr:uid="{00000000-0005-0000-0000-000036040000}"/>
    <cellStyle name="Millares 9 5 3" xfId="1129" xr:uid="{00000000-0005-0000-0000-000037040000}"/>
    <cellStyle name="Millares 9 6" xfId="308" xr:uid="{00000000-0005-0000-0000-000038040000}"/>
    <cellStyle name="Millares 9 6 2" xfId="1130" xr:uid="{00000000-0005-0000-0000-000039040000}"/>
    <cellStyle name="Millares 9 6 3" xfId="1131" xr:uid="{00000000-0005-0000-0000-00003A040000}"/>
    <cellStyle name="Millares 9 7" xfId="157" xr:uid="{00000000-0005-0000-0000-00003B040000}"/>
    <cellStyle name="Millares 9 7 2" xfId="1132" xr:uid="{00000000-0005-0000-0000-00003C040000}"/>
    <cellStyle name="Millares 9 7 3" xfId="1133" xr:uid="{00000000-0005-0000-0000-00003D040000}"/>
    <cellStyle name="Millares 9 8" xfId="1134" xr:uid="{00000000-0005-0000-0000-00003E040000}"/>
    <cellStyle name="Millares 9 9" xfId="1135" xr:uid="{00000000-0005-0000-0000-00003F040000}"/>
    <cellStyle name="Moneda" xfId="1226" builtinId="4"/>
    <cellStyle name="Moneda [0]" xfId="1" builtinId="7"/>
    <cellStyle name="Moneda [0] 10" xfId="1136" xr:uid="{00000000-0005-0000-0000-000042040000}"/>
    <cellStyle name="Moneda [0] 11" xfId="1137" xr:uid="{00000000-0005-0000-0000-000043040000}"/>
    <cellStyle name="Moneda [0] 12" xfId="1227" xr:uid="{E64A2064-5D5A-C343-BD1C-84E66E93983C}"/>
    <cellStyle name="Moneda [0] 2" xfId="27" xr:uid="{00000000-0005-0000-0000-000044040000}"/>
    <cellStyle name="Moneda [0] 2 2" xfId="54" xr:uid="{00000000-0005-0000-0000-000045040000}"/>
    <cellStyle name="Moneda [0] 2 3" xfId="1138" xr:uid="{00000000-0005-0000-0000-000046040000}"/>
    <cellStyle name="Moneda [0] 2 4" xfId="1139" xr:uid="{00000000-0005-0000-0000-000047040000}"/>
    <cellStyle name="Moneda [0] 3" xfId="33" xr:uid="{00000000-0005-0000-0000-000048040000}"/>
    <cellStyle name="Moneda [0] 3 2" xfId="94" xr:uid="{00000000-0005-0000-0000-000049040000}"/>
    <cellStyle name="Moneda [0] 3 3" xfId="65" xr:uid="{00000000-0005-0000-0000-00004A040000}"/>
    <cellStyle name="Moneda [0] 3 3 2" xfId="343" xr:uid="{00000000-0005-0000-0000-00004B040000}"/>
    <cellStyle name="Moneda [0] 3 3 2 2" xfId="1140" xr:uid="{00000000-0005-0000-0000-00004C040000}"/>
    <cellStyle name="Moneda [0] 3 3 2 3" xfId="1141" xr:uid="{00000000-0005-0000-0000-00004D040000}"/>
    <cellStyle name="Moneda [0] 3 3 3" xfId="232" xr:uid="{00000000-0005-0000-0000-00004E040000}"/>
    <cellStyle name="Moneda [0] 3 3 3 2" xfId="1142" xr:uid="{00000000-0005-0000-0000-00004F040000}"/>
    <cellStyle name="Moneda [0] 3 3 3 3" xfId="1143" xr:uid="{00000000-0005-0000-0000-000050040000}"/>
    <cellStyle name="Moneda [0] 3 3 4" xfId="1144" xr:uid="{00000000-0005-0000-0000-000051040000}"/>
    <cellStyle name="Moneda [0] 3 3 5" xfId="1145" xr:uid="{00000000-0005-0000-0000-000052040000}"/>
    <cellStyle name="Moneda [0] 3 4" xfId="141" xr:uid="{00000000-0005-0000-0000-000053040000}"/>
    <cellStyle name="Moneda [0] 3 4 2" xfId="1146" xr:uid="{00000000-0005-0000-0000-000054040000}"/>
    <cellStyle name="Moneda [0] 3 4 3" xfId="1147" xr:uid="{00000000-0005-0000-0000-000055040000}"/>
    <cellStyle name="Moneda [0] 4" xfId="56" xr:uid="{00000000-0005-0000-0000-000056040000}"/>
    <cellStyle name="Moneda [0] 4 2" xfId="61" xr:uid="{00000000-0005-0000-0000-000057040000}"/>
    <cellStyle name="Moneda [0] 4 3" xfId="226" xr:uid="{00000000-0005-0000-0000-000058040000}"/>
    <cellStyle name="Moneda [0] 4 3 2" xfId="1148" xr:uid="{00000000-0005-0000-0000-000059040000}"/>
    <cellStyle name="Moneda [0] 4 3 3" xfId="1149" xr:uid="{00000000-0005-0000-0000-00005A040000}"/>
    <cellStyle name="Moneda [0] 4 4" xfId="337" xr:uid="{00000000-0005-0000-0000-00005B040000}"/>
    <cellStyle name="Moneda [0] 4 4 2" xfId="1150" xr:uid="{00000000-0005-0000-0000-00005C040000}"/>
    <cellStyle name="Moneda [0] 4 4 3" xfId="1151" xr:uid="{00000000-0005-0000-0000-00005D040000}"/>
    <cellStyle name="Moneda [0] 4 5" xfId="1152" xr:uid="{00000000-0005-0000-0000-00005E040000}"/>
    <cellStyle name="Moneda [0] 4 6" xfId="1153" xr:uid="{00000000-0005-0000-0000-00005F040000}"/>
    <cellStyle name="Moneda [0] 5" xfId="67" xr:uid="{00000000-0005-0000-0000-000060040000}"/>
    <cellStyle name="Moneda [0] 6" xfId="69" xr:uid="{00000000-0005-0000-0000-000061040000}"/>
    <cellStyle name="Moneda [0] 6 2" xfId="234" xr:uid="{00000000-0005-0000-0000-000062040000}"/>
    <cellStyle name="Moneda [0] 6 2 2" xfId="1154" xr:uid="{00000000-0005-0000-0000-000063040000}"/>
    <cellStyle name="Moneda [0] 6 2 3" xfId="1155" xr:uid="{00000000-0005-0000-0000-000064040000}"/>
    <cellStyle name="Moneda [0] 6 3" xfId="345" xr:uid="{00000000-0005-0000-0000-000065040000}"/>
    <cellStyle name="Moneda [0] 6 3 2" xfId="1156" xr:uid="{00000000-0005-0000-0000-000066040000}"/>
    <cellStyle name="Moneda [0] 6 3 3" xfId="1157" xr:uid="{00000000-0005-0000-0000-000067040000}"/>
    <cellStyle name="Moneda [0] 6 4" xfId="142" xr:uid="{00000000-0005-0000-0000-000068040000}"/>
    <cellStyle name="Moneda [0] 6 4 2" xfId="1158" xr:uid="{00000000-0005-0000-0000-000069040000}"/>
    <cellStyle name="Moneda [0] 6 4 3" xfId="1159" xr:uid="{00000000-0005-0000-0000-00006A040000}"/>
    <cellStyle name="Moneda [0] 6 5" xfId="1160" xr:uid="{00000000-0005-0000-0000-00006B040000}"/>
    <cellStyle name="Moneda [0] 6 6" xfId="1161" xr:uid="{00000000-0005-0000-0000-00006C040000}"/>
    <cellStyle name="Moneda [0] 7" xfId="183" xr:uid="{00000000-0005-0000-0000-00006D040000}"/>
    <cellStyle name="Moneda [0] 7 2" xfId="1162" xr:uid="{00000000-0005-0000-0000-00006E040000}"/>
    <cellStyle name="Moneda [0] 7 3" xfId="1163" xr:uid="{00000000-0005-0000-0000-00006F040000}"/>
    <cellStyle name="Moneda [0] 8" xfId="293" xr:uid="{00000000-0005-0000-0000-000070040000}"/>
    <cellStyle name="Moneda [0] 8 2" xfId="1164" xr:uid="{00000000-0005-0000-0000-000071040000}"/>
    <cellStyle name="Moneda [0] 8 3" xfId="1165" xr:uid="{00000000-0005-0000-0000-000072040000}"/>
    <cellStyle name="Moneda [0] 9" xfId="135" xr:uid="{00000000-0005-0000-0000-000073040000}"/>
    <cellStyle name="Moneda [0] 9 2" xfId="1166" xr:uid="{00000000-0005-0000-0000-000074040000}"/>
    <cellStyle name="Moneda [0] 9 3" xfId="1167" xr:uid="{00000000-0005-0000-0000-000075040000}"/>
    <cellStyle name="Moneda 10" xfId="412" xr:uid="{00000000-0005-0000-0000-000076040000}"/>
    <cellStyle name="Moneda 10 2" xfId="1168" xr:uid="{00000000-0005-0000-0000-000077040000}"/>
    <cellStyle name="Moneda 10 3" xfId="1169" xr:uid="{00000000-0005-0000-0000-000078040000}"/>
    <cellStyle name="Moneda 11" xfId="410" xr:uid="{00000000-0005-0000-0000-000079040000}"/>
    <cellStyle name="Moneda 11 2" xfId="1170" xr:uid="{00000000-0005-0000-0000-00007A040000}"/>
    <cellStyle name="Moneda 11 3" xfId="1171" xr:uid="{00000000-0005-0000-0000-00007B040000}"/>
    <cellStyle name="Moneda 12" xfId="413" xr:uid="{00000000-0005-0000-0000-00007C040000}"/>
    <cellStyle name="Moneda 12 2" xfId="1172" xr:uid="{00000000-0005-0000-0000-00007D040000}"/>
    <cellStyle name="Moneda 12 3" xfId="1173" xr:uid="{00000000-0005-0000-0000-00007E040000}"/>
    <cellStyle name="Moneda 13" xfId="309" xr:uid="{00000000-0005-0000-0000-00007F040000}"/>
    <cellStyle name="Moneda 13 2" xfId="1174" xr:uid="{00000000-0005-0000-0000-000080040000}"/>
    <cellStyle name="Moneda 13 3" xfId="1175" xr:uid="{00000000-0005-0000-0000-000081040000}"/>
    <cellStyle name="Moneda 14" xfId="408" xr:uid="{00000000-0005-0000-0000-000082040000}"/>
    <cellStyle name="Moneda 14 2" xfId="1176" xr:uid="{00000000-0005-0000-0000-000083040000}"/>
    <cellStyle name="Moneda 14 3" xfId="1177" xr:uid="{00000000-0005-0000-0000-000084040000}"/>
    <cellStyle name="Moneda 15" xfId="1178" xr:uid="{00000000-0005-0000-0000-000085040000}"/>
    <cellStyle name="Moneda 16" xfId="1179" xr:uid="{00000000-0005-0000-0000-000086040000}"/>
    <cellStyle name="Moneda 17" xfId="1180" xr:uid="{00000000-0005-0000-0000-000087040000}"/>
    <cellStyle name="Moneda 18" xfId="1181" xr:uid="{00000000-0005-0000-0000-000088040000}"/>
    <cellStyle name="Moneda 19" xfId="1182" xr:uid="{00000000-0005-0000-0000-000089040000}"/>
    <cellStyle name="Moneda 2" xfId="8" xr:uid="{00000000-0005-0000-0000-00008A040000}"/>
    <cellStyle name="Moneda 2 2" xfId="39" xr:uid="{00000000-0005-0000-0000-00008B040000}"/>
    <cellStyle name="Moneda 2 3" xfId="57" xr:uid="{00000000-0005-0000-0000-00008C040000}"/>
    <cellStyle name="Moneda 2 4" xfId="75" xr:uid="{00000000-0005-0000-0000-00008D040000}"/>
    <cellStyle name="Moneda 2 5" xfId="63" xr:uid="{00000000-0005-0000-0000-00008E040000}"/>
    <cellStyle name="Moneda 2 5 2" xfId="341" xr:uid="{00000000-0005-0000-0000-00008F040000}"/>
    <cellStyle name="Moneda 2 5 2 2" xfId="1183" xr:uid="{00000000-0005-0000-0000-000090040000}"/>
    <cellStyle name="Moneda 2 5 2 3" xfId="1184" xr:uid="{00000000-0005-0000-0000-000091040000}"/>
    <cellStyle name="Moneda 2 5 3" xfId="230" xr:uid="{00000000-0005-0000-0000-000092040000}"/>
    <cellStyle name="Moneda 2 5 3 2" xfId="1185" xr:uid="{00000000-0005-0000-0000-000093040000}"/>
    <cellStyle name="Moneda 2 5 3 3" xfId="1186" xr:uid="{00000000-0005-0000-0000-000094040000}"/>
    <cellStyle name="Moneda 2 5 4" xfId="1187" xr:uid="{00000000-0005-0000-0000-000095040000}"/>
    <cellStyle name="Moneda 2 5 5" xfId="1188" xr:uid="{00000000-0005-0000-0000-000096040000}"/>
    <cellStyle name="Moneda 2 6" xfId="139" xr:uid="{00000000-0005-0000-0000-000097040000}"/>
    <cellStyle name="Moneda 2 6 2" xfId="1189" xr:uid="{00000000-0005-0000-0000-000098040000}"/>
    <cellStyle name="Moneda 2 6 3" xfId="1190" xr:uid="{00000000-0005-0000-0000-000099040000}"/>
    <cellStyle name="Moneda 2 7" xfId="1219" xr:uid="{00000000-0005-0000-0000-00009A040000}"/>
    <cellStyle name="Moneda 20" xfId="1191" xr:uid="{00000000-0005-0000-0000-00009B040000}"/>
    <cellStyle name="Moneda 21" xfId="1192" xr:uid="{00000000-0005-0000-0000-00009C040000}"/>
    <cellStyle name="Moneda 22" xfId="1193" xr:uid="{00000000-0005-0000-0000-00009D040000}"/>
    <cellStyle name="Moneda 23" xfId="1194" xr:uid="{00000000-0005-0000-0000-00009E040000}"/>
    <cellStyle name="Moneda 24" xfId="1195" xr:uid="{00000000-0005-0000-0000-00009F040000}"/>
    <cellStyle name="Moneda 25" xfId="1196" xr:uid="{00000000-0005-0000-0000-0000A0040000}"/>
    <cellStyle name="Moneda 26" xfId="1197" xr:uid="{00000000-0005-0000-0000-0000A1040000}"/>
    <cellStyle name="Moneda 27" xfId="1198" xr:uid="{00000000-0005-0000-0000-0000A2040000}"/>
    <cellStyle name="Moneda 28" xfId="1199" xr:uid="{00000000-0005-0000-0000-0000A3040000}"/>
    <cellStyle name="Moneda 29" xfId="1200" xr:uid="{00000000-0005-0000-0000-0000A4040000}"/>
    <cellStyle name="Moneda 3" xfId="21" xr:uid="{00000000-0005-0000-0000-0000A5040000}"/>
    <cellStyle name="Moneda 3 2" xfId="87" xr:uid="{00000000-0005-0000-0000-0000A6040000}"/>
    <cellStyle name="Moneda 3 3" xfId="60" xr:uid="{00000000-0005-0000-0000-0000A7040000}"/>
    <cellStyle name="Moneda 30" xfId="1201" xr:uid="{00000000-0005-0000-0000-0000A8040000}"/>
    <cellStyle name="Moneda 31" xfId="1202" xr:uid="{00000000-0005-0000-0000-0000A9040000}"/>
    <cellStyle name="Moneda 32" xfId="1203" xr:uid="{00000000-0005-0000-0000-0000AA040000}"/>
    <cellStyle name="Moneda 33" xfId="1204" xr:uid="{00000000-0005-0000-0000-0000AB040000}"/>
    <cellStyle name="Moneda 34" xfId="1205" xr:uid="{00000000-0005-0000-0000-0000AC040000}"/>
    <cellStyle name="Moneda 35" xfId="1221" xr:uid="{4232AA03-C866-7848-B1DB-DA75C2109D01}"/>
    <cellStyle name="Moneda 4" xfId="134" xr:uid="{00000000-0005-0000-0000-0000AD040000}"/>
    <cellStyle name="Moneda 4 2" xfId="406" xr:uid="{00000000-0005-0000-0000-0000AE040000}"/>
    <cellStyle name="Moneda 4 3" xfId="225" xr:uid="{00000000-0005-0000-0000-0000AF040000}"/>
    <cellStyle name="Moneda 4 3 2" xfId="1206" xr:uid="{00000000-0005-0000-0000-0000B0040000}"/>
    <cellStyle name="Moneda 4 3 3" xfId="1207" xr:uid="{00000000-0005-0000-0000-0000B1040000}"/>
    <cellStyle name="Moneda 5" xfId="336" xr:uid="{00000000-0005-0000-0000-0000B2040000}"/>
    <cellStyle name="Moneda 5 2" xfId="1208" xr:uid="{00000000-0005-0000-0000-0000B3040000}"/>
    <cellStyle name="Moneda 5 3" xfId="1209" xr:uid="{00000000-0005-0000-0000-0000B4040000}"/>
    <cellStyle name="Moneda 6" xfId="409" xr:uid="{00000000-0005-0000-0000-0000B5040000}"/>
    <cellStyle name="Moneda 6 2" xfId="1210" xr:uid="{00000000-0005-0000-0000-0000B6040000}"/>
    <cellStyle name="Moneda 6 3" xfId="1211" xr:uid="{00000000-0005-0000-0000-0000B7040000}"/>
    <cellStyle name="Moneda 7" xfId="414" xr:uid="{00000000-0005-0000-0000-0000B8040000}"/>
    <cellStyle name="Moneda 7 2" xfId="1212" xr:uid="{00000000-0005-0000-0000-0000B9040000}"/>
    <cellStyle name="Moneda 7 3" xfId="1213" xr:uid="{00000000-0005-0000-0000-0000BA040000}"/>
    <cellStyle name="Moneda 8" xfId="407" xr:uid="{00000000-0005-0000-0000-0000BB040000}"/>
    <cellStyle name="Moneda 8 2" xfId="1214" xr:uid="{00000000-0005-0000-0000-0000BC040000}"/>
    <cellStyle name="Moneda 8 3" xfId="1215" xr:uid="{00000000-0005-0000-0000-0000BD040000}"/>
    <cellStyle name="Moneda 9" xfId="411" xr:uid="{00000000-0005-0000-0000-0000BE040000}"/>
    <cellStyle name="Moneda 9 2" xfId="1216" xr:uid="{00000000-0005-0000-0000-0000BF040000}"/>
    <cellStyle name="Moneda 9 3" xfId="1217" xr:uid="{00000000-0005-0000-0000-0000C0040000}"/>
    <cellStyle name="Normal" xfId="0" builtinId="0"/>
    <cellStyle name="Normal 2" xfId="5" xr:uid="{00000000-0005-0000-0000-0000C2040000}"/>
    <cellStyle name="Normal 2 2" xfId="72" xr:uid="{00000000-0005-0000-0000-0000C3040000}"/>
    <cellStyle name="Normal 2 3" xfId="66" xr:uid="{00000000-0005-0000-0000-0000C4040000}"/>
    <cellStyle name="Normal 3" xfId="4" xr:uid="{00000000-0005-0000-0000-0000C5040000}"/>
    <cellStyle name="Peso" xfId="28" xr:uid="{00000000-0005-0000-0000-0000C6040000}"/>
    <cellStyle name="Porcentaje 2" xfId="22" xr:uid="{00000000-0005-0000-0000-0000C7040000}"/>
  </cellStyles>
  <dxfs count="82">
    <dxf>
      <font>
        <color rgb="FF9C0006"/>
      </font>
      <fill>
        <patternFill>
          <bgColor rgb="FFFFC7CE"/>
        </patternFill>
      </fill>
    </dxf>
    <dxf>
      <font>
        <color rgb="FF9C0006"/>
      </font>
      <fill>
        <patternFill>
          <bgColor rgb="FFFFC7CE"/>
        </patternFill>
      </fill>
    </dxf>
    <dxf>
      <fill>
        <patternFill>
          <bgColor rgb="FF00B050"/>
        </patternFill>
      </fill>
    </dxf>
    <dxf>
      <fill>
        <patternFill>
          <bgColor rgb="FFFF0000"/>
        </patternFill>
      </fill>
    </dxf>
    <dxf>
      <fill>
        <patternFill>
          <bgColor rgb="FFFF0000"/>
        </patternFill>
      </fill>
    </dxf>
    <dxf>
      <fill>
        <patternFill>
          <bgColor rgb="FF00B050"/>
        </patternFill>
      </fill>
    </dxf>
    <dxf>
      <font>
        <strike val="0"/>
        <outline val="0"/>
        <shadow val="0"/>
        <u val="none"/>
        <vertAlign val="baseline"/>
        <sz val="9"/>
        <color theme="1"/>
        <name val="Calibri"/>
        <family val="2"/>
        <scheme val="minor"/>
      </font>
      <numFmt numFmtId="169" formatCode="_-&quot;£&quot;* #,##0_-;\-&quot;£&quot;* #,##0_-;_-&quot;£&quot;* &quot;-&quot;_-;_-@_-"/>
      <border diagonalUp="0" diagonalDown="0" outline="0">
        <left style="thin">
          <color indexed="64"/>
        </left>
        <right/>
        <top style="thin">
          <color indexed="64"/>
        </top>
        <bottom style="thin">
          <color indexed="64"/>
        </bottom>
      </border>
    </dxf>
    <dxf>
      <alignment horizontal="center" vertical="center"/>
      <border>
        <left style="thin">
          <color indexed="64"/>
        </left>
        <right style="thin">
          <color indexed="64"/>
        </right>
      </border>
    </dxf>
    <dxf>
      <font>
        <strike val="0"/>
        <outline val="0"/>
        <shadow val="0"/>
        <u val="none"/>
        <vertAlign val="baseline"/>
        <sz val="9"/>
        <color theme="1"/>
        <name val="Calibri"/>
        <family val="2"/>
        <scheme val="minor"/>
      </font>
      <numFmt numFmtId="169" formatCode="_-&quot;£&quot;* #,##0_-;\-&quot;£&quot;* #,##0_-;_-&quot;£&quot;* &quot;-&quot;_-;_-@_-"/>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2"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general" vertical="center" textRotation="0" wrapText="0" indent="0" justifyLastLine="0" shrinkToFit="0" readingOrder="0"/>
      <border diagonalUp="0" diagonalDown="0" outline="0">
        <left/>
        <right/>
        <top style="thin">
          <color indexed="64"/>
        </top>
        <bottom/>
      </border>
    </dxf>
    <dxf>
      <alignment vertical="center"/>
    </dxf>
    <dxf>
      <numFmt numFmtId="175" formatCode="&quot;£&quot;\ #,##0"/>
      <fill>
        <patternFill patternType="solid">
          <fgColor indexed="64"/>
          <bgColor rgb="FFFFFFFF"/>
        </patternFill>
      </fill>
      <border diagonalUp="0" diagonalDown="0" outline="0">
        <left style="thin">
          <color rgb="FF000000"/>
        </left>
        <right style="thin">
          <color rgb="FF000000"/>
        </right>
        <top/>
        <bottom style="thin">
          <color rgb="FF000000"/>
        </bottom>
      </border>
    </dxf>
    <dxf>
      <numFmt numFmtId="175" formatCode="&quot;£&quot;\ #,##0"/>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center" vertical="bottom" textRotation="0" wrapText="0"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75" formatCode="&quot;£&quot;\ #,##0"/>
      <fill>
        <patternFill patternType="solid">
          <fgColor indexed="64"/>
          <bgColor rgb="FFFFFFFF"/>
        </patternFill>
      </fill>
      <alignment horizontal="right" vertical="bottom" textRotation="0" wrapText="0" indent="0" justifyLastLine="0" shrinkToFit="0" readingOrder="0"/>
      <border diagonalUp="0" diagonalDown="0" outline="0">
        <left style="thin">
          <color rgb="FF000000"/>
        </left>
        <right style="thin">
          <color rgb="FF000000"/>
        </right>
        <top/>
        <bottom style="thin">
          <color rgb="FF000000"/>
        </bottom>
      </border>
    </dxf>
    <dxf>
      <numFmt numFmtId="175" formatCode="&quot;£&quot;\ #,##0"/>
      <fill>
        <patternFill patternType="solid">
          <fgColor indexed="64"/>
          <bgColor rgb="FFFFFFFF"/>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4" formatCode="dd/mm/yyyy"/>
      <fill>
        <patternFill patternType="solid">
          <fgColor indexed="64"/>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bottom style="thin">
          <color rgb="FF000000"/>
        </bottom>
      </border>
    </dxf>
    <dxf>
      <numFmt numFmtId="194" formatCode="dd/mm/yyyy"/>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general" vertical="bottom" textRotation="0" wrapText="1"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center" vertical="center" textRotation="0" wrapText="0"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general" vertical="bottom" textRotation="0" wrapText="1"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4"/>
        <color theme="1"/>
        <name val="Calibri"/>
        <family val="2"/>
        <scheme val="minor"/>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Calibri"/>
        <family val="2"/>
        <scheme val="minor"/>
      </font>
      <numFmt numFmtId="165" formatCode="_-&quot;$&quot;\ * #,##0_-;\-&quot;$&quot;\ * #,##0_-;_-&quot;$&quot;\ * &quot;-&quot;_-;_-@_-"/>
      <border diagonalUp="0" diagonalDown="0" outline="0">
        <left style="thin">
          <color indexed="64"/>
        </left>
        <right/>
        <top style="thin">
          <color indexed="64"/>
        </top>
        <bottom style="thin">
          <color indexed="64"/>
        </bottom>
      </border>
    </dxf>
    <dxf>
      <alignment horizontal="center" vertical="center"/>
      <border>
        <left style="thin">
          <color indexed="64"/>
        </left>
        <right style="thin">
          <color indexed="64"/>
        </right>
      </border>
    </dxf>
    <dxf>
      <font>
        <strike val="0"/>
        <outline val="0"/>
        <shadow val="0"/>
        <u val="none"/>
        <vertAlign val="baseline"/>
        <sz val="9"/>
        <color theme="1"/>
        <name val="Calibri"/>
        <family val="2"/>
        <scheme val="minor"/>
      </font>
      <numFmt numFmtId="165" formatCode="_-&quot;$&quot;\ * #,##0_-;\-&quot;$&quot;\ * #,##0_-;_-&quot;$&quot;\ * &quot;-&quot;_-;_-@_-"/>
      <alignment horizontal="center"/>
      <border diagonalUp="0" diagonalDown="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2"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general" vertical="center" textRotation="0" wrapText="0" indent="0" justifyLastLine="0" shrinkToFit="0" readingOrder="0"/>
      <border diagonalUp="0" diagonalDown="0" outline="0">
        <left/>
        <right/>
        <top style="thin">
          <color indexed="64"/>
        </top>
        <bottom/>
      </border>
    </dxf>
    <dxf>
      <alignment vertical="center"/>
    </dxf>
    <dxf>
      <numFmt numFmtId="193" formatCode="&quot;$&quot;\ #,##0"/>
      <fill>
        <patternFill patternType="solid">
          <fgColor indexed="64"/>
          <bgColor rgb="FFFFFFFF"/>
        </patternFill>
      </fill>
      <border diagonalUp="0" diagonalDown="0" outline="0">
        <left style="thin">
          <color rgb="FF000000"/>
        </left>
        <right style="thin">
          <color rgb="FF000000"/>
        </right>
        <top/>
        <bottom style="thin">
          <color rgb="FF000000"/>
        </bottom>
      </border>
    </dxf>
    <dxf>
      <numFmt numFmtId="193" formatCode="&quot;$&quot;\ #,##0"/>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center" vertical="bottom" textRotation="0" wrapText="0"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3" formatCode="&quot;$&quot;\ #,##0"/>
      <fill>
        <patternFill patternType="solid">
          <fgColor indexed="64"/>
          <bgColor rgb="FFFFFFFF"/>
        </patternFill>
      </fill>
      <alignment horizontal="right" vertical="bottom" textRotation="0" wrapText="0" indent="0" justifyLastLine="0" shrinkToFit="0" readingOrder="0"/>
      <border diagonalUp="0" diagonalDown="0" outline="0">
        <left style="thin">
          <color rgb="FF000000"/>
        </left>
        <right style="thin">
          <color rgb="FF000000"/>
        </right>
        <top/>
        <bottom style="thin">
          <color rgb="FF000000"/>
        </bottom>
      </border>
    </dxf>
    <dxf>
      <numFmt numFmtId="193" formatCode="&quot;$&quot;\ #,##0"/>
      <fill>
        <patternFill patternType="solid">
          <fgColor indexed="64"/>
          <bgColor rgb="FFFFFFFF"/>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vertical="center"/>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5" formatCode="d/mm/yy"/>
      <fill>
        <patternFill patternType="solid">
          <fgColor indexed="64"/>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bottom style="thin">
          <color rgb="FF000000"/>
        </bottom>
      </border>
    </dxf>
    <dxf>
      <numFmt numFmtId="196" formatCode="d/mm/yyyy"/>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center" vertical="bottom" textRotation="0" wrapText="1"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center" vertical="center" textRotation="0" wrapText="0"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border diagonalUp="0" diagonalDown="0" outline="0">
        <left style="thin">
          <color rgb="FF000000"/>
        </left>
        <right style="thin">
          <color rgb="FF000000"/>
        </right>
        <top/>
        <bottom style="thin">
          <color rgb="FF000000"/>
        </bottom>
      </border>
    </dxf>
    <dxf>
      <fill>
        <patternFill patternType="solid">
          <fgColor indexed="64"/>
          <bgColor rgb="FFFFFFFF"/>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rgb="FFFFFFFF"/>
        </patternFill>
      </fill>
      <alignment horizontal="general" vertical="bottom" textRotation="0" wrapText="1" indent="0" justifyLastLine="0" shrinkToFit="0" readingOrder="0"/>
      <border diagonalUp="0" diagonalDown="0" outline="0">
        <left style="thin">
          <color rgb="FF000000"/>
        </left>
        <right style="thin">
          <color rgb="FF000000"/>
        </right>
        <top/>
        <bottom style="thin">
          <color rgb="FF000000"/>
        </bottom>
      </border>
    </dxf>
    <dxf>
      <fill>
        <patternFill patternType="solid">
          <fgColor indexed="64"/>
          <bgColor rgb="FFFFFFFF"/>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4"/>
        <color theme="1"/>
        <name val="Calibri"/>
        <family val="2"/>
        <scheme val="minor"/>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Invisible" pivot="0" table="0" count="0" xr9:uid="{00000000-0011-0000-FFFF-FFFF00000000}"/>
  </tableStyles>
  <colors>
    <mruColors>
      <color rgb="FF65BDFF"/>
      <color rgb="FF0091FE"/>
      <color rgb="FFC6E0B4"/>
      <color rgb="FFFFBD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6.xml"/><Relationship Id="rId12" Type="http://schemas.openxmlformats.org/officeDocument/2006/relationships/pivotCacheDefinition" Target="pivotCache/pivotCacheDefinition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9.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8.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Inf.Supervisión!$C$10:$E$10</c:f>
              <c:strCache>
                <c:ptCount val="3"/>
                <c:pt idx="0">
                  <c:v>DESDE</c:v>
                </c:pt>
                <c:pt idx="1">
                  <c:v>1/2/2026</c:v>
                </c:pt>
                <c:pt idx="2">
                  <c:v>HASTA</c:v>
                </c:pt>
              </c:strCache>
            </c:strRef>
          </c:tx>
          <c:spPr>
            <a:solidFill>
              <a:schemeClr val="accent1"/>
            </a:solidFill>
            <a:ln>
              <a:noFill/>
            </a:ln>
            <a:effectLst/>
          </c:spPr>
          <c:invertIfNegative val="0"/>
          <c:val>
            <c:numRef>
              <c:f>Inf.Supervisión!$F$10</c:f>
              <c:numCache>
                <c:formatCode>m/d/yyyy</c:formatCode>
                <c:ptCount val="1"/>
                <c:pt idx="0">
                  <c:v>46081</c:v>
                </c:pt>
              </c:numCache>
            </c:numRef>
          </c:val>
          <c:extLst>
            <c:ext xmlns:c16="http://schemas.microsoft.com/office/drawing/2014/chart" uri="{C3380CC4-5D6E-409C-BE32-E72D297353CC}">
              <c16:uniqueId val="{00000000-3EE6-46E6-A3C6-E78E96DFA82B}"/>
            </c:ext>
          </c:extLst>
        </c:ser>
        <c:dLbls>
          <c:showLegendKey val="0"/>
          <c:showVal val="0"/>
          <c:showCatName val="0"/>
          <c:showSerName val="0"/>
          <c:showPercent val="0"/>
          <c:showBubbleSize val="0"/>
        </c:dLbls>
        <c:gapWidth val="219"/>
        <c:overlap val="-27"/>
        <c:axId val="1461501087"/>
        <c:axId val="1461501567"/>
      </c:barChart>
      <c:catAx>
        <c:axId val="1461501087"/>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1501567"/>
        <c:crosses val="autoZero"/>
        <c:auto val="1"/>
        <c:lblAlgn val="ctr"/>
        <c:lblOffset val="100"/>
        <c:noMultiLvlLbl val="0"/>
      </c:catAx>
      <c:valAx>
        <c:axId val="1461501567"/>
        <c:scaling>
          <c:orientation val="minMax"/>
        </c:scaling>
        <c:delete val="0"/>
        <c:axPos val="l"/>
        <c:majorGridlines>
          <c:spPr>
            <a:ln w="9525" cap="flat" cmpd="sng" algn="ctr">
              <a:solidFill>
                <a:schemeClr val="tx1">
                  <a:lumMod val="15000"/>
                  <a:lumOff val="85000"/>
                </a:schemeClr>
              </a:solidFill>
              <a:round/>
            </a:ln>
            <a:effectLst/>
          </c:spPr>
        </c:majorGridlines>
        <c:numFmt formatCode="m/d/yy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15010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B9F9FE6-2BA6-4B87-AB25-95B03C61543A}">
  <sheetPr/>
  <sheetViews>
    <sheetView zoomScale="76" workbookViewId="0" zoomToFit="1"/>
  </sheetViews>
  <pageMargins left="0.7" right="0.7" top="0.75" bottom="0.75" header="0.3" footer="0.3"/>
  <drawing r:id="rId1"/>
</chartsheet>
</file>

<file path=xl/documenttasks/documenttask1.xml><?xml version="1.0" encoding="utf-8"?>
<Tasks xmlns="http://schemas.microsoft.com/office/tasks/2019/documenttasks">
  <Task id="{3CF8A01A-3D48-4E68-8EA3-F78DA3A0E981}">
    <Anchor>
      <Comment id="{38FC2267-0A3F-4337-955B-E608FEAC491A}"/>
    </Anchor>
    <History>
      <Event time="2026-03-05T20:09:17.94" id="{80B2E20E-41B1-4929-A23A-4472310EBD4F}">
        <Attribution userId="S::nathaly.ibarra@habitatbogota.gov.co::f3a23487-7eaf-4ae6-a5ab-818ea2888cbe" userName="Nathaly Alejandra Ibarra Prado" userProvider="AD"/>
        <Anchor>
          <Comment id="{38FC2267-0A3F-4337-955B-E608FEAC491A}"/>
        </Anchor>
        <Create/>
      </Event>
      <Event time="2026-03-05T20:09:17.94" id="{BB6B6BD6-054C-4F52-90C6-3033BB1FF3FA}">
        <Attribution userId="S::nathaly.ibarra@habitatbogota.gov.co::f3a23487-7eaf-4ae6-a5ab-818ea2888cbe" userName="Nathaly Alejandra Ibarra Prado" userProvider="AD"/>
        <Anchor>
          <Comment id="{38FC2267-0A3F-4337-955B-E608FEAC491A}"/>
        </Anchor>
        <Assign userId="S::jorge.pavajeau@habitatbogota.gov.co::5e06a99e-f02c-4fb5-89b0-f48c1866f307" userName="Jorge Daniel Pavajeau Ortiz" userProvider="AD"/>
      </Event>
      <Event time="2026-03-05T20:09:17.94" id="{BC3F6C48-8350-476C-B015-5916E0005001}">
        <Attribution userId="S::nathaly.ibarra@habitatbogota.gov.co::f3a23487-7eaf-4ae6-a5ab-818ea2888cbe" userName="Nathaly Alejandra Ibarra Prado" userProvider="AD"/>
        <Anchor>
          <Comment id="{38FC2267-0A3F-4337-955B-E608FEAC491A}"/>
        </Anchor>
        <SetTitle title="@Jorge Daniel Pavajeau Ortiz favor diligenciar"/>
      </Event>
    </History>
  </Task>
  <Task id="{8AD8A723-E4EB-4767-96E7-721AC76B29C8}">
    <Anchor>
      <Comment id="{BE404A4A-F8D3-450C-9A8A-01F803C5CE4A}"/>
    </Anchor>
    <History>
      <Event time="2026-03-09T15:09:00.60" id="{449E6368-D179-47D6-9E32-5451A75E2733}">
        <Attribution userId="S::nathaly.ibarra@habitatbogota.gov.co::f3a23487-7eaf-4ae6-a5ab-818ea2888cbe" userName="Nathaly Alejandra Ibarra Prado" userProvider="AD"/>
        <Anchor>
          <Comment id="{BE404A4A-F8D3-450C-9A8A-01F803C5CE4A}"/>
        </Anchor>
        <Create/>
      </Event>
      <Event time="2026-03-09T15:09:00.60" id="{2BFFC90A-6F71-4041-A622-9ADFDD8A281E}">
        <Attribution userId="S::nathaly.ibarra@habitatbogota.gov.co::f3a23487-7eaf-4ae6-a5ab-818ea2888cbe" userName="Nathaly Alejandra Ibarra Prado" userProvider="AD"/>
        <Anchor>
          <Comment id="{BE404A4A-F8D3-450C-9A8A-01F803C5CE4A}"/>
        </Anchor>
        <Assign userId="S::santiago.velandia@habitatbogota.gov.co::f006a77a-f8e5-4383-bc9a-e723fce76b8b" userName="Santiago Velandia Daza" userProvider="AD"/>
      </Event>
      <Event time="2026-03-09T15:09:00.60" id="{4FAED524-93A4-435A-AF9C-1A6C85BD4267}">
        <Attribution userId="S::nathaly.ibarra@habitatbogota.gov.co::f3a23487-7eaf-4ae6-a5ab-818ea2888cbe" userName="Nathaly Alejandra Ibarra Prado" userProvider="AD"/>
        <Anchor>
          <Comment id="{BE404A4A-F8D3-450C-9A8A-01F803C5CE4A}"/>
        </Anchor>
        <SetTitle title="@Santiago Velandia Daza diligenciar"/>
      </Event>
      <Event time="2026-03-17T16:08:34.09" id="{18904EBA-20BE-4E1D-829F-DFDBD54B7F84}">
        <Attribution userId="S::santiago.velandia@habitatbogota.gov.co::f006a77a-f8e5-4383-bc9a-e723fce76b8b" userName="Santiago Velandia Daza" userProvider="AD"/>
        <Progress percentComplete="100"/>
      </Event>
    </History>
  </Task>
  <Task id="{B019F827-9A56-4F40-945F-2A31B759AFE2}">
    <Anchor>
      <Comment id="{3C6A6506-E275-4563-BA6A-DD4C9F301522}"/>
    </Anchor>
    <History>
      <Event time="2026-03-05T20:06:29.44" id="{4D6484A7-B978-4AC6-944E-471F206F22BD}">
        <Attribution userId="S::nathaly.ibarra@habitatbogota.gov.co::f3a23487-7eaf-4ae6-a5ab-818ea2888cbe" userName="Nathaly Alejandra Ibarra Prado" userProvider="AD"/>
        <Anchor>
          <Comment id="{3C6A6506-E275-4563-BA6A-DD4C9F301522}"/>
        </Anchor>
        <Create/>
      </Event>
      <Event time="2026-03-05T20:06:29.44" id="{031B3678-157E-49A3-BFCF-41095482A5A9}">
        <Attribution userId="S::nathaly.ibarra@habitatbogota.gov.co::f3a23487-7eaf-4ae6-a5ab-818ea2888cbe" userName="Nathaly Alejandra Ibarra Prado" userProvider="AD"/>
        <Anchor>
          <Comment id="{3C6A6506-E275-4563-BA6A-DD4C9F301522}"/>
        </Anchor>
        <Assign userId="S::lina.garces@habitatbogota.gov.co::50849207-d7e9-473e-8636-7d0003be484c" userName="Lina Paola Garces Aponte" userProvider="AD"/>
      </Event>
      <Event time="2026-03-05T20:06:29.44" id="{4DDFD8EA-89B5-4217-A9A4-6E8EFBA9F304}">
        <Attribution userId="S::nathaly.ibarra@habitatbogota.gov.co::f3a23487-7eaf-4ae6-a5ab-818ea2888cbe" userName="Nathaly Alejandra Ibarra Prado" userProvider="AD"/>
        <Anchor>
          <Comment id="{3C6A6506-E275-4563-BA6A-DD4C9F301522}"/>
        </Anchor>
        <SetTitle title="@Lina Paola Garces Aponte Favor diligenciar"/>
      </Event>
    </History>
  </Task>
  <Task id="{845EAB33-0742-4B6D-9170-3B2AD63E003D}">
    <Anchor>
      <Comment id="{F4DB098E-7D96-484C-81F2-71B01E9190A0}"/>
    </Anchor>
    <History>
      <Event time="2026-03-20T15:24:39.71" id="{58D24A6B-161F-4953-B109-22BF80FDEC64}">
        <Attribution userId="S::nathaly.ibarra@habitatbogota.gov.co::f3a23487-7eaf-4ae6-a5ab-818ea2888cbe" userName="Nathaly Alejandra Ibarra Prado" userProvider="AD"/>
        <Anchor>
          <Comment id="{F4DB098E-7D96-484C-81F2-71B01E9190A0}"/>
        </Anchor>
        <Create/>
      </Event>
      <Event time="2026-03-20T15:24:39.71" id="{FB428421-AA42-4CBF-B6FA-8BD98DBD522C}">
        <Attribution userId="S::nathaly.ibarra@habitatbogota.gov.co::f3a23487-7eaf-4ae6-a5ab-818ea2888cbe" userName="Nathaly Alejandra Ibarra Prado" userProvider="AD"/>
        <Anchor>
          <Comment id="{F4DB098E-7D96-484C-81F2-71B01E9190A0}"/>
        </Anchor>
        <Assign userId="S::jorge.pavajeau@habitatbogota.gov.co::5e06a99e-f02c-4fb5-89b0-f48c1866f307" userName="Jorge Daniel Pavajeau Ortiz" userProvider="AD"/>
      </Event>
      <Event time="2026-03-20T15:24:39.71" id="{1FD62B46-6ECE-40A4-B0A2-5C6E484D743C}">
        <Attribution userId="S::nathaly.ibarra@habitatbogota.gov.co::f3a23487-7eaf-4ae6-a5ab-818ea2888cbe" userName="Nathaly Alejandra Ibarra Prado" userProvider="AD"/>
        <Anchor>
          <Comment id="{F4DB098E-7D96-484C-81F2-71B01E9190A0}"/>
        </Anchor>
        <SetTitle title="@Jorge Daniel Pavajeau Ortiz diligenciar"/>
      </Event>
    </History>
  </Task>
  <Task id="{16A6933A-F4AA-48A2-BC05-97838D40E98A}">
    <Anchor>
      <Comment id="{15DC12DE-1E0B-4841-B8F6-390AB86D7645}"/>
    </Anchor>
    <History>
      <Event time="2026-03-20T15:25:37.98" id="{E0EC3D2E-F211-4BB2-A3D7-5838C2322CAB}">
        <Attribution userId="S::nathaly.ibarra@habitatbogota.gov.co::f3a23487-7eaf-4ae6-a5ab-818ea2888cbe" userName="Nathaly Alejandra Ibarra Prado" userProvider="AD"/>
        <Anchor>
          <Comment id="{15DC12DE-1E0B-4841-B8F6-390AB86D7645}"/>
        </Anchor>
        <Create/>
      </Event>
      <Event time="2026-03-20T15:25:37.98" id="{C8EABD0D-4AFD-4A8F-BEAB-B54CE8852373}">
        <Attribution userId="S::nathaly.ibarra@habitatbogota.gov.co::f3a23487-7eaf-4ae6-a5ab-818ea2888cbe" userName="Nathaly Alejandra Ibarra Prado" userProvider="AD"/>
        <Anchor>
          <Comment id="{15DC12DE-1E0B-4841-B8F6-390AB86D7645}"/>
        </Anchor>
        <Assign userId="S::lina.garces@habitatbogota.gov.co::50849207-d7e9-473e-8636-7d0003be484c" userName="Lina Paola Garces Aponte" userProvider="AD"/>
      </Event>
      <Event time="2026-03-20T15:25:37.98" id="{51221EA8-66FE-459F-B2B3-4B7F8F71EFB9}">
        <Attribution userId="S::nathaly.ibarra@habitatbogota.gov.co::f3a23487-7eaf-4ae6-a5ab-818ea2888cbe" userName="Nathaly Alejandra Ibarra Prado" userProvider="AD"/>
        <Anchor>
          <Comment id="{15DC12DE-1E0B-4841-B8F6-390AB86D7645}"/>
        </Anchor>
        <SetTitle title="@Lina Paola Garces Aponte diligenciar"/>
      </Event>
    </History>
  </Task>
  <Task id="{D4EA1A48-F829-4AA9-B465-7F5D2F39D3AA}">
    <Anchor>
      <Comment id="{78D97ED1-5A4E-49C3-958B-F75A9C953FC4}"/>
    </Anchor>
    <History>
      <Event time="2026-03-05T20:09:34.88" id="{B08EC4D9-5DAB-4630-BD75-82CBF8E4228F}">
        <Attribution userId="S::nathaly.ibarra@habitatbogota.gov.co::f3a23487-7eaf-4ae6-a5ab-818ea2888cbe" userName="Nathaly Alejandra Ibarra Prado" userProvider="AD"/>
        <Anchor>
          <Comment id="{78D97ED1-5A4E-49C3-958B-F75A9C953FC4}"/>
        </Anchor>
        <Create/>
      </Event>
      <Event time="2026-03-05T20:09:34.88" id="{04A5DEB5-4D48-4A55-B707-0FBD4A2AB9FC}">
        <Attribution userId="S::nathaly.ibarra@habitatbogota.gov.co::f3a23487-7eaf-4ae6-a5ab-818ea2888cbe" userName="Nathaly Alejandra Ibarra Prado" userProvider="AD"/>
        <Anchor>
          <Comment id="{78D97ED1-5A4E-49C3-958B-F75A9C953FC4}"/>
        </Anchor>
        <Assign userId="S::jorge.pavajeau@habitatbogota.gov.co::5e06a99e-f02c-4fb5-89b0-f48c1866f307" userName="Jorge Daniel Pavajeau Ortiz" userProvider="AD"/>
      </Event>
      <Event time="2026-03-05T20:09:34.88" id="{1F1E52C3-2569-4234-9EAC-2BBABBDC6EC6}">
        <Attribution userId="S::nathaly.ibarra@habitatbogota.gov.co::f3a23487-7eaf-4ae6-a5ab-818ea2888cbe" userName="Nathaly Alejandra Ibarra Prado" userProvider="AD"/>
        <Anchor>
          <Comment id="{78D97ED1-5A4E-49C3-958B-F75A9C953FC4}"/>
        </Anchor>
        <SetTitle title="@Jorge Daniel Pavajeau Ortiz favor diligenciar"/>
      </Event>
    </History>
  </Task>
  <Task id="{D28E8949-B4B9-498F-9B7B-D2335BEDC5AB}">
    <Anchor>
      <Comment id="{3D01EF03-0F67-4D8C-8E7A-12DCBA657930}"/>
    </Anchor>
    <History>
      <Event time="2026-03-20T15:24:58.23" id="{B56DBD63-68EC-4B86-8782-D87E8C36DAA6}">
        <Attribution userId="S::nathaly.ibarra@habitatbogota.gov.co::f3a23487-7eaf-4ae6-a5ab-818ea2888cbe" userName="Nathaly Alejandra Ibarra Prado" userProvider="AD"/>
        <Anchor>
          <Comment id="{3D01EF03-0F67-4D8C-8E7A-12DCBA657930}"/>
        </Anchor>
        <Create/>
      </Event>
      <Event time="2026-03-20T15:24:58.23" id="{D46E6122-6E00-4C98-8E91-4B4F967B5AAD}">
        <Attribution userId="S::nathaly.ibarra@habitatbogota.gov.co::f3a23487-7eaf-4ae6-a5ab-818ea2888cbe" userName="Nathaly Alejandra Ibarra Prado" userProvider="AD"/>
        <Anchor>
          <Comment id="{3D01EF03-0F67-4D8C-8E7A-12DCBA657930}"/>
        </Anchor>
        <Assign userId="S::maria.rodriguez@habitatbogota.gov.co::dcdf69a0-fd85-42e4-bcb5-52f8c4a55356" userName="Maria Catalina Rodriguez Palacios" userProvider="AD"/>
      </Event>
      <Event time="2026-03-20T15:24:58.23" id="{228CE96E-A77F-4E2F-AB2F-E6FA5E0AA62E}">
        <Attribution userId="S::nathaly.ibarra@habitatbogota.gov.co::f3a23487-7eaf-4ae6-a5ab-818ea2888cbe" userName="Nathaly Alejandra Ibarra Prado" userProvider="AD"/>
        <Anchor>
          <Comment id="{3D01EF03-0F67-4D8C-8E7A-12DCBA657930}"/>
        </Anchor>
        <SetTitle title="@Maria Catalina Rodriguez Palacios diligenciar"/>
      </Event>
      <Event time="2026-03-31T03:11:03.64" id="{8698ACA7-4D4A-4F81-A8D1-71E617997E78}">
        <Attribution userId="S::maria.rodriguez@habitatbogota.gov.co::dcdf69a0-fd85-42e4-bcb5-52f8c4a55356" userName="Maria Catalina Rodriguez Palacios" userProvider="AD"/>
        <Progress percentComplete="100"/>
      </Event>
    </History>
  </Task>
  <Task id="{A47A6F7E-4E7C-4662-9DDC-1E07629EF365}">
    <Anchor>
      <Comment id="{C5CEF47E-6E88-45B1-8287-75EF46D23FE9}"/>
    </Anchor>
    <History>
      <Event time="2026-03-20T15:24:39.71" id="{58D24A6B-161F-4953-B109-22BF80FDEC64}">
        <Attribution userId="S::nathaly.ibarra@habitatbogota.gov.co::f3a23487-7eaf-4ae6-a5ab-818ea2888cbe" userName="Nathaly Alejandra Ibarra Prado" userProvider="AD"/>
        <Anchor>
          <Comment id="{C5CEF47E-6E88-45B1-8287-75EF46D23FE9}"/>
        </Anchor>
        <Create/>
      </Event>
      <Event time="2026-03-20T15:24:39.71" id="{FB428421-AA42-4CBF-B6FA-8BD98DBD522C}">
        <Attribution userId="S::nathaly.ibarra@habitatbogota.gov.co::f3a23487-7eaf-4ae6-a5ab-818ea2888cbe" userName="Nathaly Alejandra Ibarra Prado" userProvider="AD"/>
        <Anchor>
          <Comment id="{C5CEF47E-6E88-45B1-8287-75EF46D23FE9}"/>
        </Anchor>
        <Assign userId="S::jorge.pavajeau@habitatbogota.gov.co::5e06a99e-f02c-4fb5-89b0-f48c1866f307" userName="Jorge Daniel Pavajeau Ortiz" userProvider="AD"/>
      </Event>
      <Event time="2026-03-20T15:24:39.71" id="{1FD62B46-6ECE-40A4-B0A2-5C6E484D743C}">
        <Attribution userId="S::nathaly.ibarra@habitatbogota.gov.co::f3a23487-7eaf-4ae6-a5ab-818ea2888cbe" userName="Nathaly Alejandra Ibarra Prado" userProvider="AD"/>
        <Anchor>
          <Comment id="{C5CEF47E-6E88-45B1-8287-75EF46D23FE9}"/>
        </Anchor>
        <SetTitle title="@Jorge Daniel Pavajeau Ortiz diligenciar"/>
      </Event>
    </History>
  </Task>
  <Task id="{2DAFC795-A664-4F54-852A-DCD80C396633}">
    <Anchor>
      <Comment id="{B5527B0D-D7A6-4EBF-96E5-1B8083F468D1}"/>
    </Anchor>
    <History>
      <Event time="2026-03-09T15:04:55.09" id="{81562932-8877-4CF6-BF86-08D0ECE4C0BC}">
        <Attribution userId="S::nathaly.ibarra@habitatbogota.gov.co::f3a23487-7eaf-4ae6-a5ab-818ea2888cbe" userName="Nathaly Alejandra Ibarra Prado" userProvider="AD"/>
        <Anchor>
          <Comment id="{B5527B0D-D7A6-4EBF-96E5-1B8083F468D1}"/>
        </Anchor>
        <Create/>
      </Event>
      <Event time="2026-03-09T15:04:55.09" id="{4372D6CE-0DFD-486F-90D8-89095000947E}">
        <Attribution userId="S::nathaly.ibarra@habitatbogota.gov.co::f3a23487-7eaf-4ae6-a5ab-818ea2888cbe" userName="Nathaly Alejandra Ibarra Prado" userProvider="AD"/>
        <Anchor>
          <Comment id="{B5527B0D-D7A6-4EBF-96E5-1B8083F468D1}"/>
        </Anchor>
        <Assign userId="S::santiago.velandia@habitatbogota.gov.co::f006a77a-f8e5-4383-bc9a-e723fce76b8b" userName="Santiago Velandia Daza" userProvider="AD"/>
      </Event>
      <Event time="2026-03-09T15:04:55.09" id="{742D2F97-3215-4D0E-87C4-258D50270429}">
        <Attribution userId="S::nathaly.ibarra@habitatbogota.gov.co::f3a23487-7eaf-4ae6-a5ab-818ea2888cbe" userName="Nathaly Alejandra Ibarra Prado" userProvider="AD"/>
        <Anchor>
          <Comment id="{B5527B0D-D7A6-4EBF-96E5-1B8083F468D1}"/>
        </Anchor>
        <SetTitle title="@Santiago Velandia Daza favor diligenciar."/>
      </Event>
      <Event time="2026-03-17T16:08:40.85" id="{BA54AD64-A350-4785-BB70-4A91AB4C6811}">
        <Attribution userId="S::santiago.velandia@habitatbogota.gov.co::f006a77a-f8e5-4383-bc9a-e723fce76b8b" userName="Santiago Velandia Daza" userProvider="AD"/>
        <Progress percentComplete="100"/>
      </Event>
    </History>
  </Task>
  <Task id="{0892D198-9077-4C43-B08D-C2E34ABC2577}">
    <Anchor>
      <Comment id="{E6AFC40E-C5BE-42CC-9C1B-3C9575046AF5}"/>
    </Anchor>
    <History>
      <Event time="2026-03-20T15:24:18.96" id="{8E0E2AB7-0671-4EC9-B488-BCB5DDEE1F2E}">
        <Attribution userId="S::nathaly.ibarra@habitatbogota.gov.co::f3a23487-7eaf-4ae6-a5ab-818ea2888cbe" userName="Nathaly Alejandra Ibarra Prado" userProvider="AD"/>
        <Anchor>
          <Comment id="{E6AFC40E-C5BE-42CC-9C1B-3C9575046AF5}"/>
        </Anchor>
        <Create/>
      </Event>
      <Event time="2026-03-20T15:24:18.96" id="{885128F2-4B18-4746-9135-BBF72EC15753}">
        <Attribution userId="S::nathaly.ibarra@habitatbogota.gov.co::f3a23487-7eaf-4ae6-a5ab-818ea2888cbe" userName="Nathaly Alejandra Ibarra Prado" userProvider="AD"/>
        <Anchor>
          <Comment id="{E6AFC40E-C5BE-42CC-9C1B-3C9575046AF5}"/>
        </Anchor>
        <Assign userId="S::santiago.velandia@habitatbogota.gov.co::f006a77a-f8e5-4383-bc9a-e723fce76b8b" userName="Santiago Velandia Daza" userProvider="AD"/>
      </Event>
      <Event time="2026-03-20T15:24:18.96" id="{7715C8DE-2E3F-423F-A3B7-2242AEF7F7EB}">
        <Attribution userId="S::nathaly.ibarra@habitatbogota.gov.co::f3a23487-7eaf-4ae6-a5ab-818ea2888cbe" userName="Nathaly Alejandra Ibarra Prado" userProvider="AD"/>
        <Anchor>
          <Comment id="{E6AFC40E-C5BE-42CC-9C1B-3C9575046AF5}"/>
        </Anchor>
        <SetTitle title="@Santiago Velandia Daza revisar y diligenciar"/>
      </Event>
      <Event time="2026-03-25T20:32:23.66" id="{13C711DF-001E-435A-8046-1F5E4C7F1F86}">
        <Attribution userId="S::santiago.velandia@habitatbogota.gov.co::f006a77a-f8e5-4383-bc9a-e723fce76b8b" userName="Santiago Velandia Daza" userProvider="AD"/>
        <Progress percentComplete="100"/>
      </Event>
    </History>
  </Task>
  <Task id="{C9E355AF-84DE-4C99-A402-59919233C009}">
    <Anchor>
      <Comment id="{D6FC98AC-3DFA-4331-810D-C7A67A448F0E}"/>
    </Anchor>
    <History>
      <Event time="2026-03-05T20:08:42.27" id="{19ACBEDC-00C4-4231-87D1-1A57B5FBB124}">
        <Attribution userId="S::nathaly.ibarra@habitatbogota.gov.co::f3a23487-7eaf-4ae6-a5ab-818ea2888cbe" userName="Nathaly Alejandra Ibarra Prado" userProvider="AD"/>
        <Anchor>
          <Comment id="{D6FC98AC-3DFA-4331-810D-C7A67A448F0E}"/>
        </Anchor>
        <Create/>
      </Event>
      <Event time="2026-03-05T20:08:42.27" id="{D7C85426-EDD6-4BB0-B34D-E7CD363BA3C0}">
        <Attribution userId="S::nathaly.ibarra@habitatbogota.gov.co::f3a23487-7eaf-4ae6-a5ab-818ea2888cbe" userName="Nathaly Alejandra Ibarra Prado" userProvider="AD"/>
        <Anchor>
          <Comment id="{D6FC98AC-3DFA-4331-810D-C7A67A448F0E}"/>
        </Anchor>
        <Assign userId="S::lina.garces@habitatbogota.gov.co::50849207-d7e9-473e-8636-7d0003be484c" userName="Lina Paola Garces Aponte" userProvider="AD"/>
      </Event>
      <Event time="2026-03-05T20:08:42.27" id="{2361E945-C98C-4E65-B3E5-E028A7E9F14D}">
        <Attribution userId="S::nathaly.ibarra@habitatbogota.gov.co::f3a23487-7eaf-4ae6-a5ab-818ea2888cbe" userName="Nathaly Alejandra Ibarra Prado" userProvider="AD"/>
        <Anchor>
          <Comment id="{D6FC98AC-3DFA-4331-810D-C7A67A448F0E}"/>
        </Anchor>
        <SetTitle title="@Lina Paola Garces Aponte favor dilgenciar"/>
      </Event>
    </History>
  </Task>
  <Task id="{EA9DA5BC-6395-4098-BDC5-8179CB41F010}">
    <Anchor>
      <Comment id="{D4D839FE-6CC1-4BCB-87BE-4918A5AFE227}"/>
    </Anchor>
    <History>
      <Event time="2026-04-07T18:12:37.89" id="{3F106584-8D36-4C91-80FA-0927830BFD35}">
        <Attribution userId="S::jorge.pavajeau@habitatbogota.gov.co::5e06a99e-f02c-4fb5-89b0-f48c1866f307" userName="Jorge Daniel Pavajeau Ortiz" userProvider="AD"/>
        <Anchor>
          <Comment id="{D4D839FE-6CC1-4BCB-87BE-4918A5AFE227}"/>
        </Anchor>
        <Create/>
      </Event>
      <Event time="2026-04-07T18:12:37.89" id="{D8920577-4847-4A1F-A2EE-6AD6A3D96A46}">
        <Attribution userId="S::jorge.pavajeau@habitatbogota.gov.co::5e06a99e-f02c-4fb5-89b0-f48c1866f307" userName="Jorge Daniel Pavajeau Ortiz" userProvider="AD"/>
        <Anchor>
          <Comment id="{D4D839FE-6CC1-4BCB-87BE-4918A5AFE227}"/>
        </Anchor>
        <Assign userId="S::maria.rodriguez@habitatbogota.gov.co::dcdf69a0-fd85-42e4-bcb5-52f8c4a55356" userName="Maria Catalina Rodriguez Palacios" userProvider="AD"/>
      </Event>
      <Event time="2026-04-07T18:12:37.89" id="{1E30E931-BFB8-43D3-BC27-E3B76E8871C5}">
        <Attribution userId="S::jorge.pavajeau@habitatbogota.gov.co::5e06a99e-f02c-4fb5-89b0-f48c1866f307" userName="Jorge Daniel Pavajeau Ortiz" userProvider="AD"/>
        <Anchor>
          <Comment id="{D4D839FE-6CC1-4BCB-87BE-4918A5AFE227}"/>
        </Anchor>
        <SetTitle title="@Maria Catalina Rodriguez Palacios Por favor revisar lo diligenciado en esta fila"/>
      </Event>
    </History>
  </Task>
  <Task id="{70EB10F0-650E-41AE-9FDF-FD2EF04E4576}">
    <Anchor>
      <Comment id="{B2C39D78-6C29-4B80-BCB3-5FA7D78BCA11}"/>
    </Anchor>
    <History>
      <Event time="2026-03-05T20:09:50.75" id="{ABAA2593-5E9B-4254-8A49-F99B8A8828A0}">
        <Attribution userId="S::nathaly.ibarra@habitatbogota.gov.co::f3a23487-7eaf-4ae6-a5ab-818ea2888cbe" userName="Nathaly Alejandra Ibarra Prado" userProvider="AD"/>
        <Anchor>
          <Comment id="{B2C39D78-6C29-4B80-BCB3-5FA7D78BCA11}"/>
        </Anchor>
        <Create/>
      </Event>
      <Event time="2026-03-05T20:09:50.75" id="{A9B80A4A-3747-479F-BAFA-53ABE391217A}">
        <Attribution userId="S::nathaly.ibarra@habitatbogota.gov.co::f3a23487-7eaf-4ae6-a5ab-818ea2888cbe" userName="Nathaly Alejandra Ibarra Prado" userProvider="AD"/>
        <Anchor>
          <Comment id="{B2C39D78-6C29-4B80-BCB3-5FA7D78BCA11}"/>
        </Anchor>
        <Assign userId="S::lina.garces@habitatbogota.gov.co::50849207-d7e9-473e-8636-7d0003be484c" userName="Lina Paola Garces Aponte" userProvider="AD"/>
      </Event>
      <Event time="2026-03-05T20:09:50.75" id="{20165200-9A22-4526-BA5D-9E2C231F3935}">
        <Attribution userId="S::nathaly.ibarra@habitatbogota.gov.co::f3a23487-7eaf-4ae6-a5ab-818ea2888cbe" userName="Nathaly Alejandra Ibarra Prado" userProvider="AD"/>
        <Anchor>
          <Comment id="{B2C39D78-6C29-4B80-BCB3-5FA7D78BCA11}"/>
        </Anchor>
        <SetTitle title="@Lina Paola Garces Aponte favor diligenciar"/>
      </Event>
    </History>
  </Task>
  <Task id="{E6497DF5-E71F-4E6E-89AF-23A32A6B92FE}">
    <Anchor>
      <Comment id="{139D296A-9E0F-44F8-AE63-EDDA50DB73F2}"/>
    </Anchor>
    <History>
      <Event time="2026-03-04T13:26:54.15" id="{2DEEDDA8-4E49-434F-894D-F641AA2127B8}">
        <Attribution userId="S::nathaly.ibarra@habitatbogota.gov.co::f3a23487-7eaf-4ae6-a5ab-818ea2888cbe" userName="Nathaly Alejandra Ibarra Prado" userProvider="AD"/>
        <Anchor>
          <Comment id="{139D296A-9E0F-44F8-AE63-EDDA50DB73F2}"/>
        </Anchor>
        <Create/>
      </Event>
      <Event time="2026-03-04T13:26:54.15" id="{BDF79881-1A94-4A6C-8A80-AD05F5FE73C7}">
        <Attribution userId="S::nathaly.ibarra@habitatbogota.gov.co::f3a23487-7eaf-4ae6-a5ab-818ea2888cbe" userName="Nathaly Alejandra Ibarra Prado" userProvider="AD"/>
        <Anchor>
          <Comment id="{139D296A-9E0F-44F8-AE63-EDDA50DB73F2}"/>
        </Anchor>
        <Assign userId="S::freddy.altamar@habitatbogota.gov.co::ea331a3d-2bac-4b81-9731-c02deaec246f" userName="Freddy Andres Altamar Bula" userProvider="AD"/>
      </Event>
      <Event time="2026-03-04T13:26:54.15" id="{EF0A00E4-AFF1-4128-9847-502769CBEC24}">
        <Attribution userId="S::nathaly.ibarra@habitatbogota.gov.co::f3a23487-7eaf-4ae6-a5ab-818ea2888cbe" userName="Nathaly Alejandra Ibarra Prado" userProvider="AD"/>
        <Anchor>
          <Comment id="{139D296A-9E0F-44F8-AE63-EDDA50DB73F2}"/>
        </Anchor>
        <SetTitle title="@Freddy Andres Altamar Bula diligenciar"/>
      </Event>
    </History>
  </Task>
</Tasks>
</file>

<file path=xl/documenttasks/documenttask2.xml><?xml version="1.0" encoding="utf-8"?>
<Tasks xmlns="http://schemas.microsoft.com/office/tasks/2019/documenttasks">
  <Task id="{4DC88B4A-5417-40BA-A622-C2D418CF24A0}">
    <Anchor>
      <Comment id="{6000FA15-C202-4264-ADEC-50D2B646F2F5}"/>
    </Anchor>
    <History>
      <Event time="2025-09-30T17:04:27.31" id="{44F04FCF-FCAD-41CC-A5B2-0AEB7184CBAE}">
        <Attribution userId="S::nathaly.ibarra@habitatbogota.gov.co::f3a23487-7eaf-4ae6-a5ab-818ea2888cbe" userName="Nathaly Alejandra Ibarra Prado" userProvider="AD"/>
        <Anchor>
          <Comment id="{6000FA15-C202-4264-ADEC-50D2B646F2F5}"/>
        </Anchor>
        <Create/>
      </Event>
      <Event time="2025-09-30T17:04:27.31" id="{6BD323AE-B63E-4F59-B1EE-353B6233A050}">
        <Attribution userId="S::nathaly.ibarra@habitatbogota.gov.co::f3a23487-7eaf-4ae6-a5ab-818ea2888cbe" userName="Nathaly Alejandra Ibarra Prado" userProvider="AD"/>
        <Anchor>
          <Comment id="{6000FA15-C202-4264-ADEC-50D2B646F2F5}"/>
        </Anchor>
        <Assign userId="S::jorge.pavajeau@habitatbogota.gov.co::5e06a99e-f02c-4fb5-89b0-f48c1866f307" userName="Jorge Daniel Pavajeau Ortiz" userProvider="AD"/>
      </Event>
      <Event time="2025-09-30T17:04:27.31" id="{0A518E13-3B7C-4C21-B92B-37EE065D25BB}">
        <Attribution userId="S::nathaly.ibarra@habitatbogota.gov.co::f3a23487-7eaf-4ae6-a5ab-818ea2888cbe" userName="Nathaly Alejandra Ibarra Prado" userProvider="AD"/>
        <Anchor>
          <Comment id="{6000FA15-C202-4264-ADEC-50D2B646F2F5}"/>
        </Anchor>
        <SetTitle title="@Jorge Daniel Pavajeau Ortiz diligenciar"/>
      </Event>
    </History>
  </Task>
  <Task id="{8B7B31DA-88D8-4F44-A49C-D77A184E22AD}">
    <Anchor>
      <Comment id="{48AAA94A-7D50-48FC-9798-41C4A252A237}"/>
    </Anchor>
    <History>
      <Event time="2025-11-04T17:58:41.62" id="{FAD37BBD-55D1-476D-8B1C-2C37812FF389}">
        <Attribution userId="S::nathaly.ibarra@habitatbogota.gov.co::f3a23487-7eaf-4ae6-a5ab-818ea2888cbe" userName="Nathaly Alejandra Ibarra Prado" userProvider="AD"/>
        <Anchor>
          <Comment id="{48AAA94A-7D50-48FC-9798-41C4A252A237}"/>
        </Anchor>
        <Create/>
      </Event>
      <Event time="2025-11-04T17:58:41.62" id="{F43837CA-40BA-426F-A90F-66D51EA8C5DC}">
        <Attribution userId="S::nathaly.ibarra@habitatbogota.gov.co::f3a23487-7eaf-4ae6-a5ab-818ea2888cbe" userName="Nathaly Alejandra Ibarra Prado" userProvider="AD"/>
        <Anchor>
          <Comment id="{48AAA94A-7D50-48FC-9798-41C4A252A237}"/>
        </Anchor>
        <Assign userId="S::freddy.altamar@habitatbogota.gov.co::ea331a3d-2bac-4b81-9731-c02deaec246f" userName="Freddy Andres Altamar Bula" userProvider="AD"/>
      </Event>
      <Event time="2025-11-04T17:58:41.62" id="{8948DAC1-8F37-484F-9782-79F65D381B00}">
        <Attribution userId="S::nathaly.ibarra@habitatbogota.gov.co::f3a23487-7eaf-4ae6-a5ab-818ea2888cbe" userName="Nathaly Alejandra Ibarra Prado" userProvider="AD"/>
        <Anchor>
          <Comment id="{48AAA94A-7D50-48FC-9798-41C4A252A237}"/>
        </Anchor>
        <SetTitle title="@Freddy Andres Altamar Bula diligenciar"/>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29723</xdr:colOff>
      <xdr:row>0</xdr:row>
      <xdr:rowOff>0</xdr:rowOff>
    </xdr:from>
    <xdr:to>
      <xdr:col>0</xdr:col>
      <xdr:colOff>553307</xdr:colOff>
      <xdr:row>1</xdr:row>
      <xdr:rowOff>119111</xdr:rowOff>
    </xdr:to>
    <xdr:pic>
      <xdr:nvPicPr>
        <xdr:cNvPr id="4" name="Imagen 2">
          <a:extLst>
            <a:ext uri="{FF2B5EF4-FFF2-40B4-BE49-F238E27FC236}">
              <a16:creationId xmlns:a16="http://schemas.microsoft.com/office/drawing/2014/main" id="{ED7EA519-1C24-4CA8-A564-C7C496B3D5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723" y="0"/>
          <a:ext cx="523584" cy="5339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8662737" cy="6286500"/>
    <xdr:graphicFrame macro="">
      <xdr:nvGraphicFramePr>
        <xdr:cNvPr id="2" name="Gráfico 1">
          <a:extLst>
            <a:ext uri="{FF2B5EF4-FFF2-40B4-BE49-F238E27FC236}">
              <a16:creationId xmlns:a16="http://schemas.microsoft.com/office/drawing/2014/main" id="{40BA12D8-BA80-1722-4868-D2D79CA7120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69D8DDBD-37E0-4B6E-AA26-8D6C9AE6A467}"/>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8BC9B8DE-8013-4E60-B188-AB862180620A}"/>
</namedSheetViews>
</file>

<file path=xl/persons/person.xml><?xml version="1.0" encoding="utf-8"?>
<personList xmlns="http://schemas.microsoft.com/office/spreadsheetml/2018/threadedcomments" xmlns:x="http://schemas.openxmlformats.org/spreadsheetml/2006/main">
  <person displayName="MRozo" id="{E86CE7D1-B2DC-462F-81BE-9B2E299A9473}" userId="MRozo" providerId="None"/>
  <person displayName="Catalina Rodriguez Palacios" id="{3922BE20-13E5-0042-8E47-43FC717B9D6C}" userId="Catalina Rodriguez Palacios" providerId="None"/>
  <person displayName="Lina Paola Garces Aponte" id="{5B9A8A58-65E7-4F51-9F23-614393F8D6F3}" userId="lina.garces@habitatbogota.gov.co" providerId="PeoplePicker"/>
  <person displayName="Freddy Andres Altamar Bula" id="{93F42390-829F-4CD5-8423-40697B41F7B0}" userId="freddy.altamar@habitatbogota.gov.co" providerId="PeoplePicker"/>
  <person displayName="Jorge Daniel Pavajeau Ortiz" id="{858ED5FA-EBE2-4FCD-AB3D-F0472B94E8E9}" userId="jorge.pavajeau@habitatbogota.gov.co" providerId="PeoplePicker"/>
  <person displayName="Maria Catalina Rodriguez Palacios" id="{920F3FC1-1B50-4F08-B6FD-43BB3197434D}" userId="maria.rodriguez@habitatbogota.gov.co" providerId="PeoplePicker"/>
  <person displayName="Santiago Velandia Daza" id="{7BA540F3-3767-4115-83D4-EBDC07CC601E}" userId="santiago.velandia@habitatbogota.gov.co" providerId="PeoplePicker"/>
  <person displayName="Luz Marina Cruz Ramirez" id="{F334C064-DF99-4905-969D-C414A84F2871}" userId="S::luz.cruz@habitatbogota.gov.co::a9626eca-cb19-4bed-b213-28ef8cdfb192" providerId="AD"/>
  <person displayName="Lina Paola Garces Aponte" id="{8E966CE5-C6D5-468C-8917-DB24ABB6E927}" userId="S::lina.garces@habitatbogota.gov.co::50849207-d7e9-473e-8636-7d0003be484c" providerId="AD"/>
  <person displayName="Edgar Andres Ortiz Vivas" id="{CA7CD0B6-579A-4233-A074-14D9B0D9FF8E}" userId="S::edgar.ortizv@habitatbogota.gov.co::b1c0b17e-f00b-4055-826b-fecfac11e0ad" providerId="AD"/>
  <person displayName="Freddy Andres Altamar Bula" id="{1E6BA812-A659-4EE6-B5FB-F5D833104275}" userId="S::freddy.altamar@habitatbogota.gov.co::ea331a3d-2bac-4b81-9731-c02deaec246f" providerId="AD"/>
  <person displayName="Jorge Daniel Pavajeau Ortiz" id="{DB003E7D-E377-46E8-B9D7-363A1BB14439}" userId="S::jorge.pavajeau@habitatbogota.gov.co::5e06a99e-f02c-4fb5-89b0-f48c1866f307" providerId="AD"/>
  <person displayName="Nathaly Alejandra Ibarra Prado" id="{8B61C73E-507C-4738-8FB1-D57D241CD850}" userId="S::nathaly.ibarra@habitatbogota.gov.co::f3a23487-7eaf-4ae6-a5ab-818ea2888cbe" providerId="AD"/>
  <person displayName="Maria Catalina Rodriguez Palacios" id="{2B2B28CC-8ABA-E542-B320-74DFA5CC4C1E}" userId="S::maria.rodriguez@habitatbogota.gov.co::dcdf69a0-fd85-42e4-bcb5-52f8c4a55356" providerId="AD"/>
  <person displayName="Usuario invitado" id="{DDCF42E8-8392-458A-9007-60411D47AD1C}" userId="S::urn:spo:anon#04ecb483ad9a4f726d605fb9d7f6424ac9d3fb2c4f6bc9048719b73867af7516::"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PM08-PR01%20BaseSeguimiento_2026.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los Javier Castillo Romero" refreshedDate="46071.432146874999" createdVersion="8" refreshedVersion="8" minRefreshableVersion="3" recordCount="445" xr:uid="{19EFC429-808E-483F-90C3-AE857A0F9069}">
  <cacheSource type="worksheet">
    <worksheetSource ref="A2:A3" sheet="FSRI_2025"/>
  </cacheSource>
  <cacheFields count="1044">
    <cacheField name="Columna1" numFmtId="0">
      <sharedItems containsBlank="1"/>
    </cacheField>
    <cacheField name="Cuenta" numFmtId="14">
      <sharedItems containsBlank="1"/>
    </cacheField>
    <cacheField name="No radicado de entrada" numFmtId="0">
      <sharedItems/>
    </cacheField>
    <cacheField name="Fecha de radicación" numFmtId="0">
      <sharedItems containsDate="1" containsBlank="1" containsMixedTypes="1" minDate="2025-01-03T00:00:00" maxDate="2025-12-25T00:00:00"/>
    </cacheField>
    <cacheField name="Fecha vencimiento 6 días hábiles" numFmtId="0">
      <sharedItems containsNonDate="0" containsDate="1" containsString="0" containsBlank="1" minDate="2025-01-14T00:00:00" maxDate="2025-12-24T00:00:00"/>
    </cacheField>
    <cacheField name="Fecha vencimiento 8 días hábiles" numFmtId="0">
      <sharedItems containsNonDate="0" containsDate="1" containsString="0" containsBlank="1" minDate="2025-01-16T00:00:00" maxDate="2025-12-24T00:00:00"/>
    </cacheField>
    <cacheField name="Fecha vencimiento 10 días hábiles" numFmtId="0">
      <sharedItems containsNonDate="0" containsDate="1" containsString="0" containsBlank="1" minDate="2025-01-20T00:00:00" maxDate="2025-12-24T00:00:00"/>
    </cacheField>
    <cacheField name="Fecha vencimiento pago/giro" numFmtId="0">
      <sharedItems containsNonDate="0" containsDate="1" containsString="0" containsBlank="1" minDate="2025-02-20T00:00:00" maxDate="2026-01-03T00:00:00"/>
    </cacheField>
    <cacheField name="¿Se envió a Financiera?" numFmtId="14">
      <sharedItems containsBlank="1"/>
    </cacheField>
    <cacheField name="Prestador" numFmtId="0">
      <sharedItems/>
    </cacheField>
    <cacheField name="SIGLA" numFmtId="0">
      <sharedItems containsBlank="1" count="33">
        <s v="ACUEPIEDRAPARADA"/>
        <s v="ASOUAN"/>
        <s v="AUACACT"/>
        <s v="ACUAMARG"/>
        <s v="ASOAGUAS CLARAS SUMAPAZ"/>
        <s v="ACUALCOS"/>
        <s v="CORINTO"/>
        <s v="ASOQUIBA"/>
        <s v="ACUABOSQUES"/>
        <s v="AAPC"/>
        <s v="ASOAGUALINDA CHIGUAZA"/>
        <s v="EL DESTINO"/>
        <s v="LOS SOCHES"/>
        <s v="PROMOAMBIENTAL"/>
        <s v="BOGOTÁ LIMPIA"/>
        <s v="ASOPERABECA"/>
        <s v="ASOPORQUERA"/>
        <s v="ACQUAFLORESTA"/>
        <s v="ASOAGUAS FLORESTA"/>
        <s v="ASOAGUAS CLARAS OLARTE"/>
        <s v="ARRAYANES ARGENTINA"/>
        <s v="COJARDIN"/>
        <s v="CIUDAD LIMPIA"/>
        <s v="AGUAS DORADAS"/>
        <s v="INTERASEO"/>
        <s v="ASOPICOS"/>
        <s v="ÁREA LIMPIA"/>
        <s v="EAAB-ESP"/>
        <s v="AACUPASA"/>
        <s v="LIME"/>
        <s v="" u="1"/>
        <s v="SIGLA" u="1"/>
        <m u="1"/>
      </sharedItems>
    </cacheField>
    <cacheField name="Concepto cuenta" numFmtId="0">
      <sharedItems/>
    </cacheField>
    <cacheField name="Mes" numFmtId="0">
      <sharedItems containsBlank="1" count="20">
        <s v="Noviembre"/>
        <s v="Diciembre"/>
        <s v="Octubre"/>
        <s v="V Bimestre"/>
        <s v="VI Bimestre"/>
        <s v="Septiembre"/>
        <s v="Enero"/>
        <s v="I Bimestre"/>
        <s v="II Bimestre"/>
        <s v="III Bimestre"/>
        <s v="IV Bimestre"/>
        <s v="Febrero"/>
        <s v="Marzo"/>
        <s v="Abril"/>
        <s v="Mayo"/>
        <s v="Junio"/>
        <s v="Julio"/>
        <s v="Agosto"/>
        <s v="Proyectado"/>
        <m u="1"/>
      </sharedItems>
    </cacheField>
    <cacheField name="Año" numFmtId="0">
      <sharedItems containsSemiMixedTypes="0" containsString="0" containsNumber="1" containsInteger="1" minValue="2024" maxValue="2025" count="2">
        <n v="2024"/>
        <n v="2025"/>
      </sharedItems>
    </cacheField>
    <cacheField name="Estado _x000a_(Pago/Devolución/Giro aporte)" numFmtId="0">
      <sharedItems/>
    </cacheField>
    <cacheField name="No Radicado de salida Subdirección Servicios Públicos" numFmtId="0">
      <sharedItems containsBlank="1"/>
    </cacheField>
    <cacheField name="Fecha Memorando Subdirección" numFmtId="0">
      <sharedItems containsDate="1" containsBlank="1" containsMixedTypes="1" minDate="2024-05-21T00:00:00" maxDate="2025-12-27T00:00:00"/>
    </cacheField>
    <cacheField name="Monto ($)" numFmtId="173">
      <sharedItems containsBlank="1" containsMixedTypes="1" containsNumber="1" minValue="-364135919.98000002" maxValue="14534329985"/>
    </cacheField>
    <cacheField name="Cargo fijo ($)" numFmtId="0">
      <sharedItems containsBlank="1" containsMixedTypes="1" containsNumber="1" minValue="0" maxValue="58749"/>
    </cacheField>
    <cacheField name="Cargo por consumo ($) " numFmtId="173">
      <sharedItems containsBlank="1" containsMixedTypes="1" containsNumber="1" minValue="0" maxValue="156719"/>
    </cacheField>
    <cacheField name="Numero de suscriptores_x000a_Estrato 1" numFmtId="0">
      <sharedItems containsString="0" containsBlank="1" containsNumber="1" containsInteger="1" minValue="0" maxValue="161500"/>
    </cacheField>
    <cacheField name="Numero de suscriptores_x000a_Estrato 2" numFmtId="0">
      <sharedItems containsString="0" containsBlank="1" containsNumber="1" containsInteger="1" minValue="0" maxValue="697739"/>
    </cacheField>
    <cacheField name="Numero de suscriptores_x000a_Estrato 3" numFmtId="0">
      <sharedItems containsString="0" containsBlank="1" containsNumber="1" containsInteger="1" minValue="0" maxValue="851619"/>
    </cacheField>
    <cacheField name="Numero de suscriptores_x000a_Estrato 4" numFmtId="0">
      <sharedItems containsString="0" containsBlank="1" containsNumber="1" containsInteger="1" minValue="0" maxValue="379198"/>
    </cacheField>
    <cacheField name="Numero de suscriptores_x000a_Estrato 5" numFmtId="0">
      <sharedItems containsString="0" containsBlank="1" containsNumber="1" containsInteger="1" minValue="0" maxValue="132665"/>
    </cacheField>
    <cacheField name="Numero de suscriptores_x000a_Estrato 6" numFmtId="0">
      <sharedItems containsString="0" containsBlank="1" containsNumber="1" containsInteger="1" minValue="0" maxValue="104209"/>
    </cacheField>
    <cacheField name="Numero de suscriptores_x000a_Comercial" numFmtId="0">
      <sharedItems containsString="0" containsBlank="1" containsNumber="1" containsInteger="1" minValue="0" maxValue="170122"/>
    </cacheField>
    <cacheField name="Numero de suscriptores_x000a_Industrial" numFmtId="0">
      <sharedItems containsString="0" containsBlank="1" containsNumber="1" containsInteger="1" minValue="0" maxValue="9220"/>
    </cacheField>
    <cacheField name="Numero de suscriptores_x000a_Oficial" numFmtId="0">
      <sharedItems containsString="0" containsBlank="1" containsNumber="1" containsInteger="1" minValue="0" maxValue="7611"/>
    </cacheField>
    <cacheField name="Numero de suscriptores_x000a_Especial" numFmtId="0">
      <sharedItems containsString="0" containsBlank="1" containsNumber="1" containsInteger="1" minValue="0" maxValue="1625"/>
    </cacheField>
    <cacheField name="Numero de suscriptores_x000a_provisional" numFmtId="0">
      <sharedItems containsString="0" containsBlank="1" containsNumber="1" containsInteger="1" minValue="0" maxValue="48749"/>
    </cacheField>
    <cacheField name="SUBSIDIOS" numFmtId="0">
      <sharedItems containsBlank="1" containsMixedTypes="1" containsNumber="1" minValue="0" maxValue="39872671385"/>
    </cacheField>
    <cacheField name="APORTE" numFmtId="0">
      <sharedItems containsBlank="1" containsMixedTypes="1" containsNumber="1" minValue="-296947036.45999998" maxValue="27585924925"/>
    </cacheField>
    <cacheField name="Subsidio cargo fijo_x000a_Estrato 1" numFmtId="0">
      <sharedItems containsBlank="1" containsMixedTypes="1" containsNumber="1" minValue="0" maxValue="19387830"/>
    </cacheField>
    <cacheField name="Subsidio cargo fijo_x000a_Estrato 2" numFmtId="0">
      <sharedItems containsBlank="1" containsMixedTypes="1" containsNumber="1" minValue="0" maxValue="13646223"/>
    </cacheField>
    <cacheField name="Subsidio cargo fijo_x000a_Estrato 3" numFmtId="0">
      <sharedItems containsBlank="1" containsMixedTypes="1" containsNumber="1" minValue="0" maxValue="43406"/>
    </cacheField>
    <cacheField name="Aporte cargo fijo_x000a_Estrato 5" numFmtId="0">
      <sharedItems containsBlank="1" containsMixedTypes="1" containsNumber="1" minValue="0" maxValue="4134751"/>
    </cacheField>
    <cacheField name="Aporte cargo fijo_x000a_Estrato 6" numFmtId="0">
      <sharedItems containsBlank="1" containsMixedTypes="1" containsNumber="1" minValue="0" maxValue="89707680"/>
    </cacheField>
    <cacheField name="Aporte cargo fijo_x000a_Comercial" numFmtId="0">
      <sharedItems containsBlank="1" containsMixedTypes="1" containsNumber="1" minValue="0" maxValue="1453490"/>
    </cacheField>
    <cacheField name="Aporte cargo fijo_x000a_Industrial" numFmtId="0">
      <sharedItems containsBlank="1" containsMixedTypes="1" containsNumber="1" containsInteger="1" minValue="0" maxValue="307798"/>
    </cacheField>
    <cacheField name="Subsidio cargo x consumo_x000a_Estrato 1" numFmtId="0">
      <sharedItems containsBlank="1" containsMixedTypes="1" containsNumber="1" minValue="0" maxValue="17720488.800000001"/>
    </cacheField>
    <cacheField name="Subsidio cargo x consumo_x000a_Estrato 2" numFmtId="0">
      <sharedItems containsBlank="1" containsMixedTypes="1" containsNumber="1" minValue="0" maxValue="25209642"/>
    </cacheField>
    <cacheField name="Subsidio cargo x consumo_x000a_Estrato 3" numFmtId="0">
      <sharedItems containsBlank="1" containsMixedTypes="1" containsNumber="1" minValue="0" maxValue="100632.36"/>
    </cacheField>
    <cacheField name="Metros cubicos subsidiados " numFmtId="0">
      <sharedItems containsDate="1" containsBlank="1" containsMixedTypes="1" minDate="1899-12-31T00:00:00" maxDate="1944-05-29T00:00:00"/>
    </cacheField>
    <cacheField name="Aporte cargo x consumo_x000a_Estrato 5" numFmtId="0">
      <sharedItems containsBlank="1" containsMixedTypes="1" containsNumber="1" minValue="0" maxValue="52982294"/>
    </cacheField>
    <cacheField name="Aporte cargo x consumo_x000a_Estrato 6" numFmtId="0">
      <sharedItems containsBlank="1" containsMixedTypes="1" containsNumber="1" minValue="0" maxValue="56180282"/>
    </cacheField>
    <cacheField name="Aporte cargo x consumo_x000a_Comercial" numFmtId="0">
      <sharedItems containsBlank="1" containsMixedTypes="1" containsNumber="1" minValue="0" maxValue="16392174"/>
    </cacheField>
    <cacheField name="Aporte cargo x consumo_x000a_Industrial" numFmtId="0">
      <sharedItems containsBlank="1" containsMixedTypes="1" containsNumber="1" minValue="0" maxValue="1835603"/>
    </cacheField>
    <cacheField name="Observaciones de cartera" numFmtId="0">
      <sharedItems containsBlank="1" containsMixedTypes="1" containsNumber="1" minValue="-23257643" maxValue="18411810"/>
    </cacheField>
    <cacheField name="Metros cubicos facturados" numFmtId="0">
      <sharedItems containsDate="1" containsString="0" containsBlank="1" containsMixedTypes="1" minDate="1899-12-31T00:00:00" maxDate="2286-02-04T00:00:00"/>
    </cacheField>
    <cacheField name="Fecha envío al prestador el recibo pago superávit" numFmtId="0">
      <sharedItems containsDate="1" containsBlank="1" containsMixedTypes="1" minDate="2024-04-14T00:00:00" maxDate="2025-12-30T00:00:00"/>
    </cacheField>
    <cacheField name="Número recibo para pago superávit" numFmtId="0">
      <sharedItems containsBlank="1"/>
    </cacheField>
    <cacheField name="Fecha Memorando Subdirección2" numFmtId="0">
      <sharedItems containsDate="1" containsBlank="1" containsMixedTypes="1" minDate="2024-05-21T00:00:00" maxDate="2025-12-13T00:00:00"/>
    </cacheField>
    <cacheField name="Fecha pago superávit/subsidio" numFmtId="0">
      <sharedItems containsDate="1" containsBlank="1" containsMixedTypes="1" minDate="2025-02-13T00:00:00" maxDate="2025-12-18T00:00:00"/>
    </cacheField>
    <cacheField name="documento de compensacion " numFmtId="0">
      <sharedItems containsBlank="1" containsMixedTypes="1" containsNumber="1" containsInteger="1" minValue="5001736254" maxValue="5006033560"/>
    </cacheField>
    <cacheField name="Columna3" numFmtId="0">
      <sharedItems containsNonDate="0" containsString="0" containsBlank="1"/>
    </cacheField>
    <cacheField name="Radicado entrada soporte pago superávit (radicado SDHT)" numFmtId="0">
      <sharedItems containsDate="1" containsBlank="1" containsMixedTypes="1" minDate="1899-12-30T00:00:00" maxDate="1899-12-31T00:00:00"/>
    </cacheField>
    <cacheField name="Nombre persona que revisa la cuenta" numFmtId="0">
      <sharedItems containsBlank="1"/>
    </cacheField>
    <cacheField name="Fecha  Recibida Subsecretaría de Planeación y Política" numFmtId="0">
      <sharedItems containsDate="1" containsBlank="1" containsMixedTypes="1" minDate="2025-01-04T00:00:00" maxDate="2025-12-24T00:00:00"/>
    </cacheField>
    <cacheField name="No Radicado de salida Subsecretaría Planeación y Política" numFmtId="0">
      <sharedItems containsBlank="1"/>
    </cacheField>
    <cacheField name="Fecha Memorando Subsecretaría Planeación y Política" numFmtId="0">
      <sharedItems containsNonDate="0" containsDate="1" containsString="0" containsBlank="1" minDate="2025-01-16T00:00:00" maxDate="2025-12-24T00:00:00"/>
    </cacheField>
    <cacheField name="Tramitada (Escaneda enviada)" numFmtId="0">
      <sharedItems containsBlank="1"/>
    </cacheField>
    <cacheField name="Fecha envio correo a Subdirección Financiera" numFmtId="0">
      <sharedItems containsNonDate="0" containsDate="1" containsString="0" containsBlank="1" minDate="2025-01-20T00:00:00" maxDate="2025-12-27T00:00:00"/>
    </cacheField>
    <cacheField name="FECHA ENVIO OFICIO HACIENDA" numFmtId="0">
      <sharedItems containsDate="1" containsBlank="1" containsMixedTypes="1" minDate="2025-03-07T00:00:00" maxDate="2025-11-06T00:00:00"/>
    </cacheField>
    <cacheField name="DOCUMENTO COMPENSACION BOGDATA" numFmtId="0">
      <sharedItems containsBlank="1" containsMixedTypes="1" containsNumber="1" containsInteger="1" minValue="5001735655" maxValue="5004082146"/>
    </cacheField>
    <cacheField name="RADICADO DE SALIDA FINANCIERA A SDH (SDHT-SHD)" numFmtId="0">
      <sharedItems containsBlank="1"/>
    </cacheField>
    <cacheField name="RADICADO DE INGRESO EN LA  SDH " numFmtId="0">
      <sharedItems containsBlank="1"/>
    </cacheField>
    <cacheField name="FECHA DE PAGO" numFmtId="0">
      <sharedItems containsDate="1" containsBlank="1" containsMixedTypes="1" minDate="2025-03-13T00:00:00" maxDate="2025-08-16T00:00:00"/>
    </cacheField>
    <cacheField name="ORDEN DE PAGO" numFmtId="0">
      <sharedItems containsBlank="1" containsMixedTypes="1" containsNumber="1" containsInteger="1" minValue="3000218060" maxValue="5003981740"/>
    </cacheField>
    <cacheField name="Días transcurridos pago" numFmtId="0">
      <sharedItems containsBlank="1"/>
    </cacheField>
    <cacheField name="Localidad" numFmtId="0">
      <sharedItems containsNonDate="0" containsString="0" containsBlank="1"/>
    </cacheField>
    <cacheField name="Columna4" numFmtId="0">
      <sharedItems containsNonDate="0" containsString="0" containsBlank="1"/>
    </cacheField>
    <cacheField name="Columna5" numFmtId="0">
      <sharedItems containsNonDate="0" containsString="0" containsBlank="1"/>
    </cacheField>
    <cacheField name="Columna6" numFmtId="0">
      <sharedItems containsNonDate="0" containsString="0" containsBlank="1"/>
    </cacheField>
    <cacheField name="Columna7" numFmtId="0">
      <sharedItems containsNonDate="0" containsString="0" containsBlank="1"/>
    </cacheField>
    <cacheField name="Columna8" numFmtId="0">
      <sharedItems containsNonDate="0" containsString="0" containsBlank="1"/>
    </cacheField>
    <cacheField name="Columna9" numFmtId="0">
      <sharedItems containsNonDate="0" containsString="0" containsBlank="1"/>
    </cacheField>
    <cacheField name="Columna10" numFmtId="0">
      <sharedItems containsNonDate="0" containsString="0" containsBlank="1"/>
    </cacheField>
    <cacheField name="Columna11" numFmtId="0">
      <sharedItems containsNonDate="0" containsString="0" containsBlank="1"/>
    </cacheField>
    <cacheField name="Columna12" numFmtId="0">
      <sharedItems containsNonDate="0" containsString="0" containsBlank="1"/>
    </cacheField>
    <cacheField name="Columna13" numFmtId="0">
      <sharedItems containsNonDate="0" containsString="0" containsBlank="1"/>
    </cacheField>
    <cacheField name="Columna14" numFmtId="0">
      <sharedItems containsNonDate="0" containsString="0" containsBlank="1"/>
    </cacheField>
    <cacheField name="Columna15" numFmtId="0">
      <sharedItems containsNonDate="0" containsString="0" containsBlank="1"/>
    </cacheField>
    <cacheField name="Columna16" numFmtId="0">
      <sharedItems containsNonDate="0" containsString="0" containsBlank="1"/>
    </cacheField>
    <cacheField name="Columna17" numFmtId="0">
      <sharedItems containsNonDate="0" containsString="0" containsBlank="1"/>
    </cacheField>
    <cacheField name="Columna18" numFmtId="0">
      <sharedItems containsNonDate="0" containsString="0" containsBlank="1"/>
    </cacheField>
    <cacheField name="Columna19" numFmtId="0">
      <sharedItems containsNonDate="0" containsString="0" containsBlank="1"/>
    </cacheField>
    <cacheField name="Columna20" numFmtId="0">
      <sharedItems containsNonDate="0" containsString="0" containsBlank="1"/>
    </cacheField>
    <cacheField name="Columna21" numFmtId="0">
      <sharedItems containsNonDate="0" containsString="0" containsBlank="1"/>
    </cacheField>
    <cacheField name="Columna22" numFmtId="0">
      <sharedItems containsNonDate="0" containsString="0" containsBlank="1"/>
    </cacheField>
    <cacheField name="Columna23" numFmtId="0">
      <sharedItems containsNonDate="0" containsString="0" containsBlank="1"/>
    </cacheField>
    <cacheField name="Columna24" numFmtId="0">
      <sharedItems containsNonDate="0" containsString="0" containsBlank="1"/>
    </cacheField>
    <cacheField name="Columna25" numFmtId="0">
      <sharedItems containsNonDate="0" containsString="0" containsBlank="1"/>
    </cacheField>
    <cacheField name="Columna26" numFmtId="0">
      <sharedItems containsNonDate="0" containsString="0" containsBlank="1"/>
    </cacheField>
    <cacheField name="Columna27" numFmtId="0">
      <sharedItems containsNonDate="0" containsString="0" containsBlank="1"/>
    </cacheField>
    <cacheField name="Columna28" numFmtId="0">
      <sharedItems containsNonDate="0" containsString="0" containsBlank="1"/>
    </cacheField>
    <cacheField name="Columna29" numFmtId="0">
      <sharedItems containsNonDate="0" containsString="0" containsBlank="1"/>
    </cacheField>
    <cacheField name="Columna30" numFmtId="0">
      <sharedItems containsNonDate="0" containsString="0" containsBlank="1"/>
    </cacheField>
    <cacheField name="Columna31" numFmtId="0">
      <sharedItems containsNonDate="0" containsString="0" containsBlank="1"/>
    </cacheField>
    <cacheField name="Columna32" numFmtId="0">
      <sharedItems containsNonDate="0" containsString="0" containsBlank="1"/>
    </cacheField>
    <cacheField name="Columna33" numFmtId="0">
      <sharedItems containsNonDate="0" containsString="0" containsBlank="1"/>
    </cacheField>
    <cacheField name="Columna34" numFmtId="0">
      <sharedItems containsNonDate="0" containsString="0" containsBlank="1"/>
    </cacheField>
    <cacheField name="Columna35" numFmtId="0">
      <sharedItems containsNonDate="0" containsString="0" containsBlank="1"/>
    </cacheField>
    <cacheField name="Columna36" numFmtId="0">
      <sharedItems containsNonDate="0" containsString="0" containsBlank="1"/>
    </cacheField>
    <cacheField name="Columna37" numFmtId="0">
      <sharedItems containsNonDate="0" containsString="0" containsBlank="1"/>
    </cacheField>
    <cacheField name="Columna38" numFmtId="0">
      <sharedItems containsNonDate="0" containsString="0" containsBlank="1"/>
    </cacheField>
    <cacheField name="Columna39" numFmtId="0">
      <sharedItems containsNonDate="0" containsString="0" containsBlank="1"/>
    </cacheField>
    <cacheField name="Columna40" numFmtId="0">
      <sharedItems containsNonDate="0" containsString="0" containsBlank="1"/>
    </cacheField>
    <cacheField name="Columna41" numFmtId="0">
      <sharedItems containsNonDate="0" containsString="0" containsBlank="1"/>
    </cacheField>
    <cacheField name="Columna42" numFmtId="0">
      <sharedItems containsNonDate="0" containsString="0" containsBlank="1"/>
    </cacheField>
    <cacheField name="Columna43" numFmtId="0">
      <sharedItems containsNonDate="0" containsString="0" containsBlank="1"/>
    </cacheField>
    <cacheField name="Columna44" numFmtId="0">
      <sharedItems containsNonDate="0" containsString="0" containsBlank="1"/>
    </cacheField>
    <cacheField name="Columna45" numFmtId="0">
      <sharedItems containsNonDate="0" containsString="0" containsBlank="1"/>
    </cacheField>
    <cacheField name="Columna46" numFmtId="0">
      <sharedItems containsNonDate="0" containsString="0" containsBlank="1"/>
    </cacheField>
    <cacheField name="Columna47" numFmtId="0">
      <sharedItems containsNonDate="0" containsString="0" containsBlank="1"/>
    </cacheField>
    <cacheField name="Columna48" numFmtId="0">
      <sharedItems containsNonDate="0" containsString="0" containsBlank="1"/>
    </cacheField>
    <cacheField name="Columna49" numFmtId="0">
      <sharedItems containsNonDate="0" containsString="0" containsBlank="1"/>
    </cacheField>
    <cacheField name="Columna50" numFmtId="0">
      <sharedItems containsNonDate="0" containsString="0" containsBlank="1"/>
    </cacheField>
    <cacheField name="Columna51" numFmtId="0">
      <sharedItems containsNonDate="0" containsString="0" containsBlank="1"/>
    </cacheField>
    <cacheField name="Columna52" numFmtId="0">
      <sharedItems containsNonDate="0" containsString="0" containsBlank="1"/>
    </cacheField>
    <cacheField name="Columna53" numFmtId="0">
      <sharedItems containsNonDate="0" containsString="0" containsBlank="1"/>
    </cacheField>
    <cacheField name="Columna54" numFmtId="0">
      <sharedItems containsNonDate="0" containsString="0" containsBlank="1"/>
    </cacheField>
    <cacheField name="Columna55" numFmtId="0">
      <sharedItems containsNonDate="0" containsString="0" containsBlank="1"/>
    </cacheField>
    <cacheField name="Columna56" numFmtId="0">
      <sharedItems containsNonDate="0" containsString="0" containsBlank="1"/>
    </cacheField>
    <cacheField name="Columna57" numFmtId="0">
      <sharedItems containsNonDate="0" containsString="0" containsBlank="1"/>
    </cacheField>
    <cacheField name="Columna58" numFmtId="0">
      <sharedItems containsNonDate="0" containsString="0" containsBlank="1"/>
    </cacheField>
    <cacheField name="Columna59" numFmtId="0">
      <sharedItems containsNonDate="0" containsString="0" containsBlank="1"/>
    </cacheField>
    <cacheField name="Columna60" numFmtId="0">
      <sharedItems containsNonDate="0" containsString="0" containsBlank="1"/>
    </cacheField>
    <cacheField name="Columna61" numFmtId="0">
      <sharedItems containsNonDate="0" containsString="0" containsBlank="1"/>
    </cacheField>
    <cacheField name="Columna62" numFmtId="0">
      <sharedItems containsNonDate="0" containsString="0" containsBlank="1"/>
    </cacheField>
    <cacheField name="Columna63" numFmtId="0">
      <sharedItems containsNonDate="0" containsString="0" containsBlank="1"/>
    </cacheField>
    <cacheField name="Columna64" numFmtId="0">
      <sharedItems containsNonDate="0" containsString="0" containsBlank="1"/>
    </cacheField>
    <cacheField name="Columna65" numFmtId="0">
      <sharedItems containsNonDate="0" containsString="0" containsBlank="1"/>
    </cacheField>
    <cacheField name="Columna66" numFmtId="0">
      <sharedItems containsNonDate="0" containsString="0" containsBlank="1"/>
    </cacheField>
    <cacheField name="Columna67" numFmtId="0">
      <sharedItems containsNonDate="0" containsString="0" containsBlank="1"/>
    </cacheField>
    <cacheField name="Columna68" numFmtId="0">
      <sharedItems containsNonDate="0" containsString="0" containsBlank="1"/>
    </cacheField>
    <cacheField name="Columna69" numFmtId="0">
      <sharedItems containsNonDate="0" containsString="0" containsBlank="1"/>
    </cacheField>
    <cacheField name="Columna70" numFmtId="0">
      <sharedItems containsNonDate="0" containsString="0" containsBlank="1"/>
    </cacheField>
    <cacheField name="Columna71" numFmtId="0">
      <sharedItems containsNonDate="0" containsString="0" containsBlank="1"/>
    </cacheField>
    <cacheField name="Columna72" numFmtId="0">
      <sharedItems containsNonDate="0" containsString="0" containsBlank="1"/>
    </cacheField>
    <cacheField name="Columna73" numFmtId="0">
      <sharedItems containsNonDate="0" containsString="0" containsBlank="1"/>
    </cacheField>
    <cacheField name="Columna74" numFmtId="0">
      <sharedItems containsNonDate="0" containsString="0" containsBlank="1"/>
    </cacheField>
    <cacheField name="Columna75" numFmtId="0">
      <sharedItems containsNonDate="0" containsString="0" containsBlank="1"/>
    </cacheField>
    <cacheField name="Columna76" numFmtId="0">
      <sharedItems containsNonDate="0" containsString="0" containsBlank="1"/>
    </cacheField>
    <cacheField name="Columna77" numFmtId="0">
      <sharedItems containsNonDate="0" containsString="0" containsBlank="1"/>
    </cacheField>
    <cacheField name="Columna78" numFmtId="0">
      <sharedItems containsNonDate="0" containsString="0" containsBlank="1"/>
    </cacheField>
    <cacheField name="Columna79" numFmtId="0">
      <sharedItems containsNonDate="0" containsString="0" containsBlank="1"/>
    </cacheField>
    <cacheField name="Columna80" numFmtId="0">
      <sharedItems containsNonDate="0" containsString="0" containsBlank="1"/>
    </cacheField>
    <cacheField name="Columna81" numFmtId="0">
      <sharedItems containsNonDate="0" containsString="0" containsBlank="1"/>
    </cacheField>
    <cacheField name="Columna82" numFmtId="0">
      <sharedItems containsNonDate="0" containsString="0" containsBlank="1"/>
    </cacheField>
    <cacheField name="Columna83" numFmtId="0">
      <sharedItems containsNonDate="0" containsString="0" containsBlank="1"/>
    </cacheField>
    <cacheField name="Columna84" numFmtId="0">
      <sharedItems containsNonDate="0" containsString="0" containsBlank="1"/>
    </cacheField>
    <cacheField name="Columna85" numFmtId="0">
      <sharedItems containsNonDate="0" containsString="0" containsBlank="1"/>
    </cacheField>
    <cacheField name="Columna86" numFmtId="0">
      <sharedItems containsNonDate="0" containsString="0" containsBlank="1"/>
    </cacheField>
    <cacheField name="Columna87" numFmtId="0">
      <sharedItems containsNonDate="0" containsString="0" containsBlank="1"/>
    </cacheField>
    <cacheField name="Columna88" numFmtId="0">
      <sharedItems containsNonDate="0" containsString="0" containsBlank="1"/>
    </cacheField>
    <cacheField name="Columna89" numFmtId="0">
      <sharedItems containsNonDate="0" containsString="0" containsBlank="1"/>
    </cacheField>
    <cacheField name="Columna90" numFmtId="0">
      <sharedItems containsNonDate="0" containsString="0" containsBlank="1"/>
    </cacheField>
    <cacheField name="Columna91" numFmtId="0">
      <sharedItems containsNonDate="0" containsString="0" containsBlank="1"/>
    </cacheField>
    <cacheField name="Columna92" numFmtId="0">
      <sharedItems containsNonDate="0" containsString="0" containsBlank="1"/>
    </cacheField>
    <cacheField name="Columna93" numFmtId="0">
      <sharedItems containsNonDate="0" containsString="0" containsBlank="1"/>
    </cacheField>
    <cacheField name="Columna94" numFmtId="0">
      <sharedItems containsNonDate="0" containsString="0" containsBlank="1"/>
    </cacheField>
    <cacheField name="Columna95" numFmtId="0">
      <sharedItems containsNonDate="0" containsString="0" containsBlank="1"/>
    </cacheField>
    <cacheField name="Columna96" numFmtId="0">
      <sharedItems containsNonDate="0" containsString="0" containsBlank="1"/>
    </cacheField>
    <cacheField name="Columna97" numFmtId="0">
      <sharedItems containsNonDate="0" containsString="0" containsBlank="1"/>
    </cacheField>
    <cacheField name="Columna98" numFmtId="0">
      <sharedItems containsNonDate="0" containsString="0" containsBlank="1"/>
    </cacheField>
    <cacheField name="Columna99" numFmtId="0">
      <sharedItems containsNonDate="0" containsString="0" containsBlank="1"/>
    </cacheField>
    <cacheField name="Columna100" numFmtId="0">
      <sharedItems containsNonDate="0" containsString="0" containsBlank="1"/>
    </cacheField>
    <cacheField name="Columna101" numFmtId="0">
      <sharedItems containsNonDate="0" containsString="0" containsBlank="1"/>
    </cacheField>
    <cacheField name="Columna102" numFmtId="0">
      <sharedItems containsNonDate="0" containsString="0" containsBlank="1"/>
    </cacheField>
    <cacheField name="Columna103" numFmtId="0">
      <sharedItems containsNonDate="0" containsString="0" containsBlank="1"/>
    </cacheField>
    <cacheField name="Columna104" numFmtId="0">
      <sharedItems containsNonDate="0" containsString="0" containsBlank="1"/>
    </cacheField>
    <cacheField name="Columna105" numFmtId="0">
      <sharedItems containsNonDate="0" containsString="0" containsBlank="1"/>
    </cacheField>
    <cacheField name="Columna106" numFmtId="0">
      <sharedItems containsNonDate="0" containsString="0" containsBlank="1"/>
    </cacheField>
    <cacheField name="Columna107" numFmtId="0">
      <sharedItems containsNonDate="0" containsString="0" containsBlank="1"/>
    </cacheField>
    <cacheField name="Columna108" numFmtId="0">
      <sharedItems containsNonDate="0" containsString="0" containsBlank="1"/>
    </cacheField>
    <cacheField name="Columna109" numFmtId="0">
      <sharedItems containsNonDate="0" containsString="0" containsBlank="1"/>
    </cacheField>
    <cacheField name="Columna110" numFmtId="0">
      <sharedItems containsNonDate="0" containsString="0" containsBlank="1"/>
    </cacheField>
    <cacheField name="Columna111" numFmtId="0">
      <sharedItems containsNonDate="0" containsString="0" containsBlank="1"/>
    </cacheField>
    <cacheField name="Columna112" numFmtId="0">
      <sharedItems containsNonDate="0" containsString="0" containsBlank="1"/>
    </cacheField>
    <cacheField name="Columna113" numFmtId="0">
      <sharedItems containsNonDate="0" containsString="0" containsBlank="1"/>
    </cacheField>
    <cacheField name="Columna114" numFmtId="0">
      <sharedItems containsNonDate="0" containsString="0" containsBlank="1"/>
    </cacheField>
    <cacheField name="Columna115" numFmtId="0">
      <sharedItems containsNonDate="0" containsString="0" containsBlank="1"/>
    </cacheField>
    <cacheField name="Columna116" numFmtId="0">
      <sharedItems containsNonDate="0" containsString="0" containsBlank="1"/>
    </cacheField>
    <cacheField name="Columna117" numFmtId="0">
      <sharedItems containsNonDate="0" containsString="0" containsBlank="1"/>
    </cacheField>
    <cacheField name="Columna118" numFmtId="0">
      <sharedItems containsNonDate="0" containsString="0" containsBlank="1"/>
    </cacheField>
    <cacheField name="Columna119" numFmtId="0">
      <sharedItems containsNonDate="0" containsString="0" containsBlank="1"/>
    </cacheField>
    <cacheField name="Columna120" numFmtId="0">
      <sharedItems containsNonDate="0" containsString="0" containsBlank="1"/>
    </cacheField>
    <cacheField name="Columna121" numFmtId="0">
      <sharedItems containsNonDate="0" containsString="0" containsBlank="1"/>
    </cacheField>
    <cacheField name="Columna122" numFmtId="0">
      <sharedItems containsNonDate="0" containsString="0" containsBlank="1"/>
    </cacheField>
    <cacheField name="Columna123" numFmtId="0">
      <sharedItems containsNonDate="0" containsString="0" containsBlank="1"/>
    </cacheField>
    <cacheField name="Columna124" numFmtId="0">
      <sharedItems containsNonDate="0" containsString="0" containsBlank="1"/>
    </cacheField>
    <cacheField name="Columna125" numFmtId="0">
      <sharedItems containsNonDate="0" containsString="0" containsBlank="1"/>
    </cacheField>
    <cacheField name="Columna126" numFmtId="0">
      <sharedItems containsNonDate="0" containsString="0" containsBlank="1"/>
    </cacheField>
    <cacheField name="Columna127" numFmtId="0">
      <sharedItems containsNonDate="0" containsString="0" containsBlank="1"/>
    </cacheField>
    <cacheField name="Columna128" numFmtId="0">
      <sharedItems containsNonDate="0" containsString="0" containsBlank="1"/>
    </cacheField>
    <cacheField name="Columna129" numFmtId="0">
      <sharedItems containsNonDate="0" containsString="0" containsBlank="1"/>
    </cacheField>
    <cacheField name="Columna130" numFmtId="0">
      <sharedItems containsNonDate="0" containsString="0" containsBlank="1"/>
    </cacheField>
    <cacheField name="Columna131" numFmtId="0">
      <sharedItems containsNonDate="0" containsString="0" containsBlank="1"/>
    </cacheField>
    <cacheField name="Columna132" numFmtId="0">
      <sharedItems containsNonDate="0" containsString="0" containsBlank="1"/>
    </cacheField>
    <cacheField name="Columna133" numFmtId="0">
      <sharedItems containsNonDate="0" containsString="0" containsBlank="1"/>
    </cacheField>
    <cacheField name="Columna134" numFmtId="0">
      <sharedItems containsNonDate="0" containsString="0" containsBlank="1"/>
    </cacheField>
    <cacheField name="Columna135" numFmtId="0">
      <sharedItems containsNonDate="0" containsString="0" containsBlank="1"/>
    </cacheField>
    <cacheField name="Columna136" numFmtId="0">
      <sharedItems containsNonDate="0" containsString="0" containsBlank="1"/>
    </cacheField>
    <cacheField name="Columna137" numFmtId="0">
      <sharedItems containsNonDate="0" containsString="0" containsBlank="1"/>
    </cacheField>
    <cacheField name="Columna138" numFmtId="0">
      <sharedItems containsNonDate="0" containsString="0" containsBlank="1"/>
    </cacheField>
    <cacheField name="Columna139" numFmtId="0">
      <sharedItems containsNonDate="0" containsString="0" containsBlank="1"/>
    </cacheField>
    <cacheField name="Columna140" numFmtId="0">
      <sharedItems containsNonDate="0" containsString="0" containsBlank="1"/>
    </cacheField>
    <cacheField name="Columna141" numFmtId="0">
      <sharedItems containsNonDate="0" containsString="0" containsBlank="1"/>
    </cacheField>
    <cacheField name="Columna142" numFmtId="0">
      <sharedItems containsNonDate="0" containsString="0" containsBlank="1"/>
    </cacheField>
    <cacheField name="Columna143" numFmtId="0">
      <sharedItems containsNonDate="0" containsString="0" containsBlank="1"/>
    </cacheField>
    <cacheField name="Columna144" numFmtId="0">
      <sharedItems containsNonDate="0" containsString="0" containsBlank="1"/>
    </cacheField>
    <cacheField name="Columna145" numFmtId="0">
      <sharedItems containsNonDate="0" containsString="0" containsBlank="1"/>
    </cacheField>
    <cacheField name="Columna146" numFmtId="0">
      <sharedItems containsNonDate="0" containsString="0" containsBlank="1"/>
    </cacheField>
    <cacheField name="Columna147" numFmtId="0">
      <sharedItems containsNonDate="0" containsString="0" containsBlank="1"/>
    </cacheField>
    <cacheField name="Columna148" numFmtId="0">
      <sharedItems containsNonDate="0" containsString="0" containsBlank="1"/>
    </cacheField>
    <cacheField name="Columna149" numFmtId="0">
      <sharedItems containsNonDate="0" containsString="0" containsBlank="1"/>
    </cacheField>
    <cacheField name="Columna150" numFmtId="0">
      <sharedItems containsNonDate="0" containsString="0" containsBlank="1"/>
    </cacheField>
    <cacheField name="Columna151" numFmtId="0">
      <sharedItems containsNonDate="0" containsString="0" containsBlank="1"/>
    </cacheField>
    <cacheField name="Columna152" numFmtId="0">
      <sharedItems containsNonDate="0" containsString="0" containsBlank="1"/>
    </cacheField>
    <cacheField name="Columna153" numFmtId="0">
      <sharedItems containsNonDate="0" containsString="0" containsBlank="1"/>
    </cacheField>
    <cacheField name="Columna154" numFmtId="0">
      <sharedItems containsNonDate="0" containsString="0" containsBlank="1"/>
    </cacheField>
    <cacheField name="Columna155" numFmtId="0">
      <sharedItems containsNonDate="0" containsString="0" containsBlank="1"/>
    </cacheField>
    <cacheField name="Columna156" numFmtId="0">
      <sharedItems containsNonDate="0" containsString="0" containsBlank="1"/>
    </cacheField>
    <cacheField name="Columna157" numFmtId="0">
      <sharedItems containsNonDate="0" containsString="0" containsBlank="1"/>
    </cacheField>
    <cacheField name="Columna158" numFmtId="0">
      <sharedItems containsNonDate="0" containsString="0" containsBlank="1"/>
    </cacheField>
    <cacheField name="Columna159" numFmtId="0">
      <sharedItems containsNonDate="0" containsString="0" containsBlank="1"/>
    </cacheField>
    <cacheField name="Columna160" numFmtId="0">
      <sharedItems containsNonDate="0" containsString="0" containsBlank="1"/>
    </cacheField>
    <cacheField name="Columna161" numFmtId="0">
      <sharedItems containsNonDate="0" containsString="0" containsBlank="1"/>
    </cacheField>
    <cacheField name="Columna162" numFmtId="0">
      <sharedItems containsNonDate="0" containsString="0" containsBlank="1"/>
    </cacheField>
    <cacheField name="Columna163" numFmtId="0">
      <sharedItems containsNonDate="0" containsString="0" containsBlank="1"/>
    </cacheField>
    <cacheField name="Columna164" numFmtId="0">
      <sharedItems containsNonDate="0" containsString="0" containsBlank="1"/>
    </cacheField>
    <cacheField name="Columna165" numFmtId="0">
      <sharedItems containsNonDate="0" containsString="0" containsBlank="1"/>
    </cacheField>
    <cacheField name="Columna166" numFmtId="0">
      <sharedItems containsNonDate="0" containsString="0" containsBlank="1"/>
    </cacheField>
    <cacheField name="Columna167" numFmtId="0">
      <sharedItems containsNonDate="0" containsString="0" containsBlank="1"/>
    </cacheField>
    <cacheField name="Columna168" numFmtId="0">
      <sharedItems containsNonDate="0" containsString="0" containsBlank="1"/>
    </cacheField>
    <cacheField name="Columna169" numFmtId="0">
      <sharedItems containsNonDate="0" containsString="0" containsBlank="1"/>
    </cacheField>
    <cacheField name="Columna170" numFmtId="0">
      <sharedItems containsNonDate="0" containsString="0" containsBlank="1"/>
    </cacheField>
    <cacheField name="Columna171" numFmtId="0">
      <sharedItems containsNonDate="0" containsString="0" containsBlank="1"/>
    </cacheField>
    <cacheField name="Columna172" numFmtId="0">
      <sharedItems containsNonDate="0" containsString="0" containsBlank="1"/>
    </cacheField>
    <cacheField name="Columna173" numFmtId="0">
      <sharedItems containsNonDate="0" containsString="0" containsBlank="1"/>
    </cacheField>
    <cacheField name="Columna174" numFmtId="0">
      <sharedItems containsNonDate="0" containsString="0" containsBlank="1"/>
    </cacheField>
    <cacheField name="Columna175" numFmtId="0">
      <sharedItems containsNonDate="0" containsString="0" containsBlank="1"/>
    </cacheField>
    <cacheField name="Columna176" numFmtId="0">
      <sharedItems containsNonDate="0" containsString="0" containsBlank="1"/>
    </cacheField>
    <cacheField name="Columna177" numFmtId="0">
      <sharedItems containsNonDate="0" containsString="0" containsBlank="1"/>
    </cacheField>
    <cacheField name="Columna178" numFmtId="0">
      <sharedItems containsNonDate="0" containsString="0" containsBlank="1"/>
    </cacheField>
    <cacheField name="Columna179" numFmtId="0">
      <sharedItems containsNonDate="0" containsString="0" containsBlank="1"/>
    </cacheField>
    <cacheField name="Columna180" numFmtId="0">
      <sharedItems containsNonDate="0" containsString="0" containsBlank="1"/>
    </cacheField>
    <cacheField name="Columna181" numFmtId="0">
      <sharedItems containsNonDate="0" containsString="0" containsBlank="1"/>
    </cacheField>
    <cacheField name="Columna182" numFmtId="0">
      <sharedItems containsNonDate="0" containsString="0" containsBlank="1"/>
    </cacheField>
    <cacheField name="Columna183" numFmtId="0">
      <sharedItems containsNonDate="0" containsString="0" containsBlank="1"/>
    </cacheField>
    <cacheField name="Columna184" numFmtId="0">
      <sharedItems containsNonDate="0" containsString="0" containsBlank="1"/>
    </cacheField>
    <cacheField name="Columna185" numFmtId="0">
      <sharedItems containsNonDate="0" containsString="0" containsBlank="1"/>
    </cacheField>
    <cacheField name="Columna186" numFmtId="0">
      <sharedItems containsNonDate="0" containsString="0" containsBlank="1"/>
    </cacheField>
    <cacheField name="Columna187" numFmtId="0">
      <sharedItems containsNonDate="0" containsString="0" containsBlank="1"/>
    </cacheField>
    <cacheField name="Columna188" numFmtId="0">
      <sharedItems containsNonDate="0" containsString="0" containsBlank="1"/>
    </cacheField>
    <cacheField name="Columna189" numFmtId="0">
      <sharedItems containsNonDate="0" containsString="0" containsBlank="1"/>
    </cacheField>
    <cacheField name="Columna190" numFmtId="0">
      <sharedItems containsNonDate="0" containsString="0" containsBlank="1"/>
    </cacheField>
    <cacheField name="Columna191" numFmtId="0">
      <sharedItems containsNonDate="0" containsString="0" containsBlank="1"/>
    </cacheField>
    <cacheField name="Columna192" numFmtId="0">
      <sharedItems containsNonDate="0" containsString="0" containsBlank="1"/>
    </cacheField>
    <cacheField name="Columna193" numFmtId="0">
      <sharedItems containsNonDate="0" containsString="0" containsBlank="1"/>
    </cacheField>
    <cacheField name="Columna194" numFmtId="0">
      <sharedItems containsNonDate="0" containsString="0" containsBlank="1"/>
    </cacheField>
    <cacheField name="Columna195" numFmtId="0">
      <sharedItems containsNonDate="0" containsString="0" containsBlank="1"/>
    </cacheField>
    <cacheField name="Columna196" numFmtId="0">
      <sharedItems containsNonDate="0" containsString="0" containsBlank="1"/>
    </cacheField>
    <cacheField name="Columna197" numFmtId="0">
      <sharedItems containsNonDate="0" containsString="0" containsBlank="1"/>
    </cacheField>
    <cacheField name="Columna198" numFmtId="0">
      <sharedItems containsNonDate="0" containsString="0" containsBlank="1"/>
    </cacheField>
    <cacheField name="Columna199" numFmtId="0">
      <sharedItems containsNonDate="0" containsString="0" containsBlank="1"/>
    </cacheField>
    <cacheField name="Columna200" numFmtId="0">
      <sharedItems containsNonDate="0" containsString="0" containsBlank="1"/>
    </cacheField>
    <cacheField name="Columna201" numFmtId="0">
      <sharedItems containsNonDate="0" containsString="0" containsBlank="1"/>
    </cacheField>
    <cacheField name="Columna202" numFmtId="0">
      <sharedItems containsNonDate="0" containsString="0" containsBlank="1"/>
    </cacheField>
    <cacheField name="Columna203" numFmtId="0">
      <sharedItems containsNonDate="0" containsString="0" containsBlank="1"/>
    </cacheField>
    <cacheField name="Columna204" numFmtId="0">
      <sharedItems containsNonDate="0" containsString="0" containsBlank="1"/>
    </cacheField>
    <cacheField name="Columna205" numFmtId="0">
      <sharedItems containsNonDate="0" containsString="0" containsBlank="1"/>
    </cacheField>
    <cacheField name="Columna206" numFmtId="0">
      <sharedItems containsNonDate="0" containsString="0" containsBlank="1"/>
    </cacheField>
    <cacheField name="Columna207" numFmtId="0">
      <sharedItems containsNonDate="0" containsString="0" containsBlank="1"/>
    </cacheField>
    <cacheField name="Columna208" numFmtId="0">
      <sharedItems containsNonDate="0" containsString="0" containsBlank="1"/>
    </cacheField>
    <cacheField name="Columna209" numFmtId="0">
      <sharedItems containsNonDate="0" containsString="0" containsBlank="1"/>
    </cacheField>
    <cacheField name="Columna210" numFmtId="0">
      <sharedItems containsNonDate="0" containsString="0" containsBlank="1"/>
    </cacheField>
    <cacheField name="Columna211" numFmtId="0">
      <sharedItems containsNonDate="0" containsString="0" containsBlank="1"/>
    </cacheField>
    <cacheField name="Columna212" numFmtId="0">
      <sharedItems containsNonDate="0" containsString="0" containsBlank="1"/>
    </cacheField>
    <cacheField name="Columna213" numFmtId="0">
      <sharedItems containsNonDate="0" containsString="0" containsBlank="1"/>
    </cacheField>
    <cacheField name="Columna214" numFmtId="0">
      <sharedItems containsNonDate="0" containsString="0" containsBlank="1"/>
    </cacheField>
    <cacheField name="Columna215" numFmtId="0">
      <sharedItems containsNonDate="0" containsString="0" containsBlank="1"/>
    </cacheField>
    <cacheField name="Columna216" numFmtId="0">
      <sharedItems containsNonDate="0" containsString="0" containsBlank="1"/>
    </cacheField>
    <cacheField name="Columna217" numFmtId="0">
      <sharedItems containsNonDate="0" containsString="0" containsBlank="1"/>
    </cacheField>
    <cacheField name="Columna218" numFmtId="0">
      <sharedItems containsNonDate="0" containsString="0" containsBlank="1"/>
    </cacheField>
    <cacheField name="Columna219" numFmtId="0">
      <sharedItems containsNonDate="0" containsString="0" containsBlank="1"/>
    </cacheField>
    <cacheField name="Columna220" numFmtId="0">
      <sharedItems containsNonDate="0" containsString="0" containsBlank="1"/>
    </cacheField>
    <cacheField name="Columna221" numFmtId="0">
      <sharedItems containsNonDate="0" containsString="0" containsBlank="1"/>
    </cacheField>
    <cacheField name="Columna222" numFmtId="0">
      <sharedItems containsNonDate="0" containsString="0" containsBlank="1"/>
    </cacheField>
    <cacheField name="Columna223" numFmtId="0">
      <sharedItems containsNonDate="0" containsString="0" containsBlank="1"/>
    </cacheField>
    <cacheField name="Columna224" numFmtId="0">
      <sharedItems containsNonDate="0" containsString="0" containsBlank="1"/>
    </cacheField>
    <cacheField name="Columna225" numFmtId="0">
      <sharedItems containsNonDate="0" containsString="0" containsBlank="1"/>
    </cacheField>
    <cacheField name="Columna226" numFmtId="0">
      <sharedItems containsNonDate="0" containsString="0" containsBlank="1"/>
    </cacheField>
    <cacheField name="Columna227" numFmtId="0">
      <sharedItems containsNonDate="0" containsString="0" containsBlank="1"/>
    </cacheField>
    <cacheField name="Columna228" numFmtId="0">
      <sharedItems containsNonDate="0" containsString="0" containsBlank="1"/>
    </cacheField>
    <cacheField name="Columna229" numFmtId="0">
      <sharedItems containsNonDate="0" containsString="0" containsBlank="1"/>
    </cacheField>
    <cacheField name="Columna230" numFmtId="0">
      <sharedItems containsNonDate="0" containsString="0" containsBlank="1"/>
    </cacheField>
    <cacheField name="Columna231" numFmtId="0">
      <sharedItems containsNonDate="0" containsString="0" containsBlank="1"/>
    </cacheField>
    <cacheField name="Columna232" numFmtId="0">
      <sharedItems containsNonDate="0" containsString="0" containsBlank="1"/>
    </cacheField>
    <cacheField name="Columna233" numFmtId="0">
      <sharedItems containsNonDate="0" containsString="0" containsBlank="1"/>
    </cacheField>
    <cacheField name="Columna234" numFmtId="0">
      <sharedItems containsNonDate="0" containsString="0" containsBlank="1"/>
    </cacheField>
    <cacheField name="Columna235" numFmtId="0">
      <sharedItems containsNonDate="0" containsString="0" containsBlank="1"/>
    </cacheField>
    <cacheField name="Columna236" numFmtId="0">
      <sharedItems containsNonDate="0" containsString="0" containsBlank="1"/>
    </cacheField>
    <cacheField name="Columna237" numFmtId="0">
      <sharedItems containsNonDate="0" containsString="0" containsBlank="1"/>
    </cacheField>
    <cacheField name="Columna238" numFmtId="0">
      <sharedItems containsNonDate="0" containsString="0" containsBlank="1"/>
    </cacheField>
    <cacheField name="Columna239" numFmtId="0">
      <sharedItems containsNonDate="0" containsString="0" containsBlank="1"/>
    </cacheField>
    <cacheField name="Columna240" numFmtId="0">
      <sharedItems containsNonDate="0" containsString="0" containsBlank="1"/>
    </cacheField>
    <cacheField name="Columna241" numFmtId="0">
      <sharedItems containsNonDate="0" containsString="0" containsBlank="1"/>
    </cacheField>
    <cacheField name="Columna242" numFmtId="0">
      <sharedItems containsNonDate="0" containsString="0" containsBlank="1"/>
    </cacheField>
    <cacheField name="Columna243" numFmtId="0">
      <sharedItems containsNonDate="0" containsString="0" containsBlank="1"/>
    </cacheField>
    <cacheField name="Columna244" numFmtId="0">
      <sharedItems containsNonDate="0" containsString="0" containsBlank="1"/>
    </cacheField>
    <cacheField name="Columna245" numFmtId="0">
      <sharedItems containsNonDate="0" containsString="0" containsBlank="1"/>
    </cacheField>
    <cacheField name="Columna246" numFmtId="0">
      <sharedItems containsNonDate="0" containsString="0" containsBlank="1"/>
    </cacheField>
    <cacheField name="Columna247" numFmtId="0">
      <sharedItems containsNonDate="0" containsString="0" containsBlank="1"/>
    </cacheField>
    <cacheField name="Columna248" numFmtId="0">
      <sharedItems containsNonDate="0" containsString="0" containsBlank="1"/>
    </cacheField>
    <cacheField name="Columna249" numFmtId="0">
      <sharedItems containsNonDate="0" containsString="0" containsBlank="1"/>
    </cacheField>
    <cacheField name="Columna250" numFmtId="0">
      <sharedItems containsNonDate="0" containsString="0" containsBlank="1"/>
    </cacheField>
    <cacheField name="Columna251" numFmtId="0">
      <sharedItems containsNonDate="0" containsString="0" containsBlank="1"/>
    </cacheField>
    <cacheField name="Columna252" numFmtId="0">
      <sharedItems containsNonDate="0" containsString="0" containsBlank="1"/>
    </cacheField>
    <cacheField name="Columna253" numFmtId="0">
      <sharedItems containsNonDate="0" containsString="0" containsBlank="1"/>
    </cacheField>
    <cacheField name="Columna254" numFmtId="0">
      <sharedItems containsNonDate="0" containsString="0" containsBlank="1"/>
    </cacheField>
    <cacheField name="Columna255" numFmtId="0">
      <sharedItems containsNonDate="0" containsString="0" containsBlank="1"/>
    </cacheField>
    <cacheField name="Columna256" numFmtId="0">
      <sharedItems containsNonDate="0" containsString="0" containsBlank="1"/>
    </cacheField>
    <cacheField name="Columna257" numFmtId="0">
      <sharedItems containsNonDate="0" containsString="0" containsBlank="1"/>
    </cacheField>
    <cacheField name="Columna258" numFmtId="0">
      <sharedItems containsNonDate="0" containsString="0" containsBlank="1"/>
    </cacheField>
    <cacheField name="Columna259" numFmtId="0">
      <sharedItems containsNonDate="0" containsString="0" containsBlank="1"/>
    </cacheField>
    <cacheField name="Columna260" numFmtId="0">
      <sharedItems containsNonDate="0" containsString="0" containsBlank="1"/>
    </cacheField>
    <cacheField name="Columna261" numFmtId="0">
      <sharedItems containsNonDate="0" containsString="0" containsBlank="1"/>
    </cacheField>
    <cacheField name="Columna262" numFmtId="0">
      <sharedItems containsNonDate="0" containsString="0" containsBlank="1"/>
    </cacheField>
    <cacheField name="Columna263" numFmtId="0">
      <sharedItems containsNonDate="0" containsString="0" containsBlank="1"/>
    </cacheField>
    <cacheField name="Columna264" numFmtId="0">
      <sharedItems containsNonDate="0" containsString="0" containsBlank="1"/>
    </cacheField>
    <cacheField name="Columna265" numFmtId="0">
      <sharedItems containsNonDate="0" containsString="0" containsBlank="1"/>
    </cacheField>
    <cacheField name="Columna266" numFmtId="0">
      <sharedItems containsNonDate="0" containsString="0" containsBlank="1"/>
    </cacheField>
    <cacheField name="Columna267" numFmtId="0">
      <sharedItems containsNonDate="0" containsString="0" containsBlank="1"/>
    </cacheField>
    <cacheField name="Columna268" numFmtId="0">
      <sharedItems containsNonDate="0" containsString="0" containsBlank="1"/>
    </cacheField>
    <cacheField name="Columna269" numFmtId="0">
      <sharedItems containsNonDate="0" containsString="0" containsBlank="1"/>
    </cacheField>
    <cacheField name="Columna270" numFmtId="0">
      <sharedItems containsNonDate="0" containsString="0" containsBlank="1"/>
    </cacheField>
    <cacheField name="Columna271" numFmtId="0">
      <sharedItems containsNonDate="0" containsString="0" containsBlank="1"/>
    </cacheField>
    <cacheField name="Columna272" numFmtId="0">
      <sharedItems containsNonDate="0" containsString="0" containsBlank="1"/>
    </cacheField>
    <cacheField name="Columna273" numFmtId="0">
      <sharedItems containsNonDate="0" containsString="0" containsBlank="1"/>
    </cacheField>
    <cacheField name="Columna274" numFmtId="0">
      <sharedItems containsNonDate="0" containsString="0" containsBlank="1"/>
    </cacheField>
    <cacheField name="Columna275" numFmtId="0">
      <sharedItems containsNonDate="0" containsString="0" containsBlank="1"/>
    </cacheField>
    <cacheField name="Columna276" numFmtId="0">
      <sharedItems containsNonDate="0" containsString="0" containsBlank="1"/>
    </cacheField>
    <cacheField name="Columna277" numFmtId="0">
      <sharedItems containsNonDate="0" containsString="0" containsBlank="1"/>
    </cacheField>
    <cacheField name="Columna278" numFmtId="0">
      <sharedItems containsNonDate="0" containsString="0" containsBlank="1"/>
    </cacheField>
    <cacheField name="Columna279" numFmtId="0">
      <sharedItems containsNonDate="0" containsString="0" containsBlank="1"/>
    </cacheField>
    <cacheField name="Columna280" numFmtId="0">
      <sharedItems containsNonDate="0" containsString="0" containsBlank="1"/>
    </cacheField>
    <cacheField name="Columna281" numFmtId="0">
      <sharedItems containsNonDate="0" containsString="0" containsBlank="1"/>
    </cacheField>
    <cacheField name="Columna282" numFmtId="0">
      <sharedItems containsNonDate="0" containsString="0" containsBlank="1"/>
    </cacheField>
    <cacheField name="Columna283" numFmtId="0">
      <sharedItems containsNonDate="0" containsString="0" containsBlank="1"/>
    </cacheField>
    <cacheField name="Columna284" numFmtId="0">
      <sharedItems containsNonDate="0" containsString="0" containsBlank="1"/>
    </cacheField>
    <cacheField name="Columna285" numFmtId="0">
      <sharedItems containsNonDate="0" containsString="0" containsBlank="1"/>
    </cacheField>
    <cacheField name="Columna286" numFmtId="0">
      <sharedItems containsNonDate="0" containsString="0" containsBlank="1"/>
    </cacheField>
    <cacheField name="Columna287" numFmtId="0">
      <sharedItems containsNonDate="0" containsString="0" containsBlank="1"/>
    </cacheField>
    <cacheField name="Columna288" numFmtId="0">
      <sharedItems containsNonDate="0" containsString="0" containsBlank="1"/>
    </cacheField>
    <cacheField name="Columna289" numFmtId="0">
      <sharedItems containsNonDate="0" containsString="0" containsBlank="1"/>
    </cacheField>
    <cacheField name="Columna290" numFmtId="0">
      <sharedItems containsNonDate="0" containsString="0" containsBlank="1"/>
    </cacheField>
    <cacheField name="Columna291" numFmtId="0">
      <sharedItems containsNonDate="0" containsString="0" containsBlank="1"/>
    </cacheField>
    <cacheField name="Columna292" numFmtId="0">
      <sharedItems containsNonDate="0" containsString="0" containsBlank="1"/>
    </cacheField>
    <cacheField name="Columna293" numFmtId="0">
      <sharedItems containsNonDate="0" containsString="0" containsBlank="1"/>
    </cacheField>
    <cacheField name="Columna294" numFmtId="0">
      <sharedItems containsNonDate="0" containsString="0" containsBlank="1"/>
    </cacheField>
    <cacheField name="Columna295" numFmtId="0">
      <sharedItems containsNonDate="0" containsString="0" containsBlank="1"/>
    </cacheField>
    <cacheField name="Columna296" numFmtId="0">
      <sharedItems containsNonDate="0" containsString="0" containsBlank="1"/>
    </cacheField>
    <cacheField name="Columna297" numFmtId="0">
      <sharedItems containsNonDate="0" containsString="0" containsBlank="1"/>
    </cacheField>
    <cacheField name="Columna298" numFmtId="0">
      <sharedItems containsNonDate="0" containsString="0" containsBlank="1"/>
    </cacheField>
    <cacheField name="Columna299" numFmtId="0">
      <sharedItems containsNonDate="0" containsString="0" containsBlank="1"/>
    </cacheField>
    <cacheField name="Columna300" numFmtId="0">
      <sharedItems containsNonDate="0" containsString="0" containsBlank="1"/>
    </cacheField>
    <cacheField name="Columna301" numFmtId="0">
      <sharedItems containsNonDate="0" containsString="0" containsBlank="1"/>
    </cacheField>
    <cacheField name="Columna302" numFmtId="0">
      <sharedItems containsNonDate="0" containsString="0" containsBlank="1"/>
    </cacheField>
    <cacheField name="Columna303" numFmtId="0">
      <sharedItems containsNonDate="0" containsString="0" containsBlank="1"/>
    </cacheField>
    <cacheField name="Columna304" numFmtId="0">
      <sharedItems containsNonDate="0" containsString="0" containsBlank="1"/>
    </cacheField>
    <cacheField name="Columna305" numFmtId="0">
      <sharedItems containsNonDate="0" containsString="0" containsBlank="1"/>
    </cacheField>
    <cacheField name="Columna306" numFmtId="0">
      <sharedItems containsNonDate="0" containsString="0" containsBlank="1"/>
    </cacheField>
    <cacheField name="Columna307" numFmtId="0">
      <sharedItems containsNonDate="0" containsString="0" containsBlank="1"/>
    </cacheField>
    <cacheField name="Columna308" numFmtId="0">
      <sharedItems containsNonDate="0" containsString="0" containsBlank="1"/>
    </cacheField>
    <cacheField name="Columna309" numFmtId="0">
      <sharedItems containsNonDate="0" containsString="0" containsBlank="1"/>
    </cacheField>
    <cacheField name="Columna310" numFmtId="0">
      <sharedItems containsNonDate="0" containsString="0" containsBlank="1"/>
    </cacheField>
    <cacheField name="Columna311" numFmtId="0">
      <sharedItems containsNonDate="0" containsString="0" containsBlank="1"/>
    </cacheField>
    <cacheField name="Columna312" numFmtId="0">
      <sharedItems containsNonDate="0" containsString="0" containsBlank="1"/>
    </cacheField>
    <cacheField name="Columna313" numFmtId="0">
      <sharedItems containsNonDate="0" containsString="0" containsBlank="1"/>
    </cacheField>
    <cacheField name="Columna314" numFmtId="0">
      <sharedItems containsNonDate="0" containsString="0" containsBlank="1"/>
    </cacheField>
    <cacheField name="Columna315" numFmtId="0">
      <sharedItems containsNonDate="0" containsString="0" containsBlank="1"/>
    </cacheField>
    <cacheField name="Columna316" numFmtId="0">
      <sharedItems containsNonDate="0" containsString="0" containsBlank="1"/>
    </cacheField>
    <cacheField name="Columna317" numFmtId="0">
      <sharedItems containsNonDate="0" containsString="0" containsBlank="1"/>
    </cacheField>
    <cacheField name="Columna318" numFmtId="0">
      <sharedItems containsNonDate="0" containsString="0" containsBlank="1"/>
    </cacheField>
    <cacheField name="Columna319" numFmtId="0">
      <sharedItems containsNonDate="0" containsString="0" containsBlank="1"/>
    </cacheField>
    <cacheField name="Columna320" numFmtId="0">
      <sharedItems containsNonDate="0" containsString="0" containsBlank="1"/>
    </cacheField>
    <cacheField name="Columna321" numFmtId="0">
      <sharedItems containsNonDate="0" containsString="0" containsBlank="1"/>
    </cacheField>
    <cacheField name="Columna322" numFmtId="0">
      <sharedItems containsNonDate="0" containsString="0" containsBlank="1"/>
    </cacheField>
    <cacheField name="Columna323" numFmtId="0">
      <sharedItems containsNonDate="0" containsString="0" containsBlank="1"/>
    </cacheField>
    <cacheField name="Columna324" numFmtId="0">
      <sharedItems containsNonDate="0" containsString="0" containsBlank="1"/>
    </cacheField>
    <cacheField name="Columna325" numFmtId="0">
      <sharedItems containsNonDate="0" containsString="0" containsBlank="1"/>
    </cacheField>
    <cacheField name="Columna326" numFmtId="0">
      <sharedItems containsNonDate="0" containsString="0" containsBlank="1"/>
    </cacheField>
    <cacheField name="Columna327" numFmtId="0">
      <sharedItems containsNonDate="0" containsString="0" containsBlank="1"/>
    </cacheField>
    <cacheField name="Columna328" numFmtId="0">
      <sharedItems containsNonDate="0" containsString="0" containsBlank="1"/>
    </cacheField>
    <cacheField name="Columna329" numFmtId="0">
      <sharedItems containsNonDate="0" containsString="0" containsBlank="1"/>
    </cacheField>
    <cacheField name="Columna330" numFmtId="0">
      <sharedItems containsNonDate="0" containsString="0" containsBlank="1"/>
    </cacheField>
    <cacheField name="Columna331" numFmtId="0">
      <sharedItems containsNonDate="0" containsString="0" containsBlank="1"/>
    </cacheField>
    <cacheField name="Columna332" numFmtId="0">
      <sharedItems containsNonDate="0" containsString="0" containsBlank="1"/>
    </cacheField>
    <cacheField name="Columna333" numFmtId="0">
      <sharedItems containsNonDate="0" containsString="0" containsBlank="1"/>
    </cacheField>
    <cacheField name="Columna334" numFmtId="0">
      <sharedItems containsNonDate="0" containsString="0" containsBlank="1"/>
    </cacheField>
    <cacheField name="Columna335" numFmtId="0">
      <sharedItems containsNonDate="0" containsString="0" containsBlank="1"/>
    </cacheField>
    <cacheField name="Columna336" numFmtId="0">
      <sharedItems containsNonDate="0" containsString="0" containsBlank="1"/>
    </cacheField>
    <cacheField name="Columna337" numFmtId="0">
      <sharedItems containsNonDate="0" containsString="0" containsBlank="1"/>
    </cacheField>
    <cacheField name="Columna338" numFmtId="0">
      <sharedItems containsNonDate="0" containsString="0" containsBlank="1"/>
    </cacheField>
    <cacheField name="Columna339" numFmtId="0">
      <sharedItems containsNonDate="0" containsString="0" containsBlank="1"/>
    </cacheField>
    <cacheField name="Columna340" numFmtId="0">
      <sharedItems containsNonDate="0" containsString="0" containsBlank="1"/>
    </cacheField>
    <cacheField name="Columna341" numFmtId="0">
      <sharedItems containsNonDate="0" containsString="0" containsBlank="1"/>
    </cacheField>
    <cacheField name="Columna342" numFmtId="0">
      <sharedItems containsNonDate="0" containsString="0" containsBlank="1"/>
    </cacheField>
    <cacheField name="Columna343" numFmtId="0">
      <sharedItems containsNonDate="0" containsString="0" containsBlank="1"/>
    </cacheField>
    <cacheField name="Columna344" numFmtId="0">
      <sharedItems containsNonDate="0" containsString="0" containsBlank="1"/>
    </cacheField>
    <cacheField name="Columna345" numFmtId="0">
      <sharedItems containsNonDate="0" containsString="0" containsBlank="1"/>
    </cacheField>
    <cacheField name="Columna346" numFmtId="0">
      <sharedItems containsNonDate="0" containsString="0" containsBlank="1"/>
    </cacheField>
    <cacheField name="Columna347" numFmtId="0">
      <sharedItems containsNonDate="0" containsString="0" containsBlank="1"/>
    </cacheField>
    <cacheField name="Columna348" numFmtId="0">
      <sharedItems containsNonDate="0" containsString="0" containsBlank="1"/>
    </cacheField>
    <cacheField name="Columna349" numFmtId="0">
      <sharedItems containsNonDate="0" containsString="0" containsBlank="1"/>
    </cacheField>
    <cacheField name="Columna350" numFmtId="0">
      <sharedItems containsNonDate="0" containsString="0" containsBlank="1"/>
    </cacheField>
    <cacheField name="Columna351" numFmtId="0">
      <sharedItems containsNonDate="0" containsString="0" containsBlank="1"/>
    </cacheField>
    <cacheField name="Columna352" numFmtId="0">
      <sharedItems containsNonDate="0" containsString="0" containsBlank="1"/>
    </cacheField>
    <cacheField name="Columna353" numFmtId="0">
      <sharedItems containsNonDate="0" containsString="0" containsBlank="1"/>
    </cacheField>
    <cacheField name="Columna354" numFmtId="0">
      <sharedItems containsNonDate="0" containsString="0" containsBlank="1"/>
    </cacheField>
    <cacheField name="Columna355" numFmtId="0">
      <sharedItems containsNonDate="0" containsString="0" containsBlank="1"/>
    </cacheField>
    <cacheField name="Columna356" numFmtId="0">
      <sharedItems containsNonDate="0" containsString="0" containsBlank="1"/>
    </cacheField>
    <cacheField name="Columna357" numFmtId="0">
      <sharedItems containsNonDate="0" containsString="0" containsBlank="1"/>
    </cacheField>
    <cacheField name="Columna358" numFmtId="0">
      <sharedItems containsNonDate="0" containsString="0" containsBlank="1"/>
    </cacheField>
    <cacheField name="Columna359" numFmtId="0">
      <sharedItems containsNonDate="0" containsString="0" containsBlank="1"/>
    </cacheField>
    <cacheField name="Columna360" numFmtId="0">
      <sharedItems containsNonDate="0" containsString="0" containsBlank="1"/>
    </cacheField>
    <cacheField name="Columna361" numFmtId="0">
      <sharedItems containsNonDate="0" containsString="0" containsBlank="1"/>
    </cacheField>
    <cacheField name="Columna362" numFmtId="0">
      <sharedItems containsNonDate="0" containsString="0" containsBlank="1"/>
    </cacheField>
    <cacheField name="Columna363" numFmtId="0">
      <sharedItems containsNonDate="0" containsString="0" containsBlank="1"/>
    </cacheField>
    <cacheField name="Columna364" numFmtId="0">
      <sharedItems containsNonDate="0" containsString="0" containsBlank="1"/>
    </cacheField>
    <cacheField name="Columna365" numFmtId="0">
      <sharedItems containsNonDate="0" containsString="0" containsBlank="1"/>
    </cacheField>
    <cacheField name="Columna366" numFmtId="0">
      <sharedItems containsNonDate="0" containsString="0" containsBlank="1"/>
    </cacheField>
    <cacheField name="Columna367" numFmtId="0">
      <sharedItems containsNonDate="0" containsString="0" containsBlank="1"/>
    </cacheField>
    <cacheField name="Columna368" numFmtId="0">
      <sharedItems containsNonDate="0" containsString="0" containsBlank="1"/>
    </cacheField>
    <cacheField name="Columna369" numFmtId="0">
      <sharedItems containsNonDate="0" containsString="0" containsBlank="1"/>
    </cacheField>
    <cacheField name="Columna370" numFmtId="0">
      <sharedItems containsNonDate="0" containsString="0" containsBlank="1"/>
    </cacheField>
    <cacheField name="Columna371" numFmtId="0">
      <sharedItems containsNonDate="0" containsString="0" containsBlank="1"/>
    </cacheField>
    <cacheField name="Columna372" numFmtId="0">
      <sharedItems containsNonDate="0" containsString="0" containsBlank="1"/>
    </cacheField>
    <cacheField name="Columna373" numFmtId="0">
      <sharedItems containsNonDate="0" containsString="0" containsBlank="1"/>
    </cacheField>
    <cacheField name="Columna374" numFmtId="0">
      <sharedItems containsNonDate="0" containsString="0" containsBlank="1"/>
    </cacheField>
    <cacheField name="Columna375" numFmtId="0">
      <sharedItems containsNonDate="0" containsString="0" containsBlank="1"/>
    </cacheField>
    <cacheField name="Columna376" numFmtId="0">
      <sharedItems containsNonDate="0" containsString="0" containsBlank="1"/>
    </cacheField>
    <cacheField name="Columna377" numFmtId="0">
      <sharedItems containsNonDate="0" containsString="0" containsBlank="1"/>
    </cacheField>
    <cacheField name="Columna378" numFmtId="0">
      <sharedItems containsNonDate="0" containsString="0" containsBlank="1"/>
    </cacheField>
    <cacheField name="Columna379" numFmtId="0">
      <sharedItems containsNonDate="0" containsString="0" containsBlank="1"/>
    </cacheField>
    <cacheField name="Columna380" numFmtId="0">
      <sharedItems containsNonDate="0" containsString="0" containsBlank="1"/>
    </cacheField>
    <cacheField name="Columna381" numFmtId="0">
      <sharedItems containsNonDate="0" containsString="0" containsBlank="1"/>
    </cacheField>
    <cacheField name="Columna382" numFmtId="0">
      <sharedItems containsNonDate="0" containsString="0" containsBlank="1"/>
    </cacheField>
    <cacheField name="Columna383" numFmtId="0">
      <sharedItems containsNonDate="0" containsString="0" containsBlank="1"/>
    </cacheField>
    <cacheField name="Columna384" numFmtId="0">
      <sharedItems containsNonDate="0" containsString="0" containsBlank="1"/>
    </cacheField>
    <cacheField name="Columna385" numFmtId="0">
      <sharedItems containsNonDate="0" containsString="0" containsBlank="1"/>
    </cacheField>
    <cacheField name="Columna386" numFmtId="0">
      <sharedItems containsNonDate="0" containsString="0" containsBlank="1"/>
    </cacheField>
    <cacheField name="Columna387" numFmtId="0">
      <sharedItems containsNonDate="0" containsString="0" containsBlank="1"/>
    </cacheField>
    <cacheField name="Columna388" numFmtId="0">
      <sharedItems containsNonDate="0" containsString="0" containsBlank="1"/>
    </cacheField>
    <cacheField name="Columna389" numFmtId="0">
      <sharedItems containsNonDate="0" containsString="0" containsBlank="1"/>
    </cacheField>
    <cacheField name="Columna390" numFmtId="0">
      <sharedItems containsNonDate="0" containsString="0" containsBlank="1"/>
    </cacheField>
    <cacheField name="Columna391" numFmtId="0">
      <sharedItems containsNonDate="0" containsString="0" containsBlank="1"/>
    </cacheField>
    <cacheField name="Columna392" numFmtId="0">
      <sharedItems containsNonDate="0" containsString="0" containsBlank="1"/>
    </cacheField>
    <cacheField name="Columna393" numFmtId="0">
      <sharedItems containsNonDate="0" containsString="0" containsBlank="1"/>
    </cacheField>
    <cacheField name="Columna394" numFmtId="0">
      <sharedItems containsNonDate="0" containsString="0" containsBlank="1"/>
    </cacheField>
    <cacheField name="Columna395" numFmtId="0">
      <sharedItems containsNonDate="0" containsString="0" containsBlank="1"/>
    </cacheField>
    <cacheField name="Columna396" numFmtId="0">
      <sharedItems containsNonDate="0" containsString="0" containsBlank="1"/>
    </cacheField>
    <cacheField name="Columna397" numFmtId="0">
      <sharedItems containsNonDate="0" containsString="0" containsBlank="1"/>
    </cacheField>
    <cacheField name="Columna398" numFmtId="0">
      <sharedItems containsNonDate="0" containsString="0" containsBlank="1"/>
    </cacheField>
    <cacheField name="Columna399" numFmtId="0">
      <sharedItems containsNonDate="0" containsString="0" containsBlank="1"/>
    </cacheField>
    <cacheField name="Columna400" numFmtId="0">
      <sharedItems containsNonDate="0" containsString="0" containsBlank="1"/>
    </cacheField>
    <cacheField name="Columna401" numFmtId="0">
      <sharedItems containsNonDate="0" containsString="0" containsBlank="1"/>
    </cacheField>
    <cacheField name="Columna402" numFmtId="0">
      <sharedItems containsNonDate="0" containsString="0" containsBlank="1"/>
    </cacheField>
    <cacheField name="Columna403" numFmtId="0">
      <sharedItems containsNonDate="0" containsString="0" containsBlank="1"/>
    </cacheField>
    <cacheField name="Columna404" numFmtId="0">
      <sharedItems containsNonDate="0" containsString="0" containsBlank="1"/>
    </cacheField>
    <cacheField name="Columna405" numFmtId="0">
      <sharedItems containsNonDate="0" containsString="0" containsBlank="1"/>
    </cacheField>
    <cacheField name="Columna406" numFmtId="0">
      <sharedItems containsNonDate="0" containsString="0" containsBlank="1"/>
    </cacheField>
    <cacheField name="Columna407" numFmtId="0">
      <sharedItems containsNonDate="0" containsString="0" containsBlank="1"/>
    </cacheField>
    <cacheField name="Columna408" numFmtId="0">
      <sharedItems containsNonDate="0" containsString="0" containsBlank="1"/>
    </cacheField>
    <cacheField name="Columna409" numFmtId="0">
      <sharedItems containsNonDate="0" containsString="0" containsBlank="1"/>
    </cacheField>
    <cacheField name="Columna410" numFmtId="0">
      <sharedItems containsNonDate="0" containsString="0" containsBlank="1"/>
    </cacheField>
    <cacheField name="Columna411" numFmtId="0">
      <sharedItems containsNonDate="0" containsString="0" containsBlank="1"/>
    </cacheField>
    <cacheField name="Columna412" numFmtId="0">
      <sharedItems containsNonDate="0" containsString="0" containsBlank="1"/>
    </cacheField>
    <cacheField name="Columna413" numFmtId="0">
      <sharedItems containsNonDate="0" containsString="0" containsBlank="1"/>
    </cacheField>
    <cacheField name="Columna414" numFmtId="0">
      <sharedItems containsNonDate="0" containsString="0" containsBlank="1"/>
    </cacheField>
    <cacheField name="Columna415" numFmtId="0">
      <sharedItems containsNonDate="0" containsString="0" containsBlank="1"/>
    </cacheField>
    <cacheField name="Columna416" numFmtId="0">
      <sharedItems containsNonDate="0" containsString="0" containsBlank="1"/>
    </cacheField>
    <cacheField name="Columna417" numFmtId="0">
      <sharedItems containsNonDate="0" containsString="0" containsBlank="1"/>
    </cacheField>
    <cacheField name="Columna418" numFmtId="0">
      <sharedItems containsNonDate="0" containsString="0" containsBlank="1"/>
    </cacheField>
    <cacheField name="Columna419" numFmtId="0">
      <sharedItems containsNonDate="0" containsString="0" containsBlank="1"/>
    </cacheField>
    <cacheField name="Columna420" numFmtId="0">
      <sharedItems containsNonDate="0" containsString="0" containsBlank="1"/>
    </cacheField>
    <cacheField name="Columna421" numFmtId="0">
      <sharedItems containsNonDate="0" containsString="0" containsBlank="1"/>
    </cacheField>
    <cacheField name="Columna422" numFmtId="0">
      <sharedItems containsNonDate="0" containsString="0" containsBlank="1"/>
    </cacheField>
    <cacheField name="Columna423" numFmtId="0">
      <sharedItems containsNonDate="0" containsString="0" containsBlank="1"/>
    </cacheField>
    <cacheField name="Columna424" numFmtId="0">
      <sharedItems containsNonDate="0" containsString="0" containsBlank="1"/>
    </cacheField>
    <cacheField name="Columna425" numFmtId="0">
      <sharedItems containsNonDate="0" containsString="0" containsBlank="1"/>
    </cacheField>
    <cacheField name="Columna426" numFmtId="0">
      <sharedItems containsNonDate="0" containsString="0" containsBlank="1"/>
    </cacheField>
    <cacheField name="Columna427" numFmtId="0">
      <sharedItems containsNonDate="0" containsString="0" containsBlank="1"/>
    </cacheField>
    <cacheField name="Columna428" numFmtId="0">
      <sharedItems containsNonDate="0" containsString="0" containsBlank="1"/>
    </cacheField>
    <cacheField name="Columna429" numFmtId="0">
      <sharedItems containsNonDate="0" containsString="0" containsBlank="1"/>
    </cacheField>
    <cacheField name="Columna430" numFmtId="0">
      <sharedItems containsNonDate="0" containsString="0" containsBlank="1"/>
    </cacheField>
    <cacheField name="Columna431" numFmtId="0">
      <sharedItems containsNonDate="0" containsString="0" containsBlank="1"/>
    </cacheField>
    <cacheField name="Columna432" numFmtId="0">
      <sharedItems containsNonDate="0" containsString="0" containsBlank="1"/>
    </cacheField>
    <cacheField name="Columna433" numFmtId="0">
      <sharedItems containsNonDate="0" containsString="0" containsBlank="1"/>
    </cacheField>
    <cacheField name="Columna434" numFmtId="0">
      <sharedItems containsNonDate="0" containsString="0" containsBlank="1"/>
    </cacheField>
    <cacheField name="Columna435" numFmtId="0">
      <sharedItems containsNonDate="0" containsString="0" containsBlank="1"/>
    </cacheField>
    <cacheField name="Columna436" numFmtId="0">
      <sharedItems containsNonDate="0" containsString="0" containsBlank="1"/>
    </cacheField>
    <cacheField name="Columna437" numFmtId="0">
      <sharedItems containsNonDate="0" containsString="0" containsBlank="1"/>
    </cacheField>
    <cacheField name="Columna438" numFmtId="0">
      <sharedItems containsNonDate="0" containsString="0" containsBlank="1"/>
    </cacheField>
    <cacheField name="Columna439" numFmtId="0">
      <sharedItems containsNonDate="0" containsString="0" containsBlank="1"/>
    </cacheField>
    <cacheField name="Columna440" numFmtId="0">
      <sharedItems containsNonDate="0" containsString="0" containsBlank="1"/>
    </cacheField>
    <cacheField name="Columna441" numFmtId="0">
      <sharedItems containsNonDate="0" containsString="0" containsBlank="1"/>
    </cacheField>
    <cacheField name="Columna442" numFmtId="0">
      <sharedItems containsNonDate="0" containsString="0" containsBlank="1"/>
    </cacheField>
    <cacheField name="Columna443" numFmtId="0">
      <sharedItems containsNonDate="0" containsString="0" containsBlank="1"/>
    </cacheField>
    <cacheField name="Columna444" numFmtId="0">
      <sharedItems containsNonDate="0" containsString="0" containsBlank="1"/>
    </cacheField>
    <cacheField name="Columna445" numFmtId="0">
      <sharedItems containsNonDate="0" containsString="0" containsBlank="1"/>
    </cacheField>
    <cacheField name="Columna446" numFmtId="0">
      <sharedItems containsNonDate="0" containsString="0" containsBlank="1"/>
    </cacheField>
    <cacheField name="Columna447" numFmtId="0">
      <sharedItems containsNonDate="0" containsString="0" containsBlank="1"/>
    </cacheField>
    <cacheField name="Columna448" numFmtId="0">
      <sharedItems containsNonDate="0" containsString="0" containsBlank="1"/>
    </cacheField>
    <cacheField name="Columna449" numFmtId="0">
      <sharedItems containsNonDate="0" containsString="0" containsBlank="1"/>
    </cacheField>
    <cacheField name="Columna450" numFmtId="0">
      <sharedItems containsNonDate="0" containsString="0" containsBlank="1"/>
    </cacheField>
    <cacheField name="Columna451" numFmtId="0">
      <sharedItems containsNonDate="0" containsString="0" containsBlank="1"/>
    </cacheField>
    <cacheField name="Columna452" numFmtId="0">
      <sharedItems containsNonDate="0" containsString="0" containsBlank="1"/>
    </cacheField>
    <cacheField name="Columna453" numFmtId="0">
      <sharedItems containsNonDate="0" containsString="0" containsBlank="1"/>
    </cacheField>
    <cacheField name="Columna454" numFmtId="0">
      <sharedItems containsNonDate="0" containsString="0" containsBlank="1"/>
    </cacheField>
    <cacheField name="Columna455" numFmtId="0">
      <sharedItems containsNonDate="0" containsString="0" containsBlank="1"/>
    </cacheField>
    <cacheField name="Columna456" numFmtId="0">
      <sharedItems containsNonDate="0" containsString="0" containsBlank="1"/>
    </cacheField>
    <cacheField name="Columna457" numFmtId="0">
      <sharedItems containsNonDate="0" containsString="0" containsBlank="1"/>
    </cacheField>
    <cacheField name="Columna458" numFmtId="0">
      <sharedItems containsNonDate="0" containsString="0" containsBlank="1"/>
    </cacheField>
    <cacheField name="Columna459" numFmtId="0">
      <sharedItems containsNonDate="0" containsString="0" containsBlank="1"/>
    </cacheField>
    <cacheField name="Columna460" numFmtId="0">
      <sharedItems containsNonDate="0" containsString="0" containsBlank="1"/>
    </cacheField>
    <cacheField name="Columna461" numFmtId="0">
      <sharedItems containsNonDate="0" containsString="0" containsBlank="1"/>
    </cacheField>
    <cacheField name="Columna462" numFmtId="0">
      <sharedItems containsNonDate="0" containsString="0" containsBlank="1"/>
    </cacheField>
    <cacheField name="Columna463" numFmtId="0">
      <sharedItems containsNonDate="0" containsString="0" containsBlank="1"/>
    </cacheField>
    <cacheField name="Columna464" numFmtId="0">
      <sharedItems containsNonDate="0" containsString="0" containsBlank="1"/>
    </cacheField>
    <cacheField name="Columna465" numFmtId="0">
      <sharedItems containsNonDate="0" containsString="0" containsBlank="1"/>
    </cacheField>
    <cacheField name="Columna466" numFmtId="0">
      <sharedItems containsNonDate="0" containsString="0" containsBlank="1"/>
    </cacheField>
    <cacheField name="Columna467" numFmtId="0">
      <sharedItems containsNonDate="0" containsString="0" containsBlank="1"/>
    </cacheField>
    <cacheField name="Columna468" numFmtId="0">
      <sharedItems containsNonDate="0" containsString="0" containsBlank="1"/>
    </cacheField>
    <cacheField name="Columna469" numFmtId="0">
      <sharedItems containsNonDate="0" containsString="0" containsBlank="1"/>
    </cacheField>
    <cacheField name="Columna470" numFmtId="0">
      <sharedItems containsNonDate="0" containsString="0" containsBlank="1"/>
    </cacheField>
    <cacheField name="Columna471" numFmtId="0">
      <sharedItems containsNonDate="0" containsString="0" containsBlank="1"/>
    </cacheField>
    <cacheField name="Columna472" numFmtId="0">
      <sharedItems containsNonDate="0" containsString="0" containsBlank="1"/>
    </cacheField>
    <cacheField name="Columna473" numFmtId="0">
      <sharedItems containsNonDate="0" containsString="0" containsBlank="1"/>
    </cacheField>
    <cacheField name="Columna474" numFmtId="0">
      <sharedItems containsNonDate="0" containsString="0" containsBlank="1"/>
    </cacheField>
    <cacheField name="Columna475" numFmtId="0">
      <sharedItems containsNonDate="0" containsString="0" containsBlank="1"/>
    </cacheField>
    <cacheField name="Columna476" numFmtId="0">
      <sharedItems containsNonDate="0" containsString="0" containsBlank="1"/>
    </cacheField>
    <cacheField name="Columna477" numFmtId="0">
      <sharedItems containsNonDate="0" containsString="0" containsBlank="1"/>
    </cacheField>
    <cacheField name="Columna478" numFmtId="0">
      <sharedItems containsNonDate="0" containsString="0" containsBlank="1"/>
    </cacheField>
    <cacheField name="Columna479" numFmtId="0">
      <sharedItems containsNonDate="0" containsString="0" containsBlank="1"/>
    </cacheField>
    <cacheField name="Columna480" numFmtId="0">
      <sharedItems containsNonDate="0" containsString="0" containsBlank="1"/>
    </cacheField>
    <cacheField name="Columna481" numFmtId="0">
      <sharedItems containsNonDate="0" containsString="0" containsBlank="1"/>
    </cacheField>
    <cacheField name="Columna482" numFmtId="0">
      <sharedItems containsNonDate="0" containsString="0" containsBlank="1"/>
    </cacheField>
    <cacheField name="Columna483" numFmtId="0">
      <sharedItems containsNonDate="0" containsString="0" containsBlank="1"/>
    </cacheField>
    <cacheField name="Columna484" numFmtId="0">
      <sharedItems containsNonDate="0" containsString="0" containsBlank="1"/>
    </cacheField>
    <cacheField name="Columna485" numFmtId="0">
      <sharedItems containsNonDate="0" containsString="0" containsBlank="1"/>
    </cacheField>
    <cacheField name="Columna486" numFmtId="0">
      <sharedItems containsNonDate="0" containsString="0" containsBlank="1"/>
    </cacheField>
    <cacheField name="Columna487" numFmtId="0">
      <sharedItems containsNonDate="0" containsString="0" containsBlank="1"/>
    </cacheField>
    <cacheField name="Columna488" numFmtId="0">
      <sharedItems containsNonDate="0" containsString="0" containsBlank="1"/>
    </cacheField>
    <cacheField name="Columna489" numFmtId="0">
      <sharedItems containsNonDate="0" containsString="0" containsBlank="1"/>
    </cacheField>
    <cacheField name="Columna490" numFmtId="0">
      <sharedItems containsNonDate="0" containsString="0" containsBlank="1"/>
    </cacheField>
    <cacheField name="Columna491" numFmtId="0">
      <sharedItems containsNonDate="0" containsString="0" containsBlank="1"/>
    </cacheField>
    <cacheField name="Columna492" numFmtId="0">
      <sharedItems containsNonDate="0" containsString="0" containsBlank="1"/>
    </cacheField>
    <cacheField name="Columna493" numFmtId="0">
      <sharedItems containsNonDate="0" containsString="0" containsBlank="1"/>
    </cacheField>
    <cacheField name="Columna494" numFmtId="0">
      <sharedItems containsNonDate="0" containsString="0" containsBlank="1"/>
    </cacheField>
    <cacheField name="Columna495" numFmtId="0">
      <sharedItems containsNonDate="0" containsString="0" containsBlank="1"/>
    </cacheField>
    <cacheField name="Columna496" numFmtId="0">
      <sharedItems containsNonDate="0" containsString="0" containsBlank="1"/>
    </cacheField>
    <cacheField name="Columna497" numFmtId="0">
      <sharedItems containsNonDate="0" containsString="0" containsBlank="1"/>
    </cacheField>
    <cacheField name="Columna498" numFmtId="0">
      <sharedItems containsNonDate="0" containsString="0" containsBlank="1"/>
    </cacheField>
    <cacheField name="Columna499" numFmtId="0">
      <sharedItems containsNonDate="0" containsString="0" containsBlank="1"/>
    </cacheField>
    <cacheField name="Columna500" numFmtId="0">
      <sharedItems containsNonDate="0" containsString="0" containsBlank="1"/>
    </cacheField>
    <cacheField name="Columna501" numFmtId="0">
      <sharedItems containsNonDate="0" containsString="0" containsBlank="1"/>
    </cacheField>
    <cacheField name="Columna502" numFmtId="0">
      <sharedItems containsNonDate="0" containsString="0" containsBlank="1"/>
    </cacheField>
    <cacheField name="Columna503" numFmtId="0">
      <sharedItems containsNonDate="0" containsString="0" containsBlank="1"/>
    </cacheField>
    <cacheField name="Columna504" numFmtId="0">
      <sharedItems containsNonDate="0" containsString="0" containsBlank="1"/>
    </cacheField>
    <cacheField name="Columna505" numFmtId="0">
      <sharedItems containsNonDate="0" containsString="0" containsBlank="1"/>
    </cacheField>
    <cacheField name="Columna506" numFmtId="0">
      <sharedItems containsNonDate="0" containsString="0" containsBlank="1"/>
    </cacheField>
    <cacheField name="Columna507" numFmtId="0">
      <sharedItems containsNonDate="0" containsString="0" containsBlank="1"/>
    </cacheField>
    <cacheField name="Columna508" numFmtId="0">
      <sharedItems containsNonDate="0" containsString="0" containsBlank="1"/>
    </cacheField>
    <cacheField name="Columna509" numFmtId="0">
      <sharedItems containsNonDate="0" containsString="0" containsBlank="1"/>
    </cacheField>
    <cacheField name="Columna510" numFmtId="0">
      <sharedItems containsNonDate="0" containsString="0" containsBlank="1"/>
    </cacheField>
    <cacheField name="Columna511" numFmtId="0">
      <sharedItems containsNonDate="0" containsString="0" containsBlank="1"/>
    </cacheField>
    <cacheField name="Columna512" numFmtId="0">
      <sharedItems containsNonDate="0" containsString="0" containsBlank="1"/>
    </cacheField>
    <cacheField name="Columna513" numFmtId="0">
      <sharedItems containsNonDate="0" containsString="0" containsBlank="1"/>
    </cacheField>
    <cacheField name="Columna514" numFmtId="0">
      <sharedItems containsNonDate="0" containsString="0" containsBlank="1"/>
    </cacheField>
    <cacheField name="Columna515" numFmtId="0">
      <sharedItems containsNonDate="0" containsString="0" containsBlank="1"/>
    </cacheField>
    <cacheField name="Columna516" numFmtId="0">
      <sharedItems containsNonDate="0" containsString="0" containsBlank="1"/>
    </cacheField>
    <cacheField name="Columna517" numFmtId="0">
      <sharedItems containsNonDate="0" containsString="0" containsBlank="1"/>
    </cacheField>
    <cacheField name="Columna518" numFmtId="0">
      <sharedItems containsNonDate="0" containsString="0" containsBlank="1"/>
    </cacheField>
    <cacheField name="Columna519" numFmtId="0">
      <sharedItems containsNonDate="0" containsString="0" containsBlank="1"/>
    </cacheField>
    <cacheField name="Columna520" numFmtId="0">
      <sharedItems containsNonDate="0" containsString="0" containsBlank="1"/>
    </cacheField>
    <cacheField name="Columna521" numFmtId="0">
      <sharedItems containsNonDate="0" containsString="0" containsBlank="1"/>
    </cacheField>
    <cacheField name="Columna522" numFmtId="0">
      <sharedItems containsNonDate="0" containsString="0" containsBlank="1"/>
    </cacheField>
    <cacheField name="Columna523" numFmtId="0">
      <sharedItems containsNonDate="0" containsString="0" containsBlank="1"/>
    </cacheField>
    <cacheField name="Columna524" numFmtId="0">
      <sharedItems containsNonDate="0" containsString="0" containsBlank="1"/>
    </cacheField>
    <cacheField name="Columna525" numFmtId="0">
      <sharedItems containsNonDate="0" containsString="0" containsBlank="1"/>
    </cacheField>
    <cacheField name="Columna526" numFmtId="0">
      <sharedItems containsNonDate="0" containsString="0" containsBlank="1"/>
    </cacheField>
    <cacheField name="Columna527" numFmtId="0">
      <sharedItems containsNonDate="0" containsString="0" containsBlank="1"/>
    </cacheField>
    <cacheField name="Columna528" numFmtId="0">
      <sharedItems containsNonDate="0" containsString="0" containsBlank="1"/>
    </cacheField>
    <cacheField name="Columna529" numFmtId="0">
      <sharedItems containsNonDate="0" containsString="0" containsBlank="1"/>
    </cacheField>
    <cacheField name="Columna530" numFmtId="0">
      <sharedItems containsNonDate="0" containsString="0" containsBlank="1"/>
    </cacheField>
    <cacheField name="Columna531" numFmtId="0">
      <sharedItems containsNonDate="0" containsString="0" containsBlank="1"/>
    </cacheField>
    <cacheField name="Columna532" numFmtId="0">
      <sharedItems containsNonDate="0" containsString="0" containsBlank="1"/>
    </cacheField>
    <cacheField name="Columna533" numFmtId="0">
      <sharedItems containsNonDate="0" containsString="0" containsBlank="1"/>
    </cacheField>
    <cacheField name="Columna534" numFmtId="0">
      <sharedItems containsNonDate="0" containsString="0" containsBlank="1"/>
    </cacheField>
    <cacheField name="Columna535" numFmtId="0">
      <sharedItems containsNonDate="0" containsString="0" containsBlank="1"/>
    </cacheField>
    <cacheField name="Columna536" numFmtId="0">
      <sharedItems containsNonDate="0" containsString="0" containsBlank="1"/>
    </cacheField>
    <cacheField name="Columna537" numFmtId="0">
      <sharedItems containsNonDate="0" containsString="0" containsBlank="1"/>
    </cacheField>
    <cacheField name="Columna538" numFmtId="0">
      <sharedItems containsNonDate="0" containsString="0" containsBlank="1"/>
    </cacheField>
    <cacheField name="Columna539" numFmtId="0">
      <sharedItems containsNonDate="0" containsString="0" containsBlank="1"/>
    </cacheField>
    <cacheField name="Columna540" numFmtId="0">
      <sharedItems containsNonDate="0" containsString="0" containsBlank="1"/>
    </cacheField>
    <cacheField name="Columna541" numFmtId="0">
      <sharedItems containsNonDate="0" containsString="0" containsBlank="1"/>
    </cacheField>
    <cacheField name="Columna542" numFmtId="0">
      <sharedItems containsNonDate="0" containsString="0" containsBlank="1"/>
    </cacheField>
    <cacheField name="Columna543" numFmtId="0">
      <sharedItems containsNonDate="0" containsString="0" containsBlank="1"/>
    </cacheField>
    <cacheField name="Columna544" numFmtId="0">
      <sharedItems containsNonDate="0" containsString="0" containsBlank="1"/>
    </cacheField>
    <cacheField name="Columna545" numFmtId="0">
      <sharedItems containsNonDate="0" containsString="0" containsBlank="1"/>
    </cacheField>
    <cacheField name="Columna546" numFmtId="0">
      <sharedItems containsNonDate="0" containsString="0" containsBlank="1"/>
    </cacheField>
    <cacheField name="Columna547" numFmtId="0">
      <sharedItems containsNonDate="0" containsString="0" containsBlank="1"/>
    </cacheField>
    <cacheField name="Columna548" numFmtId="0">
      <sharedItems containsNonDate="0" containsString="0" containsBlank="1"/>
    </cacheField>
    <cacheField name="Columna549" numFmtId="0">
      <sharedItems containsNonDate="0" containsString="0" containsBlank="1"/>
    </cacheField>
    <cacheField name="Columna550" numFmtId="0">
      <sharedItems containsNonDate="0" containsString="0" containsBlank="1"/>
    </cacheField>
    <cacheField name="Columna551" numFmtId="0">
      <sharedItems containsNonDate="0" containsString="0" containsBlank="1"/>
    </cacheField>
    <cacheField name="Columna552" numFmtId="0">
      <sharedItems containsNonDate="0" containsString="0" containsBlank="1"/>
    </cacheField>
    <cacheField name="Columna553" numFmtId="0">
      <sharedItems containsNonDate="0" containsString="0" containsBlank="1"/>
    </cacheField>
    <cacheField name="Columna554" numFmtId="0">
      <sharedItems containsNonDate="0" containsString="0" containsBlank="1"/>
    </cacheField>
    <cacheField name="Columna555" numFmtId="0">
      <sharedItems containsNonDate="0" containsString="0" containsBlank="1"/>
    </cacheField>
    <cacheField name="Columna556" numFmtId="0">
      <sharedItems containsNonDate="0" containsString="0" containsBlank="1"/>
    </cacheField>
    <cacheField name="Columna557" numFmtId="0">
      <sharedItems containsNonDate="0" containsString="0" containsBlank="1"/>
    </cacheField>
    <cacheField name="Columna558" numFmtId="0">
      <sharedItems containsNonDate="0" containsString="0" containsBlank="1"/>
    </cacheField>
    <cacheField name="Columna559" numFmtId="0">
      <sharedItems containsNonDate="0" containsString="0" containsBlank="1"/>
    </cacheField>
    <cacheField name="Columna560" numFmtId="0">
      <sharedItems containsNonDate="0" containsString="0" containsBlank="1"/>
    </cacheField>
    <cacheField name="Columna561" numFmtId="0">
      <sharedItems containsNonDate="0" containsString="0" containsBlank="1"/>
    </cacheField>
    <cacheField name="Columna562" numFmtId="0">
      <sharedItems containsNonDate="0" containsString="0" containsBlank="1"/>
    </cacheField>
    <cacheField name="Columna563" numFmtId="0">
      <sharedItems containsNonDate="0" containsString="0" containsBlank="1"/>
    </cacheField>
    <cacheField name="Columna564" numFmtId="0">
      <sharedItems containsNonDate="0" containsString="0" containsBlank="1"/>
    </cacheField>
    <cacheField name="Columna565" numFmtId="0">
      <sharedItems containsNonDate="0" containsString="0" containsBlank="1"/>
    </cacheField>
    <cacheField name="Columna566" numFmtId="0">
      <sharedItems containsNonDate="0" containsString="0" containsBlank="1"/>
    </cacheField>
    <cacheField name="Columna567" numFmtId="0">
      <sharedItems containsNonDate="0" containsString="0" containsBlank="1"/>
    </cacheField>
    <cacheField name="Columna568" numFmtId="0">
      <sharedItems containsNonDate="0" containsString="0" containsBlank="1"/>
    </cacheField>
    <cacheField name="Columna569" numFmtId="0">
      <sharedItems containsNonDate="0" containsString="0" containsBlank="1"/>
    </cacheField>
    <cacheField name="Columna570" numFmtId="0">
      <sharedItems containsNonDate="0" containsString="0" containsBlank="1"/>
    </cacheField>
    <cacheField name="Columna571" numFmtId="0">
      <sharedItems containsNonDate="0" containsString="0" containsBlank="1"/>
    </cacheField>
    <cacheField name="Columna572" numFmtId="0">
      <sharedItems containsNonDate="0" containsString="0" containsBlank="1"/>
    </cacheField>
    <cacheField name="Columna573" numFmtId="0">
      <sharedItems containsNonDate="0" containsString="0" containsBlank="1"/>
    </cacheField>
    <cacheField name="Columna574" numFmtId="0">
      <sharedItems containsNonDate="0" containsString="0" containsBlank="1"/>
    </cacheField>
    <cacheField name="Columna575" numFmtId="0">
      <sharedItems containsNonDate="0" containsString="0" containsBlank="1"/>
    </cacheField>
    <cacheField name="Columna576" numFmtId="0">
      <sharedItems containsNonDate="0" containsString="0" containsBlank="1"/>
    </cacheField>
    <cacheField name="Columna577" numFmtId="0">
      <sharedItems containsNonDate="0" containsString="0" containsBlank="1"/>
    </cacheField>
    <cacheField name="Columna578" numFmtId="0">
      <sharedItems containsNonDate="0" containsString="0" containsBlank="1"/>
    </cacheField>
    <cacheField name="Columna579" numFmtId="0">
      <sharedItems containsNonDate="0" containsString="0" containsBlank="1"/>
    </cacheField>
    <cacheField name="Columna580" numFmtId="0">
      <sharedItems containsNonDate="0" containsString="0" containsBlank="1"/>
    </cacheField>
    <cacheField name="Columna581" numFmtId="0">
      <sharedItems containsNonDate="0" containsString="0" containsBlank="1"/>
    </cacheField>
    <cacheField name="Columna582" numFmtId="0">
      <sharedItems containsNonDate="0" containsString="0" containsBlank="1"/>
    </cacheField>
    <cacheField name="Columna583" numFmtId="0">
      <sharedItems containsNonDate="0" containsString="0" containsBlank="1"/>
    </cacheField>
    <cacheField name="Columna584" numFmtId="0">
      <sharedItems containsNonDate="0" containsString="0" containsBlank="1"/>
    </cacheField>
    <cacheField name="Columna585" numFmtId="0">
      <sharedItems containsNonDate="0" containsString="0" containsBlank="1"/>
    </cacheField>
    <cacheField name="Columna586" numFmtId="0">
      <sharedItems containsNonDate="0" containsString="0" containsBlank="1"/>
    </cacheField>
    <cacheField name="Columna587" numFmtId="0">
      <sharedItems containsNonDate="0" containsString="0" containsBlank="1"/>
    </cacheField>
    <cacheField name="Columna588" numFmtId="0">
      <sharedItems containsNonDate="0" containsString="0" containsBlank="1"/>
    </cacheField>
    <cacheField name="Columna589" numFmtId="0">
      <sharedItems containsNonDate="0" containsString="0" containsBlank="1"/>
    </cacheField>
    <cacheField name="Columna590" numFmtId="0">
      <sharedItems containsNonDate="0" containsString="0" containsBlank="1"/>
    </cacheField>
    <cacheField name="Columna591" numFmtId="0">
      <sharedItems containsNonDate="0" containsString="0" containsBlank="1"/>
    </cacheField>
    <cacheField name="Columna592" numFmtId="0">
      <sharedItems containsNonDate="0" containsString="0" containsBlank="1"/>
    </cacheField>
    <cacheField name="Columna593" numFmtId="0">
      <sharedItems containsNonDate="0" containsString="0" containsBlank="1"/>
    </cacheField>
    <cacheField name="Columna594" numFmtId="0">
      <sharedItems containsNonDate="0" containsString="0" containsBlank="1"/>
    </cacheField>
    <cacheField name="Columna595" numFmtId="0">
      <sharedItems containsNonDate="0" containsString="0" containsBlank="1"/>
    </cacheField>
    <cacheField name="Columna596" numFmtId="0">
      <sharedItems containsNonDate="0" containsString="0" containsBlank="1"/>
    </cacheField>
    <cacheField name="Columna597" numFmtId="0">
      <sharedItems containsNonDate="0" containsString="0" containsBlank="1"/>
    </cacheField>
    <cacheField name="Columna598" numFmtId="0">
      <sharedItems containsNonDate="0" containsString="0" containsBlank="1"/>
    </cacheField>
    <cacheField name="Columna599" numFmtId="0">
      <sharedItems containsNonDate="0" containsString="0" containsBlank="1"/>
    </cacheField>
    <cacheField name="Columna600" numFmtId="0">
      <sharedItems containsNonDate="0" containsString="0" containsBlank="1"/>
    </cacheField>
    <cacheField name="Columna601" numFmtId="0">
      <sharedItems containsNonDate="0" containsString="0" containsBlank="1"/>
    </cacheField>
    <cacheField name="Columna602" numFmtId="0">
      <sharedItems containsNonDate="0" containsString="0" containsBlank="1"/>
    </cacheField>
    <cacheField name="Columna603" numFmtId="0">
      <sharedItems containsNonDate="0" containsString="0" containsBlank="1"/>
    </cacheField>
    <cacheField name="Columna604" numFmtId="0">
      <sharedItems containsNonDate="0" containsString="0" containsBlank="1"/>
    </cacheField>
    <cacheField name="Columna605" numFmtId="0">
      <sharedItems containsNonDate="0" containsString="0" containsBlank="1"/>
    </cacheField>
    <cacheField name="Columna606" numFmtId="0">
      <sharedItems containsNonDate="0" containsString="0" containsBlank="1"/>
    </cacheField>
    <cacheField name="Columna607" numFmtId="0">
      <sharedItems containsNonDate="0" containsString="0" containsBlank="1"/>
    </cacheField>
    <cacheField name="Columna608" numFmtId="0">
      <sharedItems containsNonDate="0" containsString="0" containsBlank="1"/>
    </cacheField>
    <cacheField name="Columna609" numFmtId="0">
      <sharedItems containsNonDate="0" containsString="0" containsBlank="1"/>
    </cacheField>
    <cacheField name="Columna610" numFmtId="0">
      <sharedItems containsNonDate="0" containsString="0" containsBlank="1"/>
    </cacheField>
    <cacheField name="Columna611" numFmtId="0">
      <sharedItems containsNonDate="0" containsString="0" containsBlank="1"/>
    </cacheField>
    <cacheField name="Columna612" numFmtId="0">
      <sharedItems containsNonDate="0" containsString="0" containsBlank="1"/>
    </cacheField>
    <cacheField name="Columna613" numFmtId="0">
      <sharedItems containsNonDate="0" containsString="0" containsBlank="1"/>
    </cacheField>
    <cacheField name="Columna614" numFmtId="0">
      <sharedItems containsNonDate="0" containsString="0" containsBlank="1"/>
    </cacheField>
    <cacheField name="Columna615" numFmtId="0">
      <sharedItems containsNonDate="0" containsString="0" containsBlank="1"/>
    </cacheField>
    <cacheField name="Columna616" numFmtId="0">
      <sharedItems containsNonDate="0" containsString="0" containsBlank="1"/>
    </cacheField>
    <cacheField name="Columna617" numFmtId="0">
      <sharedItems containsNonDate="0" containsString="0" containsBlank="1"/>
    </cacheField>
    <cacheField name="Columna618" numFmtId="0">
      <sharedItems containsNonDate="0" containsString="0" containsBlank="1"/>
    </cacheField>
    <cacheField name="Columna619" numFmtId="0">
      <sharedItems containsNonDate="0" containsString="0" containsBlank="1"/>
    </cacheField>
    <cacheField name="Columna620" numFmtId="0">
      <sharedItems containsNonDate="0" containsString="0" containsBlank="1"/>
    </cacheField>
    <cacheField name="Columna621" numFmtId="0">
      <sharedItems containsNonDate="0" containsString="0" containsBlank="1"/>
    </cacheField>
    <cacheField name="Columna622" numFmtId="0">
      <sharedItems containsNonDate="0" containsString="0" containsBlank="1"/>
    </cacheField>
    <cacheField name="Columna623" numFmtId="0">
      <sharedItems containsNonDate="0" containsString="0" containsBlank="1"/>
    </cacheField>
    <cacheField name="Columna624" numFmtId="0">
      <sharedItems containsNonDate="0" containsString="0" containsBlank="1"/>
    </cacheField>
    <cacheField name="Columna625" numFmtId="0">
      <sharedItems containsNonDate="0" containsString="0" containsBlank="1"/>
    </cacheField>
    <cacheField name="Columna626" numFmtId="0">
      <sharedItems containsNonDate="0" containsString="0" containsBlank="1"/>
    </cacheField>
    <cacheField name="Columna627" numFmtId="0">
      <sharedItems containsNonDate="0" containsString="0" containsBlank="1"/>
    </cacheField>
    <cacheField name="Columna628" numFmtId="0">
      <sharedItems containsNonDate="0" containsString="0" containsBlank="1"/>
    </cacheField>
    <cacheField name="Columna629" numFmtId="0">
      <sharedItems containsNonDate="0" containsString="0" containsBlank="1"/>
    </cacheField>
    <cacheField name="Columna630" numFmtId="0">
      <sharedItems containsNonDate="0" containsString="0" containsBlank="1"/>
    </cacheField>
    <cacheField name="Columna631" numFmtId="0">
      <sharedItems containsNonDate="0" containsString="0" containsBlank="1"/>
    </cacheField>
    <cacheField name="Columna632" numFmtId="0">
      <sharedItems containsNonDate="0" containsString="0" containsBlank="1"/>
    </cacheField>
    <cacheField name="Columna633" numFmtId="0">
      <sharedItems containsNonDate="0" containsString="0" containsBlank="1"/>
    </cacheField>
    <cacheField name="Columna634" numFmtId="0">
      <sharedItems containsNonDate="0" containsString="0" containsBlank="1"/>
    </cacheField>
    <cacheField name="Columna635" numFmtId="0">
      <sharedItems containsNonDate="0" containsString="0" containsBlank="1"/>
    </cacheField>
    <cacheField name="Columna636" numFmtId="0">
      <sharedItems containsNonDate="0" containsString="0" containsBlank="1"/>
    </cacheField>
    <cacheField name="Columna637" numFmtId="0">
      <sharedItems containsNonDate="0" containsString="0" containsBlank="1"/>
    </cacheField>
    <cacheField name="Columna638" numFmtId="0">
      <sharedItems containsNonDate="0" containsString="0" containsBlank="1"/>
    </cacheField>
    <cacheField name="Columna639" numFmtId="0">
      <sharedItems containsNonDate="0" containsString="0" containsBlank="1"/>
    </cacheField>
    <cacheField name="Columna640" numFmtId="0">
      <sharedItems containsNonDate="0" containsString="0" containsBlank="1"/>
    </cacheField>
    <cacheField name="Columna641" numFmtId="0">
      <sharedItems containsNonDate="0" containsString="0" containsBlank="1"/>
    </cacheField>
    <cacheField name="Columna642" numFmtId="0">
      <sharedItems containsNonDate="0" containsString="0" containsBlank="1"/>
    </cacheField>
    <cacheField name="Columna643" numFmtId="0">
      <sharedItems containsNonDate="0" containsString="0" containsBlank="1"/>
    </cacheField>
    <cacheField name="Columna644" numFmtId="0">
      <sharedItems containsNonDate="0" containsString="0" containsBlank="1"/>
    </cacheField>
    <cacheField name="Columna645" numFmtId="0">
      <sharedItems containsNonDate="0" containsString="0" containsBlank="1"/>
    </cacheField>
    <cacheField name="Columna646" numFmtId="0">
      <sharedItems containsNonDate="0" containsString="0" containsBlank="1"/>
    </cacheField>
    <cacheField name="Columna647" numFmtId="0">
      <sharedItems containsNonDate="0" containsString="0" containsBlank="1"/>
    </cacheField>
    <cacheField name="Columna648" numFmtId="0">
      <sharedItems containsNonDate="0" containsString="0" containsBlank="1"/>
    </cacheField>
    <cacheField name="Columna649" numFmtId="0">
      <sharedItems containsNonDate="0" containsString="0" containsBlank="1"/>
    </cacheField>
    <cacheField name="Columna650" numFmtId="0">
      <sharedItems containsNonDate="0" containsString="0" containsBlank="1"/>
    </cacheField>
    <cacheField name="Columna651" numFmtId="0">
      <sharedItems containsNonDate="0" containsString="0" containsBlank="1"/>
    </cacheField>
    <cacheField name="Columna652" numFmtId="0">
      <sharedItems containsNonDate="0" containsString="0" containsBlank="1"/>
    </cacheField>
    <cacheField name="Columna653" numFmtId="0">
      <sharedItems containsNonDate="0" containsString="0" containsBlank="1"/>
    </cacheField>
    <cacheField name="Columna654" numFmtId="0">
      <sharedItems containsNonDate="0" containsString="0" containsBlank="1"/>
    </cacheField>
    <cacheField name="Columna655" numFmtId="0">
      <sharedItems containsNonDate="0" containsString="0" containsBlank="1"/>
    </cacheField>
    <cacheField name="Columna656" numFmtId="0">
      <sharedItems containsNonDate="0" containsString="0" containsBlank="1"/>
    </cacheField>
    <cacheField name="Columna657" numFmtId="0">
      <sharedItems containsNonDate="0" containsString="0" containsBlank="1"/>
    </cacheField>
    <cacheField name="Columna658" numFmtId="0">
      <sharedItems containsNonDate="0" containsString="0" containsBlank="1"/>
    </cacheField>
    <cacheField name="Columna659" numFmtId="0">
      <sharedItems containsNonDate="0" containsString="0" containsBlank="1"/>
    </cacheField>
    <cacheField name="Columna660" numFmtId="0">
      <sharedItems containsNonDate="0" containsString="0" containsBlank="1"/>
    </cacheField>
    <cacheField name="Columna661" numFmtId="0">
      <sharedItems containsNonDate="0" containsString="0" containsBlank="1"/>
    </cacheField>
    <cacheField name="Columna662" numFmtId="0">
      <sharedItems containsNonDate="0" containsString="0" containsBlank="1"/>
    </cacheField>
    <cacheField name="Columna663" numFmtId="0">
      <sharedItems containsNonDate="0" containsString="0" containsBlank="1"/>
    </cacheField>
    <cacheField name="Columna664" numFmtId="0">
      <sharedItems containsNonDate="0" containsString="0" containsBlank="1"/>
    </cacheField>
    <cacheField name="Columna665" numFmtId="0">
      <sharedItems containsNonDate="0" containsString="0" containsBlank="1"/>
    </cacheField>
    <cacheField name="Columna666" numFmtId="0">
      <sharedItems containsNonDate="0" containsString="0" containsBlank="1"/>
    </cacheField>
    <cacheField name="Columna667" numFmtId="0">
      <sharedItems containsNonDate="0" containsString="0" containsBlank="1"/>
    </cacheField>
    <cacheField name="Columna668" numFmtId="0">
      <sharedItems containsNonDate="0" containsString="0" containsBlank="1"/>
    </cacheField>
    <cacheField name="Columna669" numFmtId="0">
      <sharedItems containsNonDate="0" containsString="0" containsBlank="1"/>
    </cacheField>
    <cacheField name="Columna670" numFmtId="0">
      <sharedItems containsNonDate="0" containsString="0" containsBlank="1"/>
    </cacheField>
    <cacheField name="Columna671" numFmtId="0">
      <sharedItems containsNonDate="0" containsString="0" containsBlank="1"/>
    </cacheField>
    <cacheField name="Columna672" numFmtId="0">
      <sharedItems containsNonDate="0" containsString="0" containsBlank="1"/>
    </cacheField>
    <cacheField name="Columna673" numFmtId="0">
      <sharedItems containsNonDate="0" containsString="0" containsBlank="1"/>
    </cacheField>
    <cacheField name="Columna674" numFmtId="0">
      <sharedItems containsNonDate="0" containsString="0" containsBlank="1"/>
    </cacheField>
    <cacheField name="Columna675" numFmtId="0">
      <sharedItems containsNonDate="0" containsString="0" containsBlank="1"/>
    </cacheField>
    <cacheField name="Columna676" numFmtId="0">
      <sharedItems containsNonDate="0" containsString="0" containsBlank="1"/>
    </cacheField>
    <cacheField name="Columna677" numFmtId="0">
      <sharedItems containsNonDate="0" containsString="0" containsBlank="1"/>
    </cacheField>
    <cacheField name="Columna678" numFmtId="0">
      <sharedItems containsNonDate="0" containsString="0" containsBlank="1"/>
    </cacheField>
    <cacheField name="Columna679" numFmtId="0">
      <sharedItems containsNonDate="0" containsString="0" containsBlank="1"/>
    </cacheField>
    <cacheField name="Columna680" numFmtId="0">
      <sharedItems containsNonDate="0" containsString="0" containsBlank="1"/>
    </cacheField>
    <cacheField name="Columna681" numFmtId="0">
      <sharedItems containsNonDate="0" containsString="0" containsBlank="1"/>
    </cacheField>
    <cacheField name="Columna682" numFmtId="0">
      <sharedItems containsNonDate="0" containsString="0" containsBlank="1"/>
    </cacheField>
    <cacheField name="Columna683" numFmtId="0">
      <sharedItems containsNonDate="0" containsString="0" containsBlank="1"/>
    </cacheField>
    <cacheField name="Columna684" numFmtId="0">
      <sharedItems containsNonDate="0" containsString="0" containsBlank="1"/>
    </cacheField>
    <cacheField name="Columna685" numFmtId="0">
      <sharedItems containsNonDate="0" containsString="0" containsBlank="1"/>
    </cacheField>
    <cacheField name="Columna686" numFmtId="0">
      <sharedItems containsNonDate="0" containsString="0" containsBlank="1"/>
    </cacheField>
    <cacheField name="Columna687" numFmtId="0">
      <sharedItems containsNonDate="0" containsString="0" containsBlank="1"/>
    </cacheField>
    <cacheField name="Columna688" numFmtId="0">
      <sharedItems containsNonDate="0" containsString="0" containsBlank="1"/>
    </cacheField>
    <cacheField name="Columna689" numFmtId="0">
      <sharedItems containsNonDate="0" containsString="0" containsBlank="1"/>
    </cacheField>
    <cacheField name="Columna690" numFmtId="0">
      <sharedItems containsNonDate="0" containsString="0" containsBlank="1"/>
    </cacheField>
    <cacheField name="Columna691" numFmtId="0">
      <sharedItems containsNonDate="0" containsString="0" containsBlank="1"/>
    </cacheField>
    <cacheField name="Columna692" numFmtId="0">
      <sharedItems containsNonDate="0" containsString="0" containsBlank="1"/>
    </cacheField>
    <cacheField name="Columna693" numFmtId="0">
      <sharedItems containsNonDate="0" containsString="0" containsBlank="1"/>
    </cacheField>
    <cacheField name="Columna694" numFmtId="0">
      <sharedItems containsNonDate="0" containsString="0" containsBlank="1"/>
    </cacheField>
    <cacheField name="Columna695" numFmtId="0">
      <sharedItems containsNonDate="0" containsString="0" containsBlank="1"/>
    </cacheField>
    <cacheField name="Columna696" numFmtId="0">
      <sharedItems containsNonDate="0" containsString="0" containsBlank="1"/>
    </cacheField>
    <cacheField name="Columna697" numFmtId="0">
      <sharedItems containsNonDate="0" containsString="0" containsBlank="1"/>
    </cacheField>
    <cacheField name="Columna698" numFmtId="0">
      <sharedItems containsNonDate="0" containsString="0" containsBlank="1"/>
    </cacheField>
    <cacheField name="Columna699" numFmtId="0">
      <sharedItems containsNonDate="0" containsString="0" containsBlank="1"/>
    </cacheField>
    <cacheField name="Columna700" numFmtId="0">
      <sharedItems containsNonDate="0" containsString="0" containsBlank="1"/>
    </cacheField>
    <cacheField name="Columna701" numFmtId="0">
      <sharedItems containsNonDate="0" containsString="0" containsBlank="1"/>
    </cacheField>
    <cacheField name="Columna702" numFmtId="0">
      <sharedItems containsNonDate="0" containsString="0" containsBlank="1"/>
    </cacheField>
    <cacheField name="Columna703" numFmtId="0">
      <sharedItems containsNonDate="0" containsString="0" containsBlank="1"/>
    </cacheField>
    <cacheField name="Columna704" numFmtId="0">
      <sharedItems containsNonDate="0" containsString="0" containsBlank="1"/>
    </cacheField>
    <cacheField name="Columna705" numFmtId="0">
      <sharedItems containsNonDate="0" containsString="0" containsBlank="1"/>
    </cacheField>
    <cacheField name="Columna706" numFmtId="0">
      <sharedItems containsNonDate="0" containsString="0" containsBlank="1"/>
    </cacheField>
    <cacheField name="Columna707" numFmtId="0">
      <sharedItems containsNonDate="0" containsString="0" containsBlank="1"/>
    </cacheField>
    <cacheField name="Columna708" numFmtId="0">
      <sharedItems containsNonDate="0" containsString="0" containsBlank="1"/>
    </cacheField>
    <cacheField name="Columna709" numFmtId="0">
      <sharedItems containsNonDate="0" containsString="0" containsBlank="1"/>
    </cacheField>
    <cacheField name="Columna710" numFmtId="0">
      <sharedItems containsNonDate="0" containsString="0" containsBlank="1"/>
    </cacheField>
    <cacheField name="Columna711" numFmtId="0">
      <sharedItems containsNonDate="0" containsString="0" containsBlank="1"/>
    </cacheField>
    <cacheField name="Columna712" numFmtId="0">
      <sharedItems containsNonDate="0" containsString="0" containsBlank="1"/>
    </cacheField>
    <cacheField name="Columna713" numFmtId="0">
      <sharedItems containsNonDate="0" containsString="0" containsBlank="1"/>
    </cacheField>
    <cacheField name="Columna714" numFmtId="0">
      <sharedItems containsNonDate="0" containsString="0" containsBlank="1"/>
    </cacheField>
    <cacheField name="Columna715" numFmtId="0">
      <sharedItems containsNonDate="0" containsString="0" containsBlank="1"/>
    </cacheField>
    <cacheField name="Columna716" numFmtId="0">
      <sharedItems containsNonDate="0" containsString="0" containsBlank="1"/>
    </cacheField>
    <cacheField name="Columna717" numFmtId="0">
      <sharedItems containsNonDate="0" containsString="0" containsBlank="1"/>
    </cacheField>
    <cacheField name="Columna718" numFmtId="0">
      <sharedItems containsNonDate="0" containsString="0" containsBlank="1"/>
    </cacheField>
    <cacheField name="Columna719" numFmtId="0">
      <sharedItems containsNonDate="0" containsString="0" containsBlank="1"/>
    </cacheField>
    <cacheField name="Columna720" numFmtId="0">
      <sharedItems containsNonDate="0" containsString="0" containsBlank="1"/>
    </cacheField>
    <cacheField name="Columna721" numFmtId="0">
      <sharedItems containsNonDate="0" containsString="0" containsBlank="1"/>
    </cacheField>
    <cacheField name="Columna722" numFmtId="0">
      <sharedItems containsNonDate="0" containsString="0" containsBlank="1"/>
    </cacheField>
    <cacheField name="Columna723" numFmtId="0">
      <sharedItems containsNonDate="0" containsString="0" containsBlank="1"/>
    </cacheField>
    <cacheField name="Columna724" numFmtId="0">
      <sharedItems containsNonDate="0" containsString="0" containsBlank="1"/>
    </cacheField>
    <cacheField name="Columna725" numFmtId="0">
      <sharedItems containsNonDate="0" containsString="0" containsBlank="1"/>
    </cacheField>
    <cacheField name="Columna726" numFmtId="0">
      <sharedItems containsNonDate="0" containsString="0" containsBlank="1"/>
    </cacheField>
    <cacheField name="Columna727" numFmtId="0">
      <sharedItems containsNonDate="0" containsString="0" containsBlank="1"/>
    </cacheField>
    <cacheField name="Columna728" numFmtId="0">
      <sharedItems containsNonDate="0" containsString="0" containsBlank="1"/>
    </cacheField>
    <cacheField name="Columna729" numFmtId="0">
      <sharedItems containsNonDate="0" containsString="0" containsBlank="1"/>
    </cacheField>
    <cacheField name="Columna730" numFmtId="0">
      <sharedItems containsNonDate="0" containsString="0" containsBlank="1"/>
    </cacheField>
    <cacheField name="Columna731" numFmtId="0">
      <sharedItems containsNonDate="0" containsString="0" containsBlank="1"/>
    </cacheField>
    <cacheField name="Columna732" numFmtId="0">
      <sharedItems containsNonDate="0" containsString="0" containsBlank="1"/>
    </cacheField>
    <cacheField name="Columna733" numFmtId="0">
      <sharedItems containsNonDate="0" containsString="0" containsBlank="1"/>
    </cacheField>
    <cacheField name="Columna734" numFmtId="0">
      <sharedItems containsNonDate="0" containsString="0" containsBlank="1"/>
    </cacheField>
    <cacheField name="Columna735" numFmtId="0">
      <sharedItems containsNonDate="0" containsString="0" containsBlank="1"/>
    </cacheField>
    <cacheField name="Columna736" numFmtId="0">
      <sharedItems containsNonDate="0" containsString="0" containsBlank="1"/>
    </cacheField>
    <cacheField name="Columna737" numFmtId="0">
      <sharedItems containsNonDate="0" containsString="0" containsBlank="1"/>
    </cacheField>
    <cacheField name="Columna738" numFmtId="0">
      <sharedItems containsNonDate="0" containsString="0" containsBlank="1"/>
    </cacheField>
    <cacheField name="Columna739" numFmtId="0">
      <sharedItems containsNonDate="0" containsString="0" containsBlank="1"/>
    </cacheField>
    <cacheField name="Columna740" numFmtId="0">
      <sharedItems containsNonDate="0" containsString="0" containsBlank="1"/>
    </cacheField>
    <cacheField name="Columna741" numFmtId="0">
      <sharedItems containsNonDate="0" containsString="0" containsBlank="1"/>
    </cacheField>
    <cacheField name="Columna742" numFmtId="0">
      <sharedItems containsNonDate="0" containsString="0" containsBlank="1"/>
    </cacheField>
    <cacheField name="Columna743" numFmtId="0">
      <sharedItems containsNonDate="0" containsString="0" containsBlank="1"/>
    </cacheField>
    <cacheField name="Columna744" numFmtId="0">
      <sharedItems containsNonDate="0" containsString="0" containsBlank="1"/>
    </cacheField>
    <cacheField name="Columna745" numFmtId="0">
      <sharedItems containsNonDate="0" containsString="0" containsBlank="1"/>
    </cacheField>
    <cacheField name="Columna746" numFmtId="0">
      <sharedItems containsNonDate="0" containsString="0" containsBlank="1"/>
    </cacheField>
    <cacheField name="Columna747" numFmtId="0">
      <sharedItems containsNonDate="0" containsString="0" containsBlank="1"/>
    </cacheField>
    <cacheField name="Columna748" numFmtId="0">
      <sharedItems containsNonDate="0" containsString="0" containsBlank="1"/>
    </cacheField>
    <cacheField name="Columna749" numFmtId="0">
      <sharedItems containsNonDate="0" containsString="0" containsBlank="1"/>
    </cacheField>
    <cacheField name="Columna750" numFmtId="0">
      <sharedItems containsNonDate="0" containsString="0" containsBlank="1"/>
    </cacheField>
    <cacheField name="Columna751" numFmtId="0">
      <sharedItems containsNonDate="0" containsString="0" containsBlank="1"/>
    </cacheField>
    <cacheField name="Columna752" numFmtId="0">
      <sharedItems containsNonDate="0" containsString="0" containsBlank="1"/>
    </cacheField>
    <cacheField name="Columna753" numFmtId="0">
      <sharedItems containsNonDate="0" containsString="0" containsBlank="1"/>
    </cacheField>
    <cacheField name="Columna754" numFmtId="0">
      <sharedItems containsNonDate="0" containsString="0" containsBlank="1"/>
    </cacheField>
    <cacheField name="Columna755" numFmtId="0">
      <sharedItems containsNonDate="0" containsString="0" containsBlank="1"/>
    </cacheField>
    <cacheField name="Columna756" numFmtId="0">
      <sharedItems containsNonDate="0" containsString="0" containsBlank="1"/>
    </cacheField>
    <cacheField name="Columna757" numFmtId="0">
      <sharedItems containsNonDate="0" containsString="0" containsBlank="1"/>
    </cacheField>
    <cacheField name="Columna758" numFmtId="0">
      <sharedItems containsNonDate="0" containsString="0" containsBlank="1"/>
    </cacheField>
    <cacheField name="Columna759" numFmtId="0">
      <sharedItems containsNonDate="0" containsString="0" containsBlank="1"/>
    </cacheField>
    <cacheField name="Columna760" numFmtId="0">
      <sharedItems containsNonDate="0" containsString="0" containsBlank="1"/>
    </cacheField>
    <cacheField name="Columna761" numFmtId="0">
      <sharedItems containsNonDate="0" containsString="0" containsBlank="1"/>
    </cacheField>
    <cacheField name="Columna762" numFmtId="0">
      <sharedItems containsNonDate="0" containsString="0" containsBlank="1"/>
    </cacheField>
    <cacheField name="Columna763" numFmtId="0">
      <sharedItems containsNonDate="0" containsString="0" containsBlank="1"/>
    </cacheField>
    <cacheField name="Columna764" numFmtId="0">
      <sharedItems containsNonDate="0" containsString="0" containsBlank="1"/>
    </cacheField>
    <cacheField name="Columna765" numFmtId="0">
      <sharedItems containsNonDate="0" containsString="0" containsBlank="1"/>
    </cacheField>
    <cacheField name="Columna766" numFmtId="0">
      <sharedItems containsNonDate="0" containsString="0" containsBlank="1"/>
    </cacheField>
    <cacheField name="Columna767" numFmtId="0">
      <sharedItems containsNonDate="0" containsString="0" containsBlank="1"/>
    </cacheField>
    <cacheField name="Columna768" numFmtId="0">
      <sharedItems containsNonDate="0" containsString="0" containsBlank="1"/>
    </cacheField>
    <cacheField name="Columna769" numFmtId="0">
      <sharedItems containsNonDate="0" containsString="0" containsBlank="1"/>
    </cacheField>
    <cacheField name="Columna770" numFmtId="0">
      <sharedItems containsNonDate="0" containsString="0" containsBlank="1"/>
    </cacheField>
    <cacheField name="Columna771" numFmtId="0">
      <sharedItems containsNonDate="0" containsString="0" containsBlank="1"/>
    </cacheField>
    <cacheField name="Columna772" numFmtId="0">
      <sharedItems containsNonDate="0" containsString="0" containsBlank="1"/>
    </cacheField>
    <cacheField name="Columna773" numFmtId="0">
      <sharedItems containsNonDate="0" containsString="0" containsBlank="1"/>
    </cacheField>
    <cacheField name="Columna774" numFmtId="0">
      <sharedItems containsNonDate="0" containsString="0" containsBlank="1"/>
    </cacheField>
    <cacheField name="Columna775" numFmtId="0">
      <sharedItems containsNonDate="0" containsString="0" containsBlank="1"/>
    </cacheField>
    <cacheField name="Columna776" numFmtId="0">
      <sharedItems containsNonDate="0" containsString="0" containsBlank="1"/>
    </cacheField>
    <cacheField name="Columna777" numFmtId="0">
      <sharedItems containsNonDate="0" containsString="0" containsBlank="1"/>
    </cacheField>
    <cacheField name="Columna778" numFmtId="0">
      <sharedItems containsNonDate="0" containsString="0" containsBlank="1"/>
    </cacheField>
    <cacheField name="Columna779" numFmtId="0">
      <sharedItems containsNonDate="0" containsString="0" containsBlank="1"/>
    </cacheField>
    <cacheField name="Columna780" numFmtId="0">
      <sharedItems containsNonDate="0" containsString="0" containsBlank="1"/>
    </cacheField>
    <cacheField name="Columna781" numFmtId="0">
      <sharedItems containsNonDate="0" containsString="0" containsBlank="1"/>
    </cacheField>
    <cacheField name="Columna782" numFmtId="0">
      <sharedItems containsNonDate="0" containsString="0" containsBlank="1"/>
    </cacheField>
    <cacheField name="Columna783" numFmtId="0">
      <sharedItems containsNonDate="0" containsString="0" containsBlank="1"/>
    </cacheField>
    <cacheField name="Columna784" numFmtId="0">
      <sharedItems containsNonDate="0" containsString="0" containsBlank="1"/>
    </cacheField>
    <cacheField name="Columna785" numFmtId="0">
      <sharedItems containsNonDate="0" containsString="0" containsBlank="1"/>
    </cacheField>
    <cacheField name="Columna786" numFmtId="0">
      <sharedItems containsNonDate="0" containsString="0" containsBlank="1"/>
    </cacheField>
    <cacheField name="Columna787" numFmtId="0">
      <sharedItems containsNonDate="0" containsString="0" containsBlank="1"/>
    </cacheField>
    <cacheField name="Columna788" numFmtId="0">
      <sharedItems containsNonDate="0" containsString="0" containsBlank="1"/>
    </cacheField>
    <cacheField name="Columna789" numFmtId="0">
      <sharedItems containsNonDate="0" containsString="0" containsBlank="1"/>
    </cacheField>
    <cacheField name="Columna790" numFmtId="0">
      <sharedItems containsNonDate="0" containsString="0" containsBlank="1"/>
    </cacheField>
    <cacheField name="Columna791" numFmtId="0">
      <sharedItems containsNonDate="0" containsString="0" containsBlank="1"/>
    </cacheField>
    <cacheField name="Columna792" numFmtId="0">
      <sharedItems containsNonDate="0" containsString="0" containsBlank="1"/>
    </cacheField>
    <cacheField name="Columna793" numFmtId="0">
      <sharedItems containsNonDate="0" containsString="0" containsBlank="1"/>
    </cacheField>
    <cacheField name="Columna794" numFmtId="0">
      <sharedItems containsNonDate="0" containsString="0" containsBlank="1"/>
    </cacheField>
    <cacheField name="Columna795" numFmtId="0">
      <sharedItems containsNonDate="0" containsString="0" containsBlank="1"/>
    </cacheField>
    <cacheField name="Columna796" numFmtId="0">
      <sharedItems containsNonDate="0" containsString="0" containsBlank="1"/>
    </cacheField>
    <cacheField name="Columna797" numFmtId="0">
      <sharedItems containsNonDate="0" containsString="0" containsBlank="1"/>
    </cacheField>
    <cacheField name="Columna798" numFmtId="0">
      <sharedItems containsNonDate="0" containsString="0" containsBlank="1"/>
    </cacheField>
    <cacheField name="Columna799" numFmtId="0">
      <sharedItems containsNonDate="0" containsString="0" containsBlank="1"/>
    </cacheField>
    <cacheField name="Columna800" numFmtId="0">
      <sharedItems containsNonDate="0" containsString="0" containsBlank="1"/>
    </cacheField>
    <cacheField name="Columna801" numFmtId="0">
      <sharedItems containsNonDate="0" containsString="0" containsBlank="1"/>
    </cacheField>
    <cacheField name="Columna802" numFmtId="0">
      <sharedItems containsNonDate="0" containsString="0" containsBlank="1"/>
    </cacheField>
    <cacheField name="Columna803" numFmtId="0">
      <sharedItems containsNonDate="0" containsString="0" containsBlank="1"/>
    </cacheField>
    <cacheField name="Columna804" numFmtId="0">
      <sharedItems containsNonDate="0" containsString="0" containsBlank="1"/>
    </cacheField>
    <cacheField name="Columna805" numFmtId="0">
      <sharedItems containsNonDate="0" containsString="0" containsBlank="1"/>
    </cacheField>
    <cacheField name="Columna806" numFmtId="0">
      <sharedItems containsNonDate="0" containsString="0" containsBlank="1"/>
    </cacheField>
    <cacheField name="Columna807" numFmtId="0">
      <sharedItems containsNonDate="0" containsString="0" containsBlank="1"/>
    </cacheField>
    <cacheField name="Columna808" numFmtId="0">
      <sharedItems containsNonDate="0" containsString="0" containsBlank="1"/>
    </cacheField>
    <cacheField name="Columna809" numFmtId="0">
      <sharedItems containsNonDate="0" containsString="0" containsBlank="1"/>
    </cacheField>
    <cacheField name="Columna810" numFmtId="0">
      <sharedItems containsNonDate="0" containsString="0" containsBlank="1"/>
    </cacheField>
    <cacheField name="Columna811" numFmtId="0">
      <sharedItems containsNonDate="0" containsString="0" containsBlank="1"/>
    </cacheField>
    <cacheField name="Columna812" numFmtId="0">
      <sharedItems containsNonDate="0" containsString="0" containsBlank="1"/>
    </cacheField>
    <cacheField name="Columna813" numFmtId="0">
      <sharedItems containsNonDate="0" containsString="0" containsBlank="1"/>
    </cacheField>
    <cacheField name="Columna814" numFmtId="0">
      <sharedItems containsNonDate="0" containsString="0" containsBlank="1"/>
    </cacheField>
    <cacheField name="Columna815" numFmtId="0">
      <sharedItems containsNonDate="0" containsString="0" containsBlank="1"/>
    </cacheField>
    <cacheField name="Columna816" numFmtId="0">
      <sharedItems containsNonDate="0" containsString="0" containsBlank="1"/>
    </cacheField>
    <cacheField name="Columna817" numFmtId="0">
      <sharedItems containsNonDate="0" containsString="0" containsBlank="1"/>
    </cacheField>
    <cacheField name="Columna818" numFmtId="0">
      <sharedItems containsNonDate="0" containsString="0" containsBlank="1"/>
    </cacheField>
    <cacheField name="Columna819" numFmtId="0">
      <sharedItems containsNonDate="0" containsString="0" containsBlank="1"/>
    </cacheField>
    <cacheField name="Columna820" numFmtId="0">
      <sharedItems containsNonDate="0" containsString="0" containsBlank="1"/>
    </cacheField>
    <cacheField name="Columna821" numFmtId="0">
      <sharedItems containsNonDate="0" containsString="0" containsBlank="1"/>
    </cacheField>
    <cacheField name="Columna822" numFmtId="0">
      <sharedItems containsNonDate="0" containsString="0" containsBlank="1"/>
    </cacheField>
    <cacheField name="Columna823" numFmtId="0">
      <sharedItems containsNonDate="0" containsString="0" containsBlank="1"/>
    </cacheField>
    <cacheField name="Columna824" numFmtId="0">
      <sharedItems containsNonDate="0" containsString="0" containsBlank="1"/>
    </cacheField>
    <cacheField name="Columna825" numFmtId="0">
      <sharedItems containsNonDate="0" containsString="0" containsBlank="1"/>
    </cacheField>
    <cacheField name="Columna826" numFmtId="0">
      <sharedItems containsNonDate="0" containsString="0" containsBlank="1"/>
    </cacheField>
    <cacheField name="Columna827" numFmtId="0">
      <sharedItems containsNonDate="0" containsString="0" containsBlank="1"/>
    </cacheField>
    <cacheField name="Columna828" numFmtId="0">
      <sharedItems containsNonDate="0" containsString="0" containsBlank="1"/>
    </cacheField>
    <cacheField name="Columna829" numFmtId="0">
      <sharedItems containsNonDate="0" containsString="0" containsBlank="1"/>
    </cacheField>
    <cacheField name="Columna830" numFmtId="0">
      <sharedItems containsNonDate="0" containsString="0" containsBlank="1"/>
    </cacheField>
    <cacheField name="Columna831" numFmtId="0">
      <sharedItems containsNonDate="0" containsString="0" containsBlank="1"/>
    </cacheField>
    <cacheField name="Columna832" numFmtId="0">
      <sharedItems containsNonDate="0" containsString="0" containsBlank="1"/>
    </cacheField>
    <cacheField name="Columna833" numFmtId="0">
      <sharedItems containsNonDate="0" containsString="0" containsBlank="1"/>
    </cacheField>
    <cacheField name="Columna834" numFmtId="0">
      <sharedItems containsNonDate="0" containsString="0" containsBlank="1"/>
    </cacheField>
    <cacheField name="Columna835" numFmtId="0">
      <sharedItems containsNonDate="0" containsString="0" containsBlank="1"/>
    </cacheField>
    <cacheField name="Columna836" numFmtId="0">
      <sharedItems containsNonDate="0" containsString="0" containsBlank="1"/>
    </cacheField>
    <cacheField name="Columna837" numFmtId="0">
      <sharedItems containsNonDate="0" containsString="0" containsBlank="1"/>
    </cacheField>
    <cacheField name="Columna838" numFmtId="0">
      <sharedItems containsNonDate="0" containsString="0" containsBlank="1"/>
    </cacheField>
    <cacheField name="Columna839" numFmtId="0">
      <sharedItems containsNonDate="0" containsString="0" containsBlank="1"/>
    </cacheField>
    <cacheField name="Columna840" numFmtId="0">
      <sharedItems containsNonDate="0" containsString="0" containsBlank="1"/>
    </cacheField>
    <cacheField name="Columna841" numFmtId="0">
      <sharedItems containsNonDate="0" containsString="0" containsBlank="1"/>
    </cacheField>
    <cacheField name="Columna842" numFmtId="0">
      <sharedItems containsNonDate="0" containsString="0" containsBlank="1"/>
    </cacheField>
    <cacheField name="Columna843" numFmtId="0">
      <sharedItems containsNonDate="0" containsString="0" containsBlank="1"/>
    </cacheField>
    <cacheField name="Columna844" numFmtId="0">
      <sharedItems containsNonDate="0" containsString="0" containsBlank="1"/>
    </cacheField>
    <cacheField name="Columna845" numFmtId="0">
      <sharedItems containsNonDate="0" containsString="0" containsBlank="1"/>
    </cacheField>
    <cacheField name="Columna846" numFmtId="0">
      <sharedItems containsNonDate="0" containsString="0" containsBlank="1"/>
    </cacheField>
    <cacheField name="Columna847" numFmtId="0">
      <sharedItems containsNonDate="0" containsString="0" containsBlank="1"/>
    </cacheField>
    <cacheField name="Columna848" numFmtId="0">
      <sharedItems containsNonDate="0" containsString="0" containsBlank="1"/>
    </cacheField>
    <cacheField name="Columna849" numFmtId="0">
      <sharedItems containsNonDate="0" containsString="0" containsBlank="1"/>
    </cacheField>
    <cacheField name="Columna850" numFmtId="0">
      <sharedItems containsNonDate="0" containsString="0" containsBlank="1"/>
    </cacheField>
    <cacheField name="Columna851" numFmtId="0">
      <sharedItems containsNonDate="0" containsString="0" containsBlank="1"/>
    </cacheField>
    <cacheField name="Columna852" numFmtId="0">
      <sharedItems containsNonDate="0" containsString="0" containsBlank="1"/>
    </cacheField>
    <cacheField name="Columna853" numFmtId="0">
      <sharedItems containsNonDate="0" containsString="0" containsBlank="1"/>
    </cacheField>
    <cacheField name="Columna854" numFmtId="0">
      <sharedItems containsNonDate="0" containsString="0" containsBlank="1"/>
    </cacheField>
    <cacheField name="Columna855" numFmtId="0">
      <sharedItems containsNonDate="0" containsString="0" containsBlank="1"/>
    </cacheField>
    <cacheField name="Columna856" numFmtId="0">
      <sharedItems containsNonDate="0" containsString="0" containsBlank="1"/>
    </cacheField>
    <cacheField name="Columna857" numFmtId="0">
      <sharedItems containsNonDate="0" containsString="0" containsBlank="1"/>
    </cacheField>
    <cacheField name="Columna858" numFmtId="0">
      <sharedItems containsNonDate="0" containsString="0" containsBlank="1"/>
    </cacheField>
    <cacheField name="Columna859" numFmtId="0">
      <sharedItems containsNonDate="0" containsString="0" containsBlank="1"/>
    </cacheField>
    <cacheField name="Columna860" numFmtId="0">
      <sharedItems containsNonDate="0" containsString="0" containsBlank="1"/>
    </cacheField>
    <cacheField name="Columna861" numFmtId="0">
      <sharedItems containsNonDate="0" containsString="0" containsBlank="1"/>
    </cacheField>
    <cacheField name="Columna862" numFmtId="0">
      <sharedItems containsNonDate="0" containsString="0" containsBlank="1"/>
    </cacheField>
    <cacheField name="Columna863" numFmtId="0">
      <sharedItems containsNonDate="0" containsString="0" containsBlank="1"/>
    </cacheField>
    <cacheField name="Columna864" numFmtId="0">
      <sharedItems containsNonDate="0" containsString="0" containsBlank="1"/>
    </cacheField>
    <cacheField name="Columna865" numFmtId="0">
      <sharedItems containsNonDate="0" containsString="0" containsBlank="1"/>
    </cacheField>
    <cacheField name="Columna866" numFmtId="0">
      <sharedItems containsNonDate="0" containsString="0" containsBlank="1"/>
    </cacheField>
    <cacheField name="Columna867" numFmtId="0">
      <sharedItems containsNonDate="0" containsString="0" containsBlank="1"/>
    </cacheField>
    <cacheField name="Columna868" numFmtId="0">
      <sharedItems containsNonDate="0" containsString="0" containsBlank="1"/>
    </cacheField>
    <cacheField name="Columna869" numFmtId="0">
      <sharedItems containsNonDate="0" containsString="0" containsBlank="1"/>
    </cacheField>
    <cacheField name="Columna870" numFmtId="0">
      <sharedItems containsNonDate="0" containsString="0" containsBlank="1"/>
    </cacheField>
    <cacheField name="Columna871" numFmtId="0">
      <sharedItems containsNonDate="0" containsString="0" containsBlank="1"/>
    </cacheField>
    <cacheField name="Columna872" numFmtId="0">
      <sharedItems containsNonDate="0" containsString="0" containsBlank="1"/>
    </cacheField>
    <cacheField name="Columna873" numFmtId="0">
      <sharedItems containsNonDate="0" containsString="0" containsBlank="1"/>
    </cacheField>
    <cacheField name="Columna874" numFmtId="0">
      <sharedItems containsNonDate="0" containsString="0" containsBlank="1"/>
    </cacheField>
    <cacheField name="Columna875" numFmtId="0">
      <sharedItems containsNonDate="0" containsString="0" containsBlank="1"/>
    </cacheField>
    <cacheField name="Columna876" numFmtId="0">
      <sharedItems containsNonDate="0" containsString="0" containsBlank="1"/>
    </cacheField>
    <cacheField name="Columna877" numFmtId="0">
      <sharedItems containsNonDate="0" containsString="0" containsBlank="1"/>
    </cacheField>
    <cacheField name="Columna878" numFmtId="0">
      <sharedItems containsNonDate="0" containsString="0" containsBlank="1"/>
    </cacheField>
    <cacheField name="Columna879" numFmtId="0">
      <sharedItems containsNonDate="0" containsString="0" containsBlank="1"/>
    </cacheField>
    <cacheField name="Columna880" numFmtId="0">
      <sharedItems containsNonDate="0" containsString="0" containsBlank="1"/>
    </cacheField>
    <cacheField name="Columna881" numFmtId="0">
      <sharedItems containsNonDate="0" containsString="0" containsBlank="1"/>
    </cacheField>
    <cacheField name="Columna882" numFmtId="0">
      <sharedItems containsNonDate="0" containsString="0" containsBlank="1"/>
    </cacheField>
    <cacheField name="Columna883" numFmtId="0">
      <sharedItems containsNonDate="0" containsString="0" containsBlank="1"/>
    </cacheField>
    <cacheField name="Columna884" numFmtId="0">
      <sharedItems containsNonDate="0" containsString="0" containsBlank="1"/>
    </cacheField>
    <cacheField name="Columna885" numFmtId="0">
      <sharedItems containsNonDate="0" containsString="0" containsBlank="1"/>
    </cacheField>
    <cacheField name="Columna886" numFmtId="0">
      <sharedItems containsNonDate="0" containsString="0" containsBlank="1"/>
    </cacheField>
    <cacheField name="Columna887" numFmtId="0">
      <sharedItems containsNonDate="0" containsString="0" containsBlank="1"/>
    </cacheField>
    <cacheField name="Columna888" numFmtId="0">
      <sharedItems containsNonDate="0" containsString="0" containsBlank="1"/>
    </cacheField>
    <cacheField name="Columna889" numFmtId="0">
      <sharedItems containsNonDate="0" containsString="0" containsBlank="1"/>
    </cacheField>
    <cacheField name="Columna890" numFmtId="0">
      <sharedItems containsNonDate="0" containsString="0" containsBlank="1"/>
    </cacheField>
    <cacheField name="Columna891" numFmtId="0">
      <sharedItems containsNonDate="0" containsString="0" containsBlank="1"/>
    </cacheField>
    <cacheField name="Columna892" numFmtId="0">
      <sharedItems containsNonDate="0" containsString="0" containsBlank="1"/>
    </cacheField>
    <cacheField name="Columna893" numFmtId="0">
      <sharedItems containsNonDate="0" containsString="0" containsBlank="1"/>
    </cacheField>
    <cacheField name="Columna894" numFmtId="0">
      <sharedItems containsNonDate="0" containsString="0" containsBlank="1"/>
    </cacheField>
    <cacheField name="Columna895" numFmtId="0">
      <sharedItems containsNonDate="0" containsString="0" containsBlank="1"/>
    </cacheField>
    <cacheField name="Columna896" numFmtId="0">
      <sharedItems containsNonDate="0" containsString="0" containsBlank="1"/>
    </cacheField>
    <cacheField name="Columna897" numFmtId="0">
      <sharedItems containsNonDate="0" containsString="0" containsBlank="1"/>
    </cacheField>
    <cacheField name="Columna898" numFmtId="0">
      <sharedItems containsNonDate="0" containsString="0" containsBlank="1"/>
    </cacheField>
    <cacheField name="Columna899" numFmtId="0">
      <sharedItems containsNonDate="0" containsString="0" containsBlank="1"/>
    </cacheField>
    <cacheField name="Columna900" numFmtId="0">
      <sharedItems containsNonDate="0" containsString="0" containsBlank="1"/>
    </cacheField>
    <cacheField name="Columna901" numFmtId="0">
      <sharedItems containsNonDate="0" containsString="0" containsBlank="1"/>
    </cacheField>
    <cacheField name="Columna902" numFmtId="0">
      <sharedItems containsNonDate="0" containsString="0" containsBlank="1"/>
    </cacheField>
    <cacheField name="Columna903" numFmtId="0">
      <sharedItems containsNonDate="0" containsString="0" containsBlank="1"/>
    </cacheField>
    <cacheField name="Columna904" numFmtId="0">
      <sharedItems containsNonDate="0" containsString="0" containsBlank="1"/>
    </cacheField>
    <cacheField name="Columna905" numFmtId="0">
      <sharedItems containsNonDate="0" containsString="0" containsBlank="1"/>
    </cacheField>
    <cacheField name="Columna906" numFmtId="0">
      <sharedItems containsNonDate="0" containsString="0" containsBlank="1"/>
    </cacheField>
    <cacheField name="Columna907" numFmtId="0">
      <sharedItems containsNonDate="0" containsString="0" containsBlank="1"/>
    </cacheField>
    <cacheField name="Columna908" numFmtId="0">
      <sharedItems containsNonDate="0" containsString="0" containsBlank="1"/>
    </cacheField>
    <cacheField name="Columna909" numFmtId="0">
      <sharedItems containsNonDate="0" containsString="0" containsBlank="1"/>
    </cacheField>
    <cacheField name="Columna910" numFmtId="0">
      <sharedItems containsNonDate="0" containsString="0" containsBlank="1"/>
    </cacheField>
    <cacheField name="Columna911" numFmtId="0">
      <sharedItems containsNonDate="0" containsString="0" containsBlank="1"/>
    </cacheField>
    <cacheField name="Columna912" numFmtId="0">
      <sharedItems containsNonDate="0" containsString="0" containsBlank="1"/>
    </cacheField>
    <cacheField name="Columna913" numFmtId="0">
      <sharedItems containsNonDate="0" containsString="0" containsBlank="1"/>
    </cacheField>
    <cacheField name="Columna914" numFmtId="0">
      <sharedItems containsNonDate="0" containsString="0" containsBlank="1"/>
    </cacheField>
    <cacheField name="Columna915" numFmtId="0">
      <sharedItems containsNonDate="0" containsString="0" containsBlank="1"/>
    </cacheField>
    <cacheField name="Columna916" numFmtId="0">
      <sharedItems containsNonDate="0" containsString="0" containsBlank="1"/>
    </cacheField>
    <cacheField name="Columna917" numFmtId="0">
      <sharedItems containsNonDate="0" containsString="0" containsBlank="1"/>
    </cacheField>
    <cacheField name="Columna918" numFmtId="0">
      <sharedItems containsNonDate="0" containsString="0" containsBlank="1"/>
    </cacheField>
    <cacheField name="Columna919" numFmtId="0">
      <sharedItems containsNonDate="0" containsString="0" containsBlank="1"/>
    </cacheField>
    <cacheField name="Columna920" numFmtId="0">
      <sharedItems containsNonDate="0" containsString="0" containsBlank="1"/>
    </cacheField>
    <cacheField name="Columna921" numFmtId="0">
      <sharedItems containsNonDate="0" containsString="0" containsBlank="1"/>
    </cacheField>
    <cacheField name="Columna922" numFmtId="0">
      <sharedItems containsNonDate="0" containsString="0" containsBlank="1"/>
    </cacheField>
    <cacheField name="Columna923" numFmtId="0">
      <sharedItems containsNonDate="0" containsString="0" containsBlank="1"/>
    </cacheField>
    <cacheField name="Columna924" numFmtId="0">
      <sharedItems containsNonDate="0" containsString="0" containsBlank="1"/>
    </cacheField>
    <cacheField name="Columna925" numFmtId="0">
      <sharedItems containsNonDate="0" containsString="0" containsBlank="1"/>
    </cacheField>
    <cacheField name="Columna926" numFmtId="0">
      <sharedItems containsNonDate="0" containsString="0" containsBlank="1"/>
    </cacheField>
    <cacheField name="Columna927" numFmtId="0">
      <sharedItems containsNonDate="0" containsString="0" containsBlank="1"/>
    </cacheField>
    <cacheField name="Columna928" numFmtId="0">
      <sharedItems containsNonDate="0" containsString="0" containsBlank="1"/>
    </cacheField>
    <cacheField name="Columna929" numFmtId="0">
      <sharedItems containsNonDate="0" containsString="0" containsBlank="1"/>
    </cacheField>
    <cacheField name="Columna930" numFmtId="0">
      <sharedItems containsNonDate="0" containsString="0" containsBlank="1"/>
    </cacheField>
    <cacheField name="Columna931" numFmtId="0">
      <sharedItems containsNonDate="0" containsString="0" containsBlank="1"/>
    </cacheField>
    <cacheField name="Columna932" numFmtId="0">
      <sharedItems containsNonDate="0" containsString="0" containsBlank="1"/>
    </cacheField>
    <cacheField name="Columna933" numFmtId="0">
      <sharedItems containsNonDate="0" containsString="0" containsBlank="1"/>
    </cacheField>
    <cacheField name="Columna934" numFmtId="0">
      <sharedItems containsNonDate="0" containsString="0" containsBlank="1"/>
    </cacheField>
    <cacheField name="Columna935" numFmtId="0">
      <sharedItems containsNonDate="0" containsString="0" containsBlank="1"/>
    </cacheField>
    <cacheField name="Columna936" numFmtId="0">
      <sharedItems containsNonDate="0" containsString="0" containsBlank="1"/>
    </cacheField>
    <cacheField name="Columna937" numFmtId="0">
      <sharedItems containsNonDate="0" containsString="0" containsBlank="1"/>
    </cacheField>
    <cacheField name="Columna938" numFmtId="0">
      <sharedItems containsNonDate="0" containsString="0" containsBlank="1"/>
    </cacheField>
    <cacheField name="Columna939" numFmtId="0">
      <sharedItems containsNonDate="0" containsString="0" containsBlank="1"/>
    </cacheField>
    <cacheField name="Columna940" numFmtId="0">
      <sharedItems containsNonDate="0" containsString="0" containsBlank="1"/>
    </cacheField>
    <cacheField name="Columna941" numFmtId="0">
      <sharedItems containsNonDate="0" containsString="0" containsBlank="1"/>
    </cacheField>
    <cacheField name="Columna942" numFmtId="0">
      <sharedItems containsNonDate="0" containsString="0" containsBlank="1"/>
    </cacheField>
    <cacheField name="Columna943" numFmtId="0">
      <sharedItems containsNonDate="0" containsString="0" containsBlank="1"/>
    </cacheField>
    <cacheField name="Columna944" numFmtId="0">
      <sharedItems containsNonDate="0" containsString="0" containsBlank="1"/>
    </cacheField>
    <cacheField name="Columna945" numFmtId="0">
      <sharedItems containsNonDate="0" containsString="0" containsBlank="1"/>
    </cacheField>
    <cacheField name="Columna946" numFmtId="0">
      <sharedItems containsNonDate="0" containsString="0" containsBlank="1"/>
    </cacheField>
    <cacheField name="Columna947" numFmtId="0">
      <sharedItems containsNonDate="0" containsString="0" containsBlank="1"/>
    </cacheField>
    <cacheField name="Columna948" numFmtId="0">
      <sharedItems containsNonDate="0" containsString="0" containsBlank="1"/>
    </cacheField>
    <cacheField name="Columna949" numFmtId="0">
      <sharedItems containsNonDate="0" containsString="0" containsBlank="1"/>
    </cacheField>
    <cacheField name="Columna950" numFmtId="0">
      <sharedItems containsNonDate="0" containsString="0" containsBlank="1"/>
    </cacheField>
    <cacheField name="Columna951" numFmtId="0">
      <sharedItems containsNonDate="0" containsString="0" containsBlank="1"/>
    </cacheField>
    <cacheField name="Columna952" numFmtId="0">
      <sharedItems containsNonDate="0" containsString="0" containsBlank="1"/>
    </cacheField>
    <cacheField name="Columna953" numFmtId="0">
      <sharedItems containsNonDate="0" containsString="0" containsBlank="1"/>
    </cacheField>
    <cacheField name="Columna954" numFmtId="0">
      <sharedItems containsNonDate="0" containsString="0" containsBlank="1"/>
    </cacheField>
    <cacheField name="Columna955" numFmtId="0">
      <sharedItems containsNonDate="0" containsString="0" containsBlank="1"/>
    </cacheField>
    <cacheField name="Columna956" numFmtId="0">
      <sharedItems containsNonDate="0" containsString="0" containsBlank="1"/>
    </cacheField>
    <cacheField name="Columna957" numFmtId="0">
      <sharedItems containsNonDate="0" containsString="0" containsBlank="1"/>
    </cacheField>
    <cacheField name="Columna958" numFmtId="0">
      <sharedItems containsNonDate="0" containsString="0" containsBlank="1"/>
    </cacheField>
    <cacheField name="Columna959" numFmtId="0">
      <sharedItems containsNonDate="0" containsString="0" containsBlank="1"/>
    </cacheField>
    <cacheField name="Columna960" numFmtId="0">
      <sharedItems containsNonDate="0" containsString="0" containsBlank="1"/>
    </cacheField>
    <cacheField name="Columna961" numFmtId="0">
      <sharedItems containsNonDate="0" containsString="0" containsBlank="1"/>
    </cacheField>
    <cacheField name="Columna962" numFmtId="0">
      <sharedItems containsNonDate="0" containsString="0" containsBlank="1"/>
    </cacheField>
    <cacheField name="Columna963" numFmtId="0">
      <sharedItems containsNonDate="0" containsString="0" containsBlank="1"/>
    </cacheField>
    <cacheField name="Columna964" numFmtId="0">
      <sharedItems containsNonDate="0" containsString="0" containsBlank="1"/>
    </cacheField>
    <cacheField name="Columna965" numFmtId="0">
      <sharedItems containsNonDate="0" containsString="0" containsBlank="1"/>
    </cacheField>
    <cacheField name="Columna966" numFmtId="0">
      <sharedItems containsNonDate="0" containsString="0" containsBlank="1"/>
    </cacheField>
    <cacheField name="Columna967" numFmtId="0">
      <sharedItems containsNonDate="0" containsString="0" containsBlank="1"/>
    </cacheField>
    <cacheField name="Columna968" numFmtId="0">
      <sharedItems containsNonDate="0" containsString="0" containsBlank="1"/>
    </cacheField>
    <cacheField name="Columna969" numFmtId="0">
      <sharedItems containsNonDate="0" containsString="0" containsBlank="1"/>
    </cacheField>
    <cacheField name="Columna970" numFmtId="0">
      <sharedItems containsNonDate="0" containsString="0" containsBlank="1"/>
    </cacheField>
    <cacheField name="Columna971" numFmtId="0">
      <sharedItems containsNonDate="0" containsString="0" containsBlank="1"/>
    </cacheField>
    <cacheField name="Columna972" numFmtId="0">
      <sharedItems containsNonDate="0" containsString="0" containsBlank="1"/>
    </cacheField>
    <cacheField name="Columna973" numFmtId="0">
      <sharedItems containsNonDate="0" containsString="0" containsBlank="1"/>
    </cacheField>
    <cacheField name="Columna974" numFmtId="0">
      <sharedItems containsNonDate="0" containsString="0" containsBlank="1"/>
    </cacheField>
    <cacheField name="Columna975" numFmtId="0">
      <sharedItems containsNonDate="0" containsString="0" containsBlank="1"/>
    </cacheField>
    <cacheField name="Columna976"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los Javier Castillo Romero" refreshedDate="46071.432147569445" createdVersion="8" refreshedVersion="8" minRefreshableVersion="3" recordCount="297" xr:uid="{D2C03FAC-1AE7-4BA5-A4A5-88FF296D5457}">
  <cacheSource type="worksheet">
    <worksheetSource ref="A8:AH305" sheet="MINIMO_2025" r:id="rId2"/>
  </cacheSource>
  <cacheFields count="34">
    <cacheField name="Columna1" numFmtId="0">
      <sharedItems containsNonDate="0" containsString="0" containsBlank="1"/>
    </cacheField>
    <cacheField name="No radicado de entrada" numFmtId="0">
      <sharedItems containsBlank="1"/>
    </cacheField>
    <cacheField name="Fecha de radicación" numFmtId="15">
      <sharedItems containsDate="1" containsBlank="1" containsMixedTypes="1" minDate="2024-12-10T00:00:00" maxDate="2025-12-17T00:00:00"/>
    </cacheField>
    <cacheField name="Fecha vencimiento 6 días hábiles" numFmtId="15">
      <sharedItems containsDate="1" containsBlank="1" containsMixedTypes="1" minDate="2024-12-18T00:00:00" maxDate="2025-12-18T00:00:00"/>
    </cacheField>
    <cacheField name="Fecha vencimiento 8 días hábiles" numFmtId="15">
      <sharedItems containsDate="1" containsBlank="1" containsMixedTypes="1" minDate="2024-12-20T00:00:00" maxDate="2025-12-19T00:00:00"/>
    </cacheField>
    <cacheField name="Fecha de vencimiento Subsecretaría Planeación y Política" numFmtId="15">
      <sharedItems containsDate="1" containsBlank="1" containsMixedTypes="1" minDate="2024-12-24T00:00:00" maxDate="2025-12-19T00:00:00"/>
    </cacheField>
    <cacheField name="¿Tiene radicado SDH?" numFmtId="0">
      <sharedItems/>
    </cacheField>
    <cacheField name="Prestador" numFmtId="0">
      <sharedItems containsBlank="1"/>
    </cacheField>
    <cacheField name="Sigla" numFmtId="0">
      <sharedItems count="22">
        <s v="ACUEPIEDRAPARADA"/>
        <s v="ACUALCOS"/>
        <s v="AUACACT"/>
        <s v="ASOUAN"/>
        <s v="ACUAMARG"/>
        <s v="EAAB-ESP"/>
        <s v="ASOAGUAS CLARAS SUMAPAZ"/>
        <s v="CORINTO"/>
        <s v="ASOQUIBA"/>
        <s v="ACUABOSQUES"/>
        <s v="AAPC"/>
        <s v="ASOAGUALINDA CHIGUAZA"/>
        <s v="EL DESTINO"/>
        <s v="LOS SOCHES"/>
        <s v="ASOPERABECA"/>
        <s v="ASOPORQUERA"/>
        <s v="ASOAGUAS CLARAS OLARTE"/>
        <s v="ARRAYANES ARGENTINA"/>
        <s v="AGUAS DORADAS"/>
        <s v="ASOPICOS"/>
        <s v="AACUPASA"/>
        <s v=""/>
      </sharedItems>
    </cacheField>
    <cacheField name="Año" numFmtId="0">
      <sharedItems containsString="0" containsBlank="1" containsNumber="1" containsInteger="1" minValue="2024" maxValue="2025" count="3">
        <n v="2024"/>
        <n v="2025"/>
        <m/>
      </sharedItems>
    </cacheField>
    <cacheField name="Mes" numFmtId="0">
      <sharedItems containsBlank="1" count="21">
        <s v="Noviembre"/>
        <s v="Sentencia Diciembre 2024 - Mauricio Lancheros"/>
        <s v="Sentencia Diciembre 2024 - Liliana Guzman"/>
        <s v="Diciembre"/>
        <s v="II Semestre"/>
        <s v="Sentencia Enero 2025 - Liliana Guzman"/>
        <s v="Enero"/>
        <s v="Febrero"/>
        <s v="Sentencia Enero 2025 - Mauricio Lancheros"/>
        <s v="Sentencia Febrero 2025 - Mauricio Lancheros"/>
        <s v="Sentencia Febrero  2025 - Liliana Guzman"/>
        <s v="Marzo"/>
        <s v="Abril"/>
        <s v="Mayo"/>
        <s v="Junio"/>
        <s v="I Semestre"/>
        <s v="Julio"/>
        <s v="Agosto"/>
        <s v="Septiembre"/>
        <s v="Octubre"/>
        <m/>
      </sharedItems>
    </cacheField>
    <cacheField name="Estado _x000a_(Pago/Devolución)" numFmtId="0">
      <sharedItems containsBlank="1"/>
    </cacheField>
    <cacheField name="No Radicado de salida Subdirección Servicios Públicos" numFmtId="0">
      <sharedItems containsBlank="1"/>
    </cacheField>
    <cacheField name="Fecha Memorando Subdirección" numFmtId="0">
      <sharedItems containsDate="1" containsBlank="1" containsMixedTypes="1" minDate="2024-12-20T00:00:00" maxDate="2025-12-27T00:00:00"/>
    </cacheField>
    <cacheField name="Monto mínimo vital ($)" numFmtId="0">
      <sharedItems containsBlank="1" containsMixedTypes="1" containsNumber="1" minValue="0" maxValue="47989127328"/>
    </cacheField>
    <cacheField name="Cargo fijo ($)" numFmtId="0">
      <sharedItems containsBlank="1" containsMixedTypes="1" containsNumber="1" minValue="0" maxValue="22770"/>
    </cacheField>
    <cacheField name="Cargo por consumo ($) " numFmtId="0">
      <sharedItems containsBlank="1" containsMixedTypes="1" containsNumber="1" minValue="0" maxValue="3881"/>
    </cacheField>
    <cacheField name="Numero de suscriptores beneficiados_x000a_ESTRATO 1" numFmtId="0">
      <sharedItems containsString="0" containsBlank="1" containsNumber="1" containsInteger="1" minValue="0" maxValue="1400"/>
    </cacheField>
    <cacheField name="Numero de suscriptores beneficiados_x000a_ESTRATO 2" numFmtId="0">
      <sharedItems containsString="0" containsBlank="1" containsNumber="1" containsInteger="1" minValue="0" maxValue="2128"/>
    </cacheField>
    <cacheField name="Numero de suscriptores beneficiados_x000a_TOTALES" numFmtId="0">
      <sharedItems containsBlank="1" containsMixedTypes="1" containsNumber="1" containsInteger="1" minValue="0" maxValue="2142"/>
    </cacheField>
    <cacheField name="Metros cubicos beneficiados_x000a_TOTALES" numFmtId="0">
      <sharedItems containsString="0" containsBlank="1" containsNumber="1" minValue="0" maxValue="11361"/>
    </cacheField>
    <cacheField name="Metros cubicos beneficiados_x000a_ESTRATO 1" numFmtId="0">
      <sharedItems containsString="0" containsBlank="1" containsNumber="1" minValue="0" maxValue="7584"/>
    </cacheField>
    <cacheField name="Metros cubicos beneficiados_x000a_ESTRATO 2" numFmtId="0">
      <sharedItems containsString="0" containsBlank="1" containsNumber="1" minValue="0" maxValue="11295"/>
    </cacheField>
    <cacheField name="Metros cúbicos facturados" numFmtId="0">
      <sharedItems containsString="0" containsBlank="1" containsNumber="1" minValue="0" maxValue="36006"/>
    </cacheField>
    <cacheField name="Nombre persona que revisa la cuenta" numFmtId="15">
      <sharedItems containsBlank="1"/>
    </cacheField>
    <cacheField name="Observaciones" numFmtId="0">
      <sharedItems containsBlank="1"/>
    </cacheField>
    <cacheField name="Radicado asignado Secretaría Distrital de Hacienda_x000a_y radicado SDHT" numFmtId="0">
      <sharedItems containsBlank="1" containsMixedTypes="1" containsNumber="1" containsInteger="1" minValue="66" maxValue="66"/>
    </cacheField>
    <cacheField name="Radicado asignado en Tesorería SDH" numFmtId="0">
      <sharedItems containsBlank="1" containsMixedTypes="1" containsNumber="1" containsInteger="1" minValue="296" maxValue="296"/>
    </cacheField>
    <cacheField name="Fecha de pago y documento de compensación" numFmtId="0">
      <sharedItems containsBlank="1" containsMixedTypes="1" containsNumber="1" containsInteger="1" minValue="0" maxValue="0"/>
    </cacheField>
    <cacheField name="Fecha  Recibida Subsecretaría de Planeación y Política" numFmtId="0">
      <sharedItems containsDate="1" containsBlank="1" containsMixedTypes="1" minDate="2024-12-20T00:00:00" maxDate="2025-12-13T00:00:00"/>
    </cacheField>
    <cacheField name="No Radicado de salida Subsecretaría Planeación y Política" numFmtId="0">
      <sharedItems containsBlank="1"/>
    </cacheField>
    <cacheField name="Fecha Memorando Subsecretaría Planeación y Política" numFmtId="0">
      <sharedItems containsNonDate="0" containsDate="1" containsString="0" containsBlank="1" minDate="2024-12-23T00:00:00" maxDate="2025-12-16T00:00:00"/>
    </cacheField>
    <cacheField name="Tramitada (Escaneda enviada)" numFmtId="0">
      <sharedItems containsBlank="1"/>
    </cacheField>
    <cacheField name="Fecha envio Memorando envio a SDH" numFmtId="0">
      <sharedItems containsNonDate="0" containsDate="1" containsString="0" containsBlank="1" minDate="2025-01-20T00:00:00" maxDate="2025-12-18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5">
  <r>
    <m/>
    <s v="45660ASOCIACION DE USUARIOS DEL ACUEDUCTO DE PIEDRA PARADA-ACUEPIEDRAPARADA E.S.P.2024Noviembre"/>
    <s v="1-2025-66"/>
    <d v="2025-01-03T00:00:00"/>
    <d v="2025-01-14T00:00:00"/>
    <d v="2025-01-16T00:00:00"/>
    <d v="2025-01-20T00:00:00"/>
    <d v="2025-03-13T00:00:00"/>
    <s v="SÍ"/>
    <s v="ASOCIACION DE USUARIOS DEL ACUEDUCTO DE PIEDRA PARADA-ACUEPIEDRAPARADA E.S.P."/>
    <x v="0"/>
    <s v="Subsidios acueducto"/>
    <x v="0"/>
    <x v="0"/>
    <s v="Traslado para pago"/>
    <s v="3-2025-434"/>
    <d v="2025-01-16T00:00:00"/>
    <n v="2342293"/>
    <n v="13565"/>
    <n v="2053"/>
    <n v="0"/>
    <n v="254"/>
    <n v="0"/>
    <n v="0"/>
    <n v="0"/>
    <n v="0"/>
    <n v="0"/>
    <n v="0"/>
    <n v="0"/>
    <n v="0"/>
    <n v="0"/>
    <n v="2342293"/>
    <n v="0"/>
    <n v="0"/>
    <n v="1378204"/>
    <n v="0"/>
    <n v="0"/>
    <n v="0"/>
    <n v="0"/>
    <n v="0"/>
    <n v="0"/>
    <n v="964089"/>
    <n v="0"/>
    <n v="1174"/>
    <n v="0"/>
    <n v="0"/>
    <n v="0"/>
    <n v="0"/>
    <m/>
    <n v="1414"/>
    <m/>
    <m/>
    <d v="2025-01-16T00:00:00"/>
    <d v="2025-03-13T00:00:00"/>
    <n v="5001736257"/>
    <m/>
    <m/>
    <s v="LUZ MARINA CRUZ"/>
    <d v="2025-01-17T00:00:00"/>
    <s v="3-2025-496"/>
    <d v="2025-01-16T00:00:00"/>
    <s v="SI"/>
    <d v="2025-01-20T00:00:00"/>
    <d v="2025-03-07T00:00:00"/>
    <n v="5001736257"/>
    <s v="2-2025-10723"/>
    <s v="2025ER061021O1"/>
    <d v="2025-03-13T00:00:00"/>
    <n v="500173565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65ASOCIACIÓN DE USUARIOS DEL ACUEDUCTO LAS ANIMAS LAS AURAS Y NAZARETH2024Diciembre"/>
    <s v="1-2025-355"/>
    <d v="2025-01-08T00:00:00"/>
    <d v="2025-01-16T00:00:00"/>
    <d v="2025-01-20T00:00:00"/>
    <d v="2025-01-22T00:00:00"/>
    <d v="2025-03-17T00:00:00"/>
    <s v="SÍ"/>
    <s v="ASOCIACIÓN DE USUARIOS DEL ACUEDUCTO LAS ANIMAS LAS AURAS Y NAZARETH"/>
    <x v="1"/>
    <s v="Subsidios acueducto"/>
    <x v="1"/>
    <x v="0"/>
    <s v="Traslado para pago"/>
    <s v="3-2025-436"/>
    <d v="2025-01-16T00:00:00"/>
    <n v="1977950"/>
    <n v="9586.32"/>
    <n v="1630.95"/>
    <n v="156"/>
    <n v="0"/>
    <n v="0"/>
    <n v="0"/>
    <n v="0"/>
    <n v="0"/>
    <n v="0"/>
    <n v="0"/>
    <n v="8"/>
    <n v="0"/>
    <n v="0"/>
    <n v="1977950"/>
    <n v="0"/>
    <n v="1046826"/>
    <n v="0"/>
    <n v="0"/>
    <n v="0"/>
    <n v="0"/>
    <n v="0"/>
    <n v="0"/>
    <n v="931124"/>
    <n v="0"/>
    <n v="0"/>
    <n v="816"/>
    <n v="0"/>
    <n v="0"/>
    <n v="0"/>
    <n v="0"/>
    <n v="0"/>
    <n v="1101"/>
    <m/>
    <m/>
    <d v="2025-01-16T00:00:00"/>
    <d v="2025-03-13T00:00:00"/>
    <s v="5001736256"/>
    <m/>
    <m/>
    <s v="CATALINA RODRÍGUEZ"/>
    <d v="2025-01-17T00:00:00"/>
    <s v="3-2025-497"/>
    <d v="2025-01-16T00:00:00"/>
    <s v="SI"/>
    <d v="2025-01-20T00:00:00"/>
    <d v="2025-03-07T00:00:00"/>
    <n v="5001736256"/>
    <s v="2-2025-10723"/>
    <s v="2025ER061021O1"/>
    <d v="2025-03-13T00:00:00"/>
    <n v="500173565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67ASOCIACIÓN DE USUARIOS DEL ACUEDUCTO COMUNITARIO AGUAS CALIENTES2024Diciembre"/>
    <s v="1-2025-690"/>
    <d v="2025-01-10T00:00:00"/>
    <d v="2025-01-20T00:00:00"/>
    <d v="2025-01-22T00:00:00"/>
    <d v="2025-01-24T00:00:00"/>
    <d v="2025-03-19T00:00:00"/>
    <s v="SÍ"/>
    <s v="ASOCIACIÓN DE USUARIOS DEL ACUEDUCTO COMUNITARIO AGUAS CALIENTES"/>
    <x v="2"/>
    <s v="Subsidios acueducto"/>
    <x v="1"/>
    <x v="0"/>
    <s v="Traslado para pago"/>
    <s v="3-2025-596"/>
    <d v="2025-01-20T00:00:00"/>
    <n v="32815818"/>
    <n v="16859"/>
    <n v="1964"/>
    <n v="1517"/>
    <n v="0"/>
    <n v="0"/>
    <n v="0"/>
    <n v="0"/>
    <n v="0"/>
    <n v="0"/>
    <n v="30"/>
    <n v="0"/>
    <n v="0"/>
    <n v="0"/>
    <n v="33578042"/>
    <s v="$ 762.221"/>
    <n v="17902572"/>
    <n v="0"/>
    <n v="0"/>
    <n v="0"/>
    <n v="0"/>
    <n v="0"/>
    <n v="151731"/>
    <n v="15675470"/>
    <n v="0"/>
    <n v="0"/>
    <n v="11402"/>
    <n v="0"/>
    <n v="0"/>
    <n v="0"/>
    <n v="610490"/>
    <n v="0"/>
    <n v="17943"/>
    <m/>
    <m/>
    <d v="2025-01-20T00:00:00"/>
    <d v="2025-03-13T00:00:00"/>
    <n v="5001736258"/>
    <m/>
    <m/>
    <s v="JORGE PAVAJEAU"/>
    <d v="2025-01-22T00:00:00"/>
    <s v="3-2025-596"/>
    <d v="2025-01-22T00:00:00"/>
    <s v="SI"/>
    <d v="2025-01-22T00:00:00"/>
    <d v="2025-03-07T00:00:00"/>
    <n v="5001736258"/>
    <s v="2-2025-10723"/>
    <s v="2025ER061021O1"/>
    <d v="2025-03-13T00:00:00"/>
    <n v="50017356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4ASOCIACIÓN DE USUARIOS DE ACUEDUCTO DE LA VEREDA LAS MARGARITAS DE LA LOCALIDAD DE USME SANTA DE BOGOTA D.C.2024Diciembre"/>
    <s v="1-2025-1271"/>
    <d v="2025-01-17T00:00:00"/>
    <d v="2025-01-27T00:00:00"/>
    <d v="2025-01-29T00:00:00"/>
    <d v="2025-01-31T00:00:00"/>
    <d v="2025-03-19T00:00:00"/>
    <s v="SÍ"/>
    <s v="ASOCIACIÓN DE USUARIOS DE ACUEDUCTO DE LA VEREDA LAS MARGARITAS DE LA LOCALIDAD DE USME SANTA DE BOGOTA D.C."/>
    <x v="3"/>
    <s v="Subsidios acueducto"/>
    <x v="1"/>
    <x v="0"/>
    <s v="Traslado para pago"/>
    <s v="3-2025-837"/>
    <d v="2025-01-28T00:00:00"/>
    <n v="1107120"/>
    <n v="15000"/>
    <n v="3600"/>
    <n v="0"/>
    <n v="71"/>
    <n v="0"/>
    <n v="0"/>
    <n v="0"/>
    <n v="0"/>
    <n v="0"/>
    <n v="0"/>
    <n v="0"/>
    <n v="0"/>
    <n v="0"/>
    <n v="1107120"/>
    <n v="0"/>
    <n v="0"/>
    <n v="426000"/>
    <n v="0"/>
    <n v="0"/>
    <n v="0"/>
    <n v="0"/>
    <n v="0"/>
    <n v="0"/>
    <n v="681120"/>
    <n v="0"/>
    <n v="482"/>
    <n v="0"/>
    <n v="0"/>
    <n v="0"/>
    <n v="0"/>
    <m/>
    <n v="482"/>
    <m/>
    <m/>
    <d v="2025-01-28T00:00:00"/>
    <d v="2025-03-13T00:00:00"/>
    <n v="5001736264"/>
    <m/>
    <m/>
    <s v="LINA GARCES"/>
    <d v="2025-01-28T00:00:00"/>
    <s v="3-2025-860"/>
    <d v="2025-01-28T00:00:00"/>
    <s v="SI"/>
    <d v="2025-02-04T00:00:00"/>
    <d v="2025-03-07T00:00:00"/>
    <n v="5001736264"/>
    <s v="2-2025-10723"/>
    <s v="2025ER061021O1"/>
    <d v="2025-03-13T00:00:00"/>
    <n v="5001735652"/>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7ASOCIACIÓN DE USUARIOS DEL SERVICIO DE ACUEDUCTO Y ALCANTARILLADO DEL CORREGIMIENTO DE SAN JUAN LOCALIDAD DE SUMAPAZ E.S.P2024Diciembre"/>
    <s v="1-2025-1413"/>
    <d v="2025-01-20T00:00:00"/>
    <d v="2025-01-28T00:00:00"/>
    <d v="2025-01-30T00:00:00"/>
    <d v="2025-02-03T00:00:00"/>
    <d v="2025-03-20T00:00:00"/>
    <s v="SÍ"/>
    <s v="ASOCIACIÓN DE USUARIOS DEL SERVICIO DE ACUEDUCTO Y ALCANTARILLADO DEL CORREGIMIENTO DE SAN JUAN LOCALIDAD DE SUMAPAZ E.S.P"/>
    <x v="4"/>
    <s v="Subsidios acueducto"/>
    <x v="1"/>
    <x v="0"/>
    <s v="Traslado para pago"/>
    <s v="3-2025-969"/>
    <d v="2025-01-31T00:00:00"/>
    <n v="2832948.87"/>
    <n v="10604.12"/>
    <n v="1499.78"/>
    <n v="205"/>
    <n v="0"/>
    <n v="0"/>
    <n v="4"/>
    <n v="0"/>
    <n v="0"/>
    <n v="0"/>
    <n v="0"/>
    <n v="11"/>
    <n v="0"/>
    <n v="0"/>
    <n v="2832948.87"/>
    <n v="0"/>
    <n v="1521691.22"/>
    <n v="0"/>
    <n v="0"/>
    <n v="0"/>
    <n v="0"/>
    <n v="0"/>
    <n v="0"/>
    <n v="1311257.6499999999"/>
    <n v="0"/>
    <n v="0"/>
    <n v="1249"/>
    <n v="0"/>
    <n v="0"/>
    <n v="0"/>
    <n v="0"/>
    <m/>
    <n v="2826"/>
    <m/>
    <m/>
    <d v="2025-01-31T00:00:00"/>
    <d v="2025-03-13T00:00:00"/>
    <n v="5001736265"/>
    <m/>
    <m/>
    <s v="CATALINA RODRÍGUEZ"/>
    <d v="2025-01-30T00:00:00"/>
    <s v="3-2025-1063"/>
    <d v="2025-01-31T00:00:00"/>
    <s v="SI"/>
    <d v="2025-02-04T00:00:00"/>
    <d v="2025-03-07T00:00:00"/>
    <n v="5001735655"/>
    <s v="2-2025-10723"/>
    <s v="2025ER061021O1"/>
    <d v="2025-03-13T00:00:00"/>
    <n v="5001735655"/>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7ASOCIACIÓN DE SERVICIOS PÚBLICOS COMUNITARIOS SAN ISIDRO I Y II, SAN LUIS Y LA SUREÑA2024Noviembre"/>
    <s v="1-2025-1419_x000a_1-2025-1576"/>
    <d v="2025-01-20T00:00:00"/>
    <d v="2025-01-28T00:00:00"/>
    <d v="2025-01-30T00:00:00"/>
    <d v="2025-02-03T00:00:00"/>
    <d v="2025-03-20T00:00:00"/>
    <s v="Devolución"/>
    <s v="ASOCIACIÓN DE SERVICIOS PÚBLICOS COMUNITARIOS SAN ISIDRO I Y II, SAN LUIS Y LA SUREÑA"/>
    <x v="5"/>
    <s v="Subsidios acueducto"/>
    <x v="0"/>
    <x v="0"/>
    <s v="Devolución"/>
    <s v="2-2025-4088"/>
    <d v="2025-01-31T00:00:00"/>
    <n v="0"/>
    <m/>
    <m/>
    <m/>
    <m/>
    <m/>
    <m/>
    <m/>
    <m/>
    <m/>
    <m/>
    <m/>
    <m/>
    <m/>
    <m/>
    <m/>
    <m/>
    <m/>
    <m/>
    <m/>
    <m/>
    <m/>
    <m/>
    <m/>
    <m/>
    <m/>
    <m/>
    <m/>
    <m/>
    <m/>
    <m/>
    <m/>
    <m/>
    <m/>
    <m/>
    <d v="2025-01-31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7ASOCIACIÓN DE SERVICIOS PÚBLICOS COMUNITARIOS SAN ISIDRO I Y II, SAN LUIS Y LA SUREÑA2024Noviembre"/>
    <s v="1-2025-1420_x000a_1-2025-1579"/>
    <d v="2025-01-20T00:00:00"/>
    <d v="2025-01-28T00:00:00"/>
    <d v="2025-01-30T00:00:00"/>
    <d v="2025-02-03T00:00:00"/>
    <d v="2025-03-20T00:00:00"/>
    <s v="Devolución"/>
    <s v="ASOCIACIÓN DE SERVICIOS PÚBLICOS COMUNITARIOS SAN ISIDRO I Y II, SAN LUIS Y LA SUREÑA"/>
    <x v="5"/>
    <s v="Subsidios alcantarillado"/>
    <x v="0"/>
    <x v="0"/>
    <s v="Devolución"/>
    <s v="2-2025-4088"/>
    <d v="2025-01-31T00:00:00"/>
    <n v="0"/>
    <m/>
    <m/>
    <m/>
    <m/>
    <m/>
    <m/>
    <m/>
    <m/>
    <m/>
    <m/>
    <m/>
    <m/>
    <m/>
    <m/>
    <m/>
    <m/>
    <m/>
    <m/>
    <m/>
    <m/>
    <m/>
    <m/>
    <m/>
    <m/>
    <m/>
    <m/>
    <m/>
    <m/>
    <m/>
    <m/>
    <m/>
    <m/>
    <m/>
    <m/>
    <d v="2025-01-31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s v="OK"/>
    <s v="45677ASOCIACIÓN DE USUARIOS DE ACUEDUCTO MANANTIAL DE AGUAS CERRO REDONDO Y CORINTO E.S.P2024Diciembre"/>
    <s v="1-2025-1513"/>
    <d v="2025-01-20T00:00:00"/>
    <d v="2025-01-28T00:00:00"/>
    <d v="2025-01-30T00:00:00"/>
    <d v="2025-02-03T00:00:00"/>
    <d v="2025-03-20T00:00:00"/>
    <s v="SÍ"/>
    <s v="ASOCIACIÓN DE USUARIOS DE ACUEDUCTO MANANTIAL DE AGUAS CERRO REDONDO Y CORINTO E.S.P"/>
    <x v="6"/>
    <s v="Subsidios acueducto"/>
    <x v="1"/>
    <x v="0"/>
    <s v="Traslado para pago"/>
    <s v="3-2025-1023"/>
    <d v="2025-01-31T00:00:00"/>
    <n v="1238834.8999999999"/>
    <s v="$ 14.120"/>
    <s v="$ 3.681"/>
    <n v="0"/>
    <n v="106"/>
    <n v="0"/>
    <n v="0"/>
    <n v="0"/>
    <n v="0"/>
    <n v="0"/>
    <n v="0"/>
    <n v="0"/>
    <n v="0"/>
    <n v="0"/>
    <n v="1238834.8999999999"/>
    <n v="0"/>
    <n v="0"/>
    <n v="598685"/>
    <n v="0"/>
    <n v="0"/>
    <n v="0"/>
    <n v="0"/>
    <n v="0"/>
    <n v="0"/>
    <n v="640149.9"/>
    <n v="0"/>
    <n v="435"/>
    <n v="0"/>
    <n v="0"/>
    <n v="0"/>
    <n v="0"/>
    <m/>
    <n v="836"/>
    <m/>
    <m/>
    <d v="2025-01-31T00:00:00"/>
    <m/>
    <m/>
    <m/>
    <m/>
    <s v="LUZ MARINA CRUZ"/>
    <d v="2025-01-31T00:00:00"/>
    <s v="3-2025-1131"/>
    <d v="2025-02-03T00:00:00"/>
    <s v="SI"/>
    <d v="2025-02-05T00:00:00"/>
    <d v="2025-03-07T00:00:00"/>
    <n v="5001736262"/>
    <s v="2-2025-10723"/>
    <s v="2025ER061021O1"/>
    <d v="2025-03-13T00:00:00"/>
    <n v="500173566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7ASOCIACIÓN DE USUARIOS DE ACUEDUCTO DE LA VEREDA QUIBA DE LA LOCALIDAD DE CIUDAD BOLÍVAR2024Diciembre"/>
    <s v="1-2025-1521"/>
    <d v="2025-01-20T00:00:00"/>
    <d v="2025-01-28T00:00:00"/>
    <d v="2025-01-30T00:00:00"/>
    <d v="2025-02-03T00:00:00"/>
    <d v="2025-03-20T00:00:00"/>
    <s v="Devolución"/>
    <s v="ASOCIACIÓN DE USUARIOS DE ACUEDUCTO DE LA VEREDA QUIBA DE LA LOCALIDAD DE CIUDAD BOLÍVAR"/>
    <x v="7"/>
    <s v="Subsidios acueducto"/>
    <x v="1"/>
    <x v="0"/>
    <s v="Devolución"/>
    <s v="2-2025-4089"/>
    <d v="2025-01-31T00:00:00"/>
    <n v="0"/>
    <m/>
    <m/>
    <m/>
    <m/>
    <m/>
    <m/>
    <m/>
    <m/>
    <m/>
    <m/>
    <m/>
    <m/>
    <m/>
    <m/>
    <m/>
    <m/>
    <m/>
    <m/>
    <m/>
    <m/>
    <m/>
    <m/>
    <m/>
    <m/>
    <m/>
    <m/>
    <m/>
    <m/>
    <m/>
    <m/>
    <m/>
    <m/>
    <m/>
    <m/>
    <d v="2025-01-31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8ASOCIACIÓN DE USUARIOS DE ACUEDUCTO Y ALCANTARILLADO DEL BARRIO BOSQUES DE BELLAVISTA ACUABOSQUES2024Diciembre"/>
    <s v="1-2025-1543_x000a_1-2025-2660"/>
    <d v="2025-01-21T00:00:00"/>
    <d v="2025-01-29T00:00:00"/>
    <d v="2025-01-31T00:00:00"/>
    <d v="2025-02-04T00:00:00"/>
    <d v="2025-03-21T00:00:00"/>
    <s v="SÍ"/>
    <s v="ASOCIACIÓN DE USUARIOS DE ACUEDUCTO Y ALCANTARILLADO DEL BARRIO BOSQUES DE BELLAVISTA ACUABOSQUES"/>
    <x v="8"/>
    <s v="Subsidios acueducto"/>
    <x v="1"/>
    <x v="0"/>
    <s v="Traslado para pago"/>
    <s v="3-2025-1024"/>
    <d v="2025-01-31T00:00:00"/>
    <n v="2139988"/>
    <n v="10824"/>
    <n v="3642"/>
    <n v="0"/>
    <n v="133"/>
    <n v="0"/>
    <n v="0"/>
    <n v="0"/>
    <n v="0"/>
    <n v="0"/>
    <n v="0"/>
    <n v="2"/>
    <n v="0"/>
    <n v="0"/>
    <n v="2139988"/>
    <n v="0"/>
    <n v="0"/>
    <n v="575837"/>
    <n v="0"/>
    <n v="0"/>
    <n v="0"/>
    <n v="0"/>
    <n v="0"/>
    <n v="0"/>
    <n v="1564151"/>
    <n v="0"/>
    <n v="1074"/>
    <n v="0"/>
    <n v="0"/>
    <n v="0"/>
    <n v="0"/>
    <m/>
    <n v="1426"/>
    <m/>
    <m/>
    <d v="2025-01-31T00:00:00"/>
    <d v="2025-03-13T00:00:00"/>
    <n v="5001736255"/>
    <m/>
    <m/>
    <s v="LUZ MARINA CRUZ"/>
    <d v="2025-01-31T00:00:00"/>
    <s v="3-2025-1133"/>
    <d v="2025-02-03T00:00:00"/>
    <s v="SI"/>
    <d v="2025-02-05T00:00:00"/>
    <d v="2025-03-07T00:00:00"/>
    <n v="5001736255"/>
    <s v="2-2025-10723"/>
    <s v="2025ER061021O1"/>
    <d v="2025-03-13T00:00:00"/>
    <n v="500173565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8ASOCIACIÓN DE USUARIOS DE ACUEDUCTO Y ALCANTARILLADO DE LA VEREDA PASQUILLA CENTRO AAPC E.S.P2024Diciembre"/>
    <s v="1-2025-1544"/>
    <d v="2025-01-21T00:00:00"/>
    <d v="2025-01-29T00:00:00"/>
    <d v="2025-01-31T00:00:00"/>
    <d v="2025-02-04T00:00:00"/>
    <d v="2025-03-21T00:00:00"/>
    <s v="SÍ"/>
    <s v="ASOCIACIÓN DE USUARIOS DE ACUEDUCTO Y ALCANTARILLADO DE LA VEREDA PASQUILLA CENTRO AAPC E.S.P"/>
    <x v="9"/>
    <s v="Subsidios acueducto"/>
    <x v="1"/>
    <x v="0"/>
    <s v="Traslado para pago"/>
    <s v="3-2025-1025"/>
    <d v="2025-01-31T00:00:00"/>
    <n v="3321885"/>
    <n v="13898"/>
    <n v="2116"/>
    <n v="44"/>
    <n v="210"/>
    <n v="0"/>
    <n v="3"/>
    <n v="0"/>
    <n v="0"/>
    <n v="0"/>
    <n v="0"/>
    <n v="6"/>
    <n v="0"/>
    <n v="0"/>
    <n v="3321885"/>
    <n v="0"/>
    <n v="428051"/>
    <n v="1167411"/>
    <n v="0"/>
    <n v="0"/>
    <n v="0"/>
    <n v="0"/>
    <n v="0"/>
    <n v="448908"/>
    <n v="1277515"/>
    <n v="0"/>
    <n v="1812"/>
    <n v="0"/>
    <n v="0"/>
    <n v="0"/>
    <n v="0"/>
    <m/>
    <n v="2912"/>
    <m/>
    <m/>
    <d v="2025-01-31T00:00:00"/>
    <d v="2025-03-13T00:00:00"/>
    <n v="5001736254"/>
    <m/>
    <m/>
    <s v="LUZ MARINA CRUZ"/>
    <d v="2025-01-31T00:00:00"/>
    <s v="3-2025-1135"/>
    <d v="2025-02-03T00:00:00"/>
    <s v="SI"/>
    <d v="2025-02-05T00:00:00"/>
    <d v="2025-03-07T00:00:00"/>
    <n v="5001736254"/>
    <s v="2-2025-10723"/>
    <s v="2025ER061021O1"/>
    <d v="2025-03-13T00:00:00"/>
    <n v="500173564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9ASOCIACION DE USUARIOS DE ACUEDUCTO DE LA VEREDA AGUALINDA CHIGUAZA ASOAGUALINDA E.S.P2024Diciembre"/>
    <s v="1-2025-1777"/>
    <d v="2025-01-22T00:00:00"/>
    <d v="2025-01-30T00:00:00"/>
    <d v="2025-02-03T00:00:00"/>
    <d v="2025-02-05T00:00:00"/>
    <d v="2025-04-01T00:00:00"/>
    <s v="SÍ"/>
    <s v="ASOCIACION DE USUARIOS DE ACUEDUCTO DE LA VEREDA AGUALINDA CHIGUAZA ASOAGUALINDA E.S.P"/>
    <x v="10"/>
    <s v="Subsidios acueducto"/>
    <x v="1"/>
    <x v="0"/>
    <s v="Traslado para pago"/>
    <s v="3-2025-938"/>
    <d v="2025-01-30T00:00:00"/>
    <n v="1535015"/>
    <n v="11127"/>
    <n v="1478"/>
    <n v="0"/>
    <n v="209"/>
    <n v="0"/>
    <n v="0"/>
    <n v="0"/>
    <n v="0"/>
    <n v="0"/>
    <n v="0"/>
    <n v="0"/>
    <n v="0"/>
    <n v="0"/>
    <n v="1535015"/>
    <n v="0"/>
    <n v="0"/>
    <n v="930217"/>
    <n v="0"/>
    <n v="0"/>
    <n v="0"/>
    <n v="0"/>
    <n v="0"/>
    <n v="0"/>
    <n v="604798"/>
    <n v="0"/>
    <n v="1023"/>
    <n v="0"/>
    <n v="0"/>
    <n v="0"/>
    <n v="0"/>
    <n v="0"/>
    <n v="1500"/>
    <m/>
    <m/>
    <d v="2025-01-30T00:00:00"/>
    <m/>
    <m/>
    <m/>
    <m/>
    <s v="LINA GARCES"/>
    <d v="2025-01-30T00:00:00"/>
    <s v="3-2025-1061"/>
    <d v="2025-01-31T00:00:00"/>
    <s v="SI"/>
    <d v="2025-02-04T00:00:00"/>
    <d v="2025-03-07T00:00:00"/>
    <n v="5001736259"/>
    <s v="2-2025-10723"/>
    <s v="2025ER061021O1"/>
    <d v="2025-03-13T00:00:00"/>
    <n v="5001735654"/>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9JUNTA ADMINISTRADORA ACUEDUCTO VEREDAL EL DESTINO USME2024Diciembre"/>
    <s v="1-2025-1782"/>
    <d v="2025-01-22T00:00:00"/>
    <d v="2025-01-30T00:00:00"/>
    <d v="2025-02-03T00:00:00"/>
    <d v="2025-02-05T00:00:00"/>
    <d v="2025-04-01T00:00:00"/>
    <s v="SÍ"/>
    <s v="JUNTA ADMINISTRADORA ACUEDUCTO VEREDAL EL DESTINO USME"/>
    <x v="11"/>
    <s v="Subsidios acueducto"/>
    <x v="1"/>
    <x v="0"/>
    <s v="Traslado para pago"/>
    <s v="3-2025-1031"/>
    <d v="2025-01-31T00:00:00"/>
    <n v="1859811"/>
    <s v="$ 10.710"/>
    <s v="$ 1.665"/>
    <n v="0"/>
    <n v="217"/>
    <n v="0"/>
    <n v="0"/>
    <n v="0"/>
    <n v="0"/>
    <n v="0"/>
    <n v="0"/>
    <n v="0"/>
    <n v="0"/>
    <n v="0"/>
    <n v="1859811"/>
    <n v="0"/>
    <n v="0"/>
    <n v="929590"/>
    <n v="0"/>
    <n v="0"/>
    <n v="0"/>
    <n v="0"/>
    <n v="0"/>
    <n v="0"/>
    <n v="930221"/>
    <n v="0"/>
    <n v="1397"/>
    <n v="0"/>
    <n v="0"/>
    <n v="0"/>
    <n v="0"/>
    <m/>
    <n v="3066"/>
    <m/>
    <m/>
    <d v="2025-01-31T00:00:00"/>
    <d v="2025-03-13T00:00:00"/>
    <n v="5001736261"/>
    <m/>
    <m/>
    <s v="LUZ MARINA CRUZ"/>
    <d v="2025-01-31T00:00:00"/>
    <s v="3-2025-1138"/>
    <d v="2025-02-03T00:00:00"/>
    <s v="SI"/>
    <d v="2025-02-05T00:00:00"/>
    <d v="2025-03-07T00:00:00"/>
    <n v="5001736261"/>
    <s v="2-2025-10723"/>
    <s v="2025ER061021O1"/>
    <d v="2025-03-13T00:00:00"/>
    <n v="500173565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9ASOCIACIÓN DE USUARIOS DE LA VEREDA LOS SOCHES AGUAS CRISTALINAS LOS SOCHES E.S.P2024Diciembre"/>
    <s v="1-2025-1771"/>
    <d v="2025-01-22T00:00:00"/>
    <d v="2025-01-30T00:00:00"/>
    <d v="2025-02-03T00:00:00"/>
    <d v="2025-02-05T00:00:00"/>
    <d v="2025-04-01T00:00:00"/>
    <s v="SÍ"/>
    <s v="ASOCIACIÓN DE USUARIOS DE LA VEREDA LOS SOCHES AGUAS CRISTALINAS LOS SOCHES E.S.P"/>
    <x v="12"/>
    <s v="Subsidios acueducto"/>
    <x v="1"/>
    <x v="0"/>
    <s v="Traslado para pago"/>
    <s v="3-2025-1134"/>
    <d v="2025-02-03T00:00:00"/>
    <n v="2179136.7999999998"/>
    <n v="10493"/>
    <n v="2866"/>
    <n v="0"/>
    <n v="210"/>
    <n v="0"/>
    <n v="0"/>
    <n v="0"/>
    <n v="0"/>
    <n v="0"/>
    <n v="0"/>
    <n v="0"/>
    <n v="0"/>
    <n v="0"/>
    <n v="2179136.7999999998"/>
    <n v="0"/>
    <n v="0"/>
    <n v="881412"/>
    <n v="0"/>
    <n v="0"/>
    <n v="0"/>
    <n v="0"/>
    <n v="0"/>
    <n v="0"/>
    <n v="1297724.8"/>
    <n v="0"/>
    <n v="1132"/>
    <n v="0"/>
    <n v="0"/>
    <n v="0"/>
    <n v="0"/>
    <m/>
    <n v="1709"/>
    <m/>
    <m/>
    <d v="2025-02-03T00:00:00"/>
    <d v="2025-03-13T00:00:00"/>
    <s v="5001736260"/>
    <m/>
    <m/>
    <s v="CATALINA RODRÍGUEZ"/>
    <d v="2025-01-04T00:00:00"/>
    <s v="3-2025-1218"/>
    <d v="2025-02-05T00:00:00"/>
    <s v="SI"/>
    <d v="2025-02-06T00:00:00"/>
    <d v="2025-03-07T00:00:00"/>
    <n v="5001736260"/>
    <s v="2-2025-10723"/>
    <s v="2025ER061021O1"/>
    <d v="2025-03-13T00:00:00"/>
    <n v="5001735662"/>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79ASOCIACION DE USUARIOS DEL ACUEDUCTO DE PIEDRA PARADA-ACUEPIEDRAPARADA E.S.P.2024Diciembre"/>
    <s v="1-2025-1787"/>
    <d v="2025-01-22T00:00:00"/>
    <d v="2025-01-30T00:00:00"/>
    <d v="2025-02-03T00:00:00"/>
    <d v="2025-02-05T00:00:00"/>
    <d v="2025-04-01T00:00:00"/>
    <s v="SÍ"/>
    <s v="ASOCIACION DE USUARIOS DEL ACUEDUCTO DE PIEDRA PARADA-ACUEPIEDRAPARADA E.S.P."/>
    <x v="0"/>
    <s v="Subsidios acueducto"/>
    <x v="1"/>
    <x v="0"/>
    <s v="Traslado para pago"/>
    <s v="3-2025-1130"/>
    <d v="2025-02-03T00:00:00"/>
    <n v="2626781"/>
    <n v="13565"/>
    <n v="2053"/>
    <n v="0"/>
    <n v="258"/>
    <n v="0"/>
    <n v="0"/>
    <n v="0"/>
    <n v="0"/>
    <n v="0"/>
    <n v="0"/>
    <n v="0"/>
    <n v="0"/>
    <n v="0"/>
    <n v="2626781"/>
    <n v="0"/>
    <n v="0"/>
    <n v="1399908"/>
    <n v="0"/>
    <n v="0"/>
    <n v="0"/>
    <n v="0"/>
    <n v="0"/>
    <n v="0"/>
    <n v="1226873"/>
    <n v="0"/>
    <n v="1494"/>
    <n v="0"/>
    <n v="0"/>
    <n v="0"/>
    <n v="0"/>
    <m/>
    <n v="2181"/>
    <m/>
    <m/>
    <d v="2025-02-03T00:00:00"/>
    <d v="2025-03-13T00:00:00"/>
    <n v="5001736257"/>
    <m/>
    <m/>
    <s v="LUZ MARINA CRUZ"/>
    <d v="2025-01-04T00:00:00"/>
    <s v="3-2025-1217"/>
    <d v="2025-02-05T00:00:00"/>
    <s v="SI"/>
    <d v="2025-02-06T00:00:00"/>
    <d v="2025-03-07T00:00:00"/>
    <n v="5001736257"/>
    <s v="2-2025-10723"/>
    <s v="2025ER061021O1"/>
    <d v="2025-03-13T00:00:00"/>
    <n v="500173565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1PROMOAMBIENTAL DISTRITO S.A.S E.S.P2024Diciembre"/>
    <s v="1-2025-1973"/>
    <d v="2025-01-24T00:00:00"/>
    <d v="2025-02-03T00:00:00"/>
    <d v="2025-02-05T00:00:00"/>
    <d v="2025-02-07T00:00:00"/>
    <d v="2025-04-04T00:00:00"/>
    <s v="NO"/>
    <s v="PROMOAMBIENTAL DISTRITO S.A.S E.S.P"/>
    <x v="13"/>
    <s v="Aporte aseo"/>
    <x v="1"/>
    <x v="0"/>
    <s v="Traslado para giro aportes"/>
    <s v="2-2025-4757"/>
    <d v="2025-02-05T00:00:00"/>
    <n v="-238467145"/>
    <m/>
    <m/>
    <n v="58437"/>
    <n v="154994"/>
    <n v="81641"/>
    <n v="106601"/>
    <n v="43085"/>
    <n v="73630"/>
    <n v="82004"/>
    <n v="677"/>
    <n v="1398"/>
    <m/>
    <m/>
    <n v="3669225150"/>
    <n v="3907692295"/>
    <m/>
    <m/>
    <m/>
    <m/>
    <m/>
    <m/>
    <m/>
    <m/>
    <m/>
    <m/>
    <m/>
    <m/>
    <m/>
    <m/>
    <m/>
    <m/>
    <m/>
    <d v="2025-03-06T00:00:00"/>
    <s v="06/03/2025_x000a_25990014164_x000a_7000973904"/>
    <d v="2025-02-05T00:00:00"/>
    <d v="2025-02-13T00:00:00"/>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1PROMOAMBIENTAL DISTRITO S.A.S E.S.P2024Noviembre"/>
    <s v="1-2025-2212"/>
    <d v="2025-01-24T00:00:00"/>
    <d v="2025-02-03T00:00:00"/>
    <d v="2025-02-05T00:00:00"/>
    <d v="2025-02-07T00:00:00"/>
    <d v="2025-03-20T00:00:00"/>
    <s v="SÍ"/>
    <s v="PROMOAMBIENTAL DISTRITO S.A.S E.S.P"/>
    <x v="13"/>
    <s v="Subsidios aseo"/>
    <x v="0"/>
    <x v="0"/>
    <s v="Traslado para pago"/>
    <s v="3-2025-985"/>
    <d v="2025-01-30T00:00:00"/>
    <n v="1528920290"/>
    <m/>
    <m/>
    <n v="58375"/>
    <n v="154660"/>
    <n v="81553"/>
    <n v="106571"/>
    <n v="43103"/>
    <n v="73470"/>
    <n v="81722"/>
    <n v="688"/>
    <n v="1402"/>
    <m/>
    <m/>
    <n v="6379337760"/>
    <n v="4850417470"/>
    <m/>
    <m/>
    <m/>
    <m/>
    <m/>
    <m/>
    <m/>
    <m/>
    <m/>
    <m/>
    <m/>
    <m/>
    <m/>
    <m/>
    <m/>
    <m/>
    <m/>
    <m/>
    <m/>
    <d v="2025-01-30T00:00:00"/>
    <d v="2025-03-19T00:00:00"/>
    <n v="5001934032"/>
    <m/>
    <m/>
    <s v="JORGE PAVAJEAU"/>
    <d v="2025-01-30T00:00:00"/>
    <s v="3-2025-1067"/>
    <d v="2025-01-31T00:00:00"/>
    <s v="SI"/>
    <d v="2025-02-04T00:00:00"/>
    <d v="2025-03-12T00:00:00"/>
    <n v="5001740199"/>
    <s v="2-2025-11716"/>
    <s v="2025ER066956O1"/>
    <d v="2025-03-19T00:00:00"/>
    <n v="30002180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1PROMOAMBIENTAL DISTRITO S.A.S E.S.P2024Octubre"/>
    <s v="1-2025-2213"/>
    <d v="2025-01-24T00:00:00"/>
    <d v="2025-02-03T00:00:00"/>
    <d v="2025-02-05T00:00:00"/>
    <d v="2025-02-07T00:00:00"/>
    <d v="2025-03-20T00:00:00"/>
    <s v="SÍ"/>
    <s v="PROMOAMBIENTAL DISTRITO S.A.S E.S.P"/>
    <x v="13"/>
    <s v="Subsidios aseo"/>
    <x v="2"/>
    <x v="0"/>
    <s v="Traslado para pago"/>
    <s v="3-2025-985"/>
    <d v="2025-01-30T00:00:00"/>
    <n v="18840712"/>
    <m/>
    <m/>
    <n v="58299"/>
    <n v="154456"/>
    <n v="81496"/>
    <n v="106229"/>
    <n v="43049"/>
    <n v="73440"/>
    <n v="81533"/>
    <n v="701"/>
    <n v="1411"/>
    <m/>
    <m/>
    <n v="4237279937"/>
    <n v="4218439225"/>
    <m/>
    <m/>
    <m/>
    <m/>
    <m/>
    <m/>
    <m/>
    <m/>
    <m/>
    <m/>
    <m/>
    <m/>
    <m/>
    <m/>
    <m/>
    <m/>
    <m/>
    <m/>
    <m/>
    <d v="2025-01-30T00:00:00"/>
    <d v="2025-03-19T00:00:00"/>
    <n v="5001934032"/>
    <m/>
    <m/>
    <s v="JORGE PAVAJEAU"/>
    <d v="2025-01-30T00:00:00"/>
    <s v="3-2025-1067"/>
    <d v="2025-01-31T00:00:00"/>
    <s v="SI"/>
    <d v="2025-02-04T00:00:00"/>
    <d v="2025-03-12T00:00:00"/>
    <n v="5001740199"/>
    <s v="2-2025-11716"/>
    <s v="2025ER066956O1"/>
    <d v="2025-03-19T00:00:00"/>
    <n v="30002180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1BOGOTÁ LIMPIA S.A.S E.S.P2024V Bimestre"/>
    <s v="1-2025-2294"/>
    <d v="2025-01-24T00:00:00"/>
    <d v="2025-02-03T00:00:00"/>
    <d v="2025-02-05T00:00:00"/>
    <d v="2025-02-07T00:00:00"/>
    <d v="2025-03-21T00:00:00"/>
    <s v="SÍ"/>
    <s v="BOGOTÁ LIMPIA S.A.S E.S.P"/>
    <x v="14"/>
    <s v="Subsidios aseo"/>
    <x v="3"/>
    <x v="0"/>
    <s v="Traslado para pago"/>
    <s v="3-2025-1029"/>
    <d v="2025-01-31T00:00:00"/>
    <n v="242779684"/>
    <m/>
    <m/>
    <n v="784"/>
    <n v="44094"/>
    <n v="164145"/>
    <n v="33010"/>
    <n v="1427"/>
    <n v="0"/>
    <n v="41635"/>
    <n v="190"/>
    <n v="324"/>
    <m/>
    <m/>
    <n v="5562986405"/>
    <n v="3444906137"/>
    <m/>
    <m/>
    <m/>
    <m/>
    <m/>
    <m/>
    <m/>
    <m/>
    <m/>
    <m/>
    <m/>
    <m/>
    <m/>
    <m/>
    <m/>
    <m/>
    <m/>
    <m/>
    <m/>
    <d v="2025-01-31T00:00:00"/>
    <d v="2025-03-19T00:00:00"/>
    <n v="5001934031"/>
    <m/>
    <m/>
    <s v="JORGE PAVAJEAU"/>
    <d v="2025-01-31T00:00:00"/>
    <s v="3-2025-1137"/>
    <d v="2025-02-03T00:00:00"/>
    <s v="SI"/>
    <d v="2025-02-05T00:00:00"/>
    <d v="2025-03-12T00:00:00"/>
    <n v="5001740199"/>
    <s v="2-2025-11716"/>
    <s v="2025ER066956O1"/>
    <d v="2025-03-19T00:00:00"/>
    <n v="30002180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4ASOCIACIÓN DE USUARIOS DE ACUEDUCTO DE LAS VEREDAS PEÑALIZA RAIZAL BETANIA EL CARMEN E ISTMO TABACO DE LA LOCALIDAD DE SUMAPAZ2024Diciembre"/>
    <s v="1-2025-2299"/>
    <d v="2025-01-27T00:00:00"/>
    <d v="2025-02-04T00:00:00"/>
    <d v="2025-02-06T00:00:00"/>
    <d v="2025-02-10T00:00:00"/>
    <d v="2025-04-05T00:00:00"/>
    <s v="SÍ"/>
    <s v="ASOCIACIÓN DE USUARIOS DE ACUEDUCTO DE LAS VEREDAS PEÑALIZA RAIZAL BETANIA EL CARMEN E ISTMO TABACO DE LA LOCALIDAD DE SUMAPAZ"/>
    <x v="15"/>
    <s v="Subsidios acueducto"/>
    <x v="1"/>
    <x v="0"/>
    <s v="Traslado para pago"/>
    <s v="3-2025-1213"/>
    <d v="2025-02-05T00:00:00"/>
    <n v="2396408.59"/>
    <n v="7353"/>
    <n v="1417"/>
    <n v="223"/>
    <n v="0"/>
    <n v="0"/>
    <n v="0"/>
    <n v="0"/>
    <n v="0"/>
    <n v="0"/>
    <n v="0"/>
    <n v="12"/>
    <n v="0"/>
    <n v="0"/>
    <n v="2396408.59"/>
    <n v="0"/>
    <n v="1147737.21"/>
    <n v="0"/>
    <n v="0"/>
    <n v="0"/>
    <n v="0"/>
    <n v="0"/>
    <n v="0"/>
    <n v="1248671.3799999999"/>
    <n v="0"/>
    <n v="0"/>
    <n v="1259.1300000000001"/>
    <n v="0"/>
    <n v="0"/>
    <n v="0"/>
    <n v="0"/>
    <m/>
    <n v="2100"/>
    <m/>
    <m/>
    <d v="2025-02-05T00:00:00"/>
    <d v="2025-03-13T00:00:00"/>
    <n v="5001736263"/>
    <m/>
    <m/>
    <s v="CATALINA RODRÍGUEZ"/>
    <d v="2025-01-04T00:00:00"/>
    <s v="3-2025-1343"/>
    <d v="2025-02-10T00:00:00"/>
    <s v="SI"/>
    <d v="2025-02-12T00:00:00"/>
    <d v="2025-03-07T00:00:00"/>
    <n v="5001736263"/>
    <s v="2-2025-10723"/>
    <s v="2025ER061021O1"/>
    <d v="2025-03-13T00:00:00"/>
    <n v="500173565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7ASOCIACIÓN DE USUARIOS DE ACUEDUCTO DE LA VEREDA MOCHUELO ALTO ASOPORQUERA E.S.P2024Noviembre"/>
    <s v="1-2025-2924"/>
    <d v="2025-01-30T00:00:00"/>
    <d v="2025-02-07T00:00:00"/>
    <d v="2025-02-11T00:00:00"/>
    <d v="2025-02-13T00:00:00"/>
    <d v="2025-04-10T00:00:00"/>
    <s v="SÍ"/>
    <s v="ASOCIACIÓN DE USUARIOS DE ACUEDUCTO DE LA VEREDA MOCHUELO ALTO ASOPORQUERA E.S.P"/>
    <x v="16"/>
    <s v="Subsidios acueducto"/>
    <x v="0"/>
    <x v="0"/>
    <s v="Traslado para pago"/>
    <s v="3-2025-1358"/>
    <d v="2025-02-10T00:00:00"/>
    <n v="3180475"/>
    <n v="10237"/>
    <n v="2000"/>
    <n v="0"/>
    <n v="351"/>
    <n v="0"/>
    <n v="1"/>
    <n v="0"/>
    <n v="0"/>
    <n v="0"/>
    <n v="0"/>
    <n v="6"/>
    <n v="0"/>
    <n v="0"/>
    <n v="3180475"/>
    <n v="0"/>
    <n v="0"/>
    <n v="1437275"/>
    <n v="0"/>
    <n v="0"/>
    <n v="0"/>
    <n v="0"/>
    <n v="0"/>
    <n v="0"/>
    <n v="1743200"/>
    <n v="0"/>
    <n v="2179"/>
    <n v="0"/>
    <n v="0"/>
    <n v="0"/>
    <n v="0"/>
    <m/>
    <n v="3342"/>
    <m/>
    <m/>
    <d v="2025-02-10T00:00:00"/>
    <m/>
    <m/>
    <m/>
    <m/>
    <s v="LUZ MARINA CRUZ"/>
    <d v="2025-01-04T00:00:00"/>
    <s v="3-2025-1382"/>
    <d v="2025-02-11T00:00:00"/>
    <s v="SI"/>
    <d v="2025-02-12T00:00:00"/>
    <d v="2025-03-07T00:00:00"/>
    <n v="5001736253"/>
    <s v="2-2025-10723"/>
    <s v="2025ER061021O1"/>
    <d v="2025-03-13T00:00:00"/>
    <n v="500173565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7BOGOTÁ LIMPIA S.A.S E.S.P2024VI Bimestre"/>
    <s v="1-2025-3042"/>
    <d v="2025-01-30T00:00:00"/>
    <d v="2025-02-07T00:00:00"/>
    <d v="2025-02-11T00:00:00"/>
    <d v="2025-02-13T00:00:00"/>
    <d v="2025-04-07T00:00:00"/>
    <s v="SÍ"/>
    <s v="BOGOTÁ LIMPIA S.A.S E.S.P"/>
    <x v="14"/>
    <s v="Subsidios aseo"/>
    <x v="4"/>
    <x v="0"/>
    <s v="Traslado para pago"/>
    <s v="3-2025-1359"/>
    <d v="2025-02-10T00:00:00"/>
    <n v="471952"/>
    <m/>
    <m/>
    <n v="786"/>
    <n v="44482"/>
    <n v="164654"/>
    <n v="33246"/>
    <n v="1426"/>
    <n v="0"/>
    <n v="41532"/>
    <n v="190"/>
    <n v="324"/>
    <m/>
    <m/>
    <n v="3091263357"/>
    <n v="3090791406"/>
    <m/>
    <m/>
    <m/>
    <m/>
    <m/>
    <m/>
    <m/>
    <m/>
    <m/>
    <m/>
    <m/>
    <m/>
    <m/>
    <m/>
    <m/>
    <m/>
    <m/>
    <m/>
    <m/>
    <d v="2025-02-10T00:00:00"/>
    <d v="2025-03-19T00:00:00"/>
    <n v="5001934031"/>
    <m/>
    <m/>
    <s v="JORGE PAVAJEAU"/>
    <d v="2025-01-04T00:00:00"/>
    <s v="3-2025-1381"/>
    <d v="2025-02-10T00:00:00"/>
    <s v="SI"/>
    <d v="2025-02-12T00:00:00"/>
    <d v="2025-03-12T00:00:00"/>
    <n v="5001740199"/>
    <s v="2-2025-11716"/>
    <s v="2025ER066956O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8ASOCIACIÓN DE SERVICIOS PÚBLICOS COMUNITARIOS SAN ISIDRO I Y II, SAN LUIS Y LA SUREÑA2024Noviembre"/>
    <s v="1-2025-3280"/>
    <d v="2025-01-31T00:00:00"/>
    <d v="2025-02-10T00:00:00"/>
    <d v="2025-02-12T00:00:00"/>
    <d v="2025-02-14T00:00:00"/>
    <m/>
    <s v="SÍ"/>
    <s v="ASOCIACIÓN DE SERVICIOS PÚBLICOS COMUNITARIOS SAN ISIDRO I Y II, SAN LUIS Y LA SUREÑA"/>
    <x v="5"/>
    <s v="Subsidios acueducto"/>
    <x v="0"/>
    <x v="0"/>
    <s v="Traslado para pago"/>
    <s v="3-2025-1435"/>
    <d v="2025-02-12T00:00:00"/>
    <n v="27337150"/>
    <n v="14297.41"/>
    <n v="3314.31"/>
    <n v="15"/>
    <n v="2185"/>
    <n v="20"/>
    <n v="0"/>
    <n v="86"/>
    <n v="16"/>
    <n v="80"/>
    <n v="0"/>
    <n v="0"/>
    <n v="0"/>
    <n v="0"/>
    <n v="34763715"/>
    <n v="7426565"/>
    <n v="150119"/>
    <n v="12495578"/>
    <n v="42891"/>
    <n v="1524632"/>
    <n v="398028"/>
    <n v="571880"/>
    <n v="0"/>
    <n v="269122"/>
    <n v="21714033"/>
    <n v="91972"/>
    <n v="16680"/>
    <n v="2030678"/>
    <n v="465329"/>
    <n v="2436018"/>
    <n v="0"/>
    <m/>
    <n v="28867"/>
    <m/>
    <m/>
    <d v="2025-02-12T00:00:00"/>
    <d v="2025-03-13T00:00:00"/>
    <s v="5001736252"/>
    <m/>
    <m/>
    <s v="CATALINA RODRÍGUEZ"/>
    <d v="2025-02-12T00:00:00"/>
    <s v="3-2025-1474"/>
    <d v="2025-02-13T00:00:00"/>
    <s v="SI"/>
    <d v="2025-02-18T00:00:00"/>
    <d v="2025-03-07T00:00:00"/>
    <n v="5001736252"/>
    <s v="2-2025-10723"/>
    <s v="2025ER061021O1"/>
    <d v="2025-03-13T00:00:00"/>
    <n v="500173565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8ASOCIACIÓN DE SERVICIOS PÚBLICOS COMUNITARIOS SAN ISIDRO I Y II, SAN LUIS Y LA SUREÑA2024Noviembre"/>
    <s v="1-2025-3277"/>
    <d v="2025-01-31T00:00:00"/>
    <d v="2025-02-10T00:00:00"/>
    <d v="2025-02-12T00:00:00"/>
    <d v="2025-02-14T00:00:00"/>
    <m/>
    <s v="SÍ"/>
    <s v="ASOCIACIÓN DE SERVICIOS PÚBLICOS COMUNITARIOS SAN ISIDRO I Y II, SAN LUIS Y LA SUREÑA"/>
    <x v="5"/>
    <s v="Subsidios alcantarillado"/>
    <x v="0"/>
    <x v="0"/>
    <s v="Traslado para pago"/>
    <s v="3-2025-1435"/>
    <d v="2025-02-12T00:00:00"/>
    <n v="22714249"/>
    <n v="6462.36"/>
    <n v="3334.9"/>
    <n v="13"/>
    <n v="1954"/>
    <n v="11"/>
    <n v="0"/>
    <n v="19"/>
    <n v="0"/>
    <n v="49"/>
    <n v="0"/>
    <n v="0"/>
    <n v="0"/>
    <n v="0"/>
    <n v="25079807"/>
    <n v="2365558"/>
    <n v="58804"/>
    <n v="5050699"/>
    <n v="10662"/>
    <n v="182939"/>
    <n v="0"/>
    <n v="168012"/>
    <n v="0"/>
    <n v="240454"/>
    <n v="19671164"/>
    <n v="48024"/>
    <n v="14945"/>
    <n v="353777"/>
    <n v="0"/>
    <n v="1660830"/>
    <n v="0"/>
    <m/>
    <n v="24530"/>
    <m/>
    <m/>
    <d v="2025-02-12T00:00:00"/>
    <d v="2025-03-13T00:00:00"/>
    <s v="5001736252"/>
    <m/>
    <m/>
    <s v="CATALINA RODRÍGUEZ"/>
    <d v="2025-02-12T00:00:00"/>
    <s v="3-2025-1474"/>
    <d v="2025-02-13T00:00:00"/>
    <s v="SI"/>
    <d v="2025-02-18T00:00:00"/>
    <d v="2025-03-07T00:00:00"/>
    <n v="5001736252"/>
    <s v="2-2025-10723"/>
    <s v="2025ER061021O1"/>
    <d v="2025-03-13T00:00:00"/>
    <n v="500173565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6ASOCIACION DE USUARIOS DEL SERVICIO DE AGUA POTABLE DE LA FLORESTA DE LA SABANA -ACQUAFLORESTA2024Diciembre"/>
    <s v="1-2025-2848"/>
    <d v="2025-01-29T00:00:00"/>
    <d v="2025-02-06T00:00:00"/>
    <d v="2025-02-10T00:00:00"/>
    <d v="2025-02-12T00:00:00"/>
    <m/>
    <s v="NO"/>
    <s v="ASOCIACION DE USUARIOS DEL SERVICIO DE AGUA POTABLE DE LA FLORESTA DE LA SABANA -ACQUAFLORESTA"/>
    <x v="17"/>
    <s v="Aporte acueducto"/>
    <x v="1"/>
    <x v="0"/>
    <s v="Traslado para giro aportes"/>
    <s v="2-2025-5332"/>
    <d v="2025-02-10T00:00:00"/>
    <n v="-2654641"/>
    <n v="14893"/>
    <n v="1836"/>
    <n v="0"/>
    <n v="2"/>
    <n v="0"/>
    <n v="0"/>
    <n v="1"/>
    <n v="64"/>
    <n v="0"/>
    <n v="0"/>
    <n v="0"/>
    <n v="0"/>
    <n v="0"/>
    <n v="19993"/>
    <n v="2674634"/>
    <n v="0"/>
    <n v="11915"/>
    <n v="0"/>
    <n v="18467"/>
    <n v="1658484"/>
    <n v="0"/>
    <n v="0"/>
    <n v="0"/>
    <n v="8078"/>
    <n v="0"/>
    <n v="11"/>
    <n v="0"/>
    <n v="997683"/>
    <n v="0"/>
    <n v="0"/>
    <n v="0"/>
    <n v="861"/>
    <d v="2025-02-27T00:00:00"/>
    <s v="2025/02/27_x000a_25990012796_x000a_7000967605"/>
    <d v="2025-02-10T00:00:00"/>
    <d v="2025-03-03T00:00:00"/>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6ASOCIACIÓN DE USUARIOS DEL ACUEDUCTO DE LA ZONA MEDIA DE LA PARCELACION FLORESTA DE LA SABANA ASOAGUAS FLORESTA DE LA SABANA2024Diciembre"/>
    <s v="1-2025-2825"/>
    <d v="2025-01-29T00:00:00"/>
    <d v="2025-02-06T00:00:00"/>
    <d v="2025-02-10T00:00:00"/>
    <d v="2025-02-12T00:00:00"/>
    <m/>
    <s v="NO"/>
    <s v="ASOCIACIÓN DE USUARIOS DEL ACUEDUCTO DE LA ZONA MEDIA DE LA PARCELACION FLORESTA DE LA SABANA ASOAGUAS FLORESTA DE LA SABANA"/>
    <x v="18"/>
    <s v="Aporte acueducto"/>
    <x v="1"/>
    <x v="0"/>
    <s v="Traslado para giro aportes"/>
    <s v="2-2025-5491"/>
    <d v="2025-02-11T00:00:00"/>
    <n v="-2877687"/>
    <n v="14893"/>
    <n v="1836"/>
    <n v="0"/>
    <n v="2"/>
    <n v="0"/>
    <n v="0"/>
    <n v="0"/>
    <n v="67"/>
    <n v="0"/>
    <n v="0"/>
    <n v="0"/>
    <n v="0"/>
    <n v="0"/>
    <n v="28071"/>
    <n v="2905758"/>
    <n v="0"/>
    <n v="11914"/>
    <n v="0"/>
    <n v="0"/>
    <n v="1736226"/>
    <n v="0"/>
    <n v="0"/>
    <n v="0"/>
    <n v="16157"/>
    <n v="0"/>
    <n v="22"/>
    <n v="0"/>
    <n v="1169532"/>
    <n v="0"/>
    <n v="0"/>
    <n v="0"/>
    <n v="1020"/>
    <d v="2025-02-26T00:00:00"/>
    <s v=" 2025/03/04_x000a_25990012325_x000a_7000967110"/>
    <d v="2025-02-11T00:00:00"/>
    <d v="2025-03-04T00:00:00"/>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87PROMOAMBIENTAL DISTRITO S.A.S E.S.P2024Septiembre"/>
    <s v="1-2025-3031"/>
    <d v="2025-01-30T00:00:00"/>
    <d v="2025-02-07T00:00:00"/>
    <d v="2025-02-11T00:00:00"/>
    <d v="2025-02-13T00:00:00"/>
    <d v="2025-03-20T00:00:00"/>
    <s v="SÍ"/>
    <s v="PROMOAMBIENTAL DISTRITO S.A.S E.S.P"/>
    <x v="13"/>
    <s v="Subsidios aseo"/>
    <x v="5"/>
    <x v="0"/>
    <s v="Traslado para pago"/>
    <s v="3-2025-985"/>
    <d v="2025-01-30T00:00:00"/>
    <n v="730284740"/>
    <m/>
    <m/>
    <n v="58290"/>
    <n v="154162"/>
    <n v="81180"/>
    <n v="106122"/>
    <n v="43020"/>
    <n v="73319"/>
    <n v="81341"/>
    <n v="703"/>
    <n v="1416"/>
    <m/>
    <m/>
    <n v="4705422112"/>
    <n v="5435706852"/>
    <m/>
    <m/>
    <m/>
    <m/>
    <m/>
    <m/>
    <m/>
    <m/>
    <m/>
    <m/>
    <m/>
    <m/>
    <m/>
    <m/>
    <m/>
    <m/>
    <m/>
    <m/>
    <m/>
    <d v="2025-01-30T00:00:00"/>
    <d v="2025-03-19T00:00:00"/>
    <n v="5001934032"/>
    <m/>
    <m/>
    <s v="JORGE PAVAJEAU"/>
    <d v="2025-01-30T00:00:00"/>
    <s v="3-2025-1067"/>
    <d v="2025-01-31T00:00:00"/>
    <s v="SI"/>
    <d v="2025-02-04T00:00:00"/>
    <d v="2025-03-12T00:00:00"/>
    <n v="5001740199"/>
    <s v="2-2025-11716"/>
    <s v="2025ER066956O1"/>
    <d v="2025-03-19T00:00:00"/>
    <n v="30002180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2ASOCIACIÓN DE USUARIOS DE ACUEDUCTO DE LA VEREDA LAS MARGARITAS DE LA LOCALIDAD DE USME SANTA DE BOGOTA D.C.2025Enero"/>
    <s v="1-2025-3661"/>
    <d v="2025-02-04T00:00:00"/>
    <d v="2025-02-12T00:00:00"/>
    <d v="2025-02-14T00:00:00"/>
    <d v="2025-02-18T00:00:00"/>
    <d v="2025-02-20T00:00:00"/>
    <s v="SÍ"/>
    <s v="ASOCIACIÓN DE USUARIOS DE ACUEDUCTO DE LA VEREDA LAS MARGARITAS DE LA LOCALIDAD DE USME SANTA DE BOGOTA D.C."/>
    <x v="3"/>
    <s v="Subsidios acueducto"/>
    <x v="6"/>
    <x v="1"/>
    <s v="Traslado para pago"/>
    <s v="3-2025-1438"/>
    <d v="2025-02-12T00:00:00"/>
    <n v="1144560"/>
    <n v="15000"/>
    <n v="3600"/>
    <n v="0"/>
    <n v="71"/>
    <n v="0"/>
    <n v="0"/>
    <n v="0"/>
    <n v="0"/>
    <n v="0"/>
    <n v="0"/>
    <n v="0"/>
    <n v="0"/>
    <n v="0"/>
    <n v="1144560"/>
    <n v="0"/>
    <n v="0"/>
    <n v="426000"/>
    <n v="0"/>
    <n v="0"/>
    <n v="0"/>
    <n v="0"/>
    <n v="0"/>
    <n v="0"/>
    <n v="718560"/>
    <n v="0"/>
    <n v="499"/>
    <n v="0"/>
    <n v="0"/>
    <n v="0"/>
    <n v="0"/>
    <m/>
    <n v="499"/>
    <m/>
    <m/>
    <d v="2025-02-12T00:00:00"/>
    <d v="2025-03-13T00:00:00"/>
    <n v="5001736264"/>
    <m/>
    <m/>
    <s v="LINA GARCES"/>
    <d v="2025-02-12T00:00:00"/>
    <s v="3-2025-1475"/>
    <d v="2025-02-13T00:00:00"/>
    <s v="SI"/>
    <d v="2025-02-18T00:00:00"/>
    <d v="2025-03-07T00:00:00"/>
    <n v="5001736264"/>
    <s v="2-2025-10723"/>
    <s v="2025ER061021O1"/>
    <d v="2025-03-13T00:00:00"/>
    <n v="5001735652"/>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4ASOCIACIÓN DE USUARIOS DE ACUEDUCTO DE LA VEREDA MOCHUELO ALTO ASOPORQUERA E.S.P2024Diciembre"/>
    <s v="1-2025-4042"/>
    <d v="2025-02-06T00:00:00"/>
    <d v="2025-02-14T00:00:00"/>
    <d v="2025-02-18T00:00:00"/>
    <d v="2025-02-20T00:00:00"/>
    <m/>
    <s v="SÍ"/>
    <s v="ASOCIACIÓN DE USUARIOS DE ACUEDUCTO DE LA VEREDA MOCHUELO ALTO ASOPORQUERA E.S.P"/>
    <x v="16"/>
    <s v="Subsidios acueducto"/>
    <x v="1"/>
    <x v="0"/>
    <s v="Traslado para pago"/>
    <s v="3-2025-1571"/>
    <d v="2025-02-17T00:00:00"/>
    <n v="3514075"/>
    <n v="10237"/>
    <n v="2000"/>
    <n v="0"/>
    <n v="351"/>
    <n v="0"/>
    <n v="1"/>
    <n v="0"/>
    <n v="0"/>
    <n v="0"/>
    <n v="0"/>
    <n v="6"/>
    <n v="0"/>
    <n v="0"/>
    <n v="3514075"/>
    <n v="0"/>
    <n v="0"/>
    <n v="1437275"/>
    <n v="0"/>
    <n v="0"/>
    <n v="0"/>
    <n v="0"/>
    <n v="0"/>
    <n v="0"/>
    <n v="2076800"/>
    <n v="0"/>
    <n v="2596"/>
    <n v="0"/>
    <n v="0"/>
    <n v="0"/>
    <n v="0"/>
    <m/>
    <n v="4731"/>
    <m/>
    <m/>
    <d v="2025-02-17T00:00:00"/>
    <m/>
    <m/>
    <m/>
    <m/>
    <s v="LUZ MARINA CRUZ"/>
    <d v="2025-02-18T00:00:00"/>
    <s v="3-2025-1683"/>
    <d v="2025-02-18T00:00:00"/>
    <s v="SI"/>
    <d v="2025-02-20T00:00:00"/>
    <d v="2025-04-11T00:00:00"/>
    <n v="5002311014"/>
    <s v="2-2025-10723"/>
    <s v="2025ER061021O1"/>
    <d v="2025-03-13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4ASOCIACIÓN DE USUARIOS DE ACUEDUCTO DE LA VEREDA QUIBA DE LA LOCALIDAD DE CIUDAD BOLÍVAR2024Diciembre"/>
    <s v="1-2025-4045"/>
    <d v="2025-02-06T00:00:00"/>
    <d v="2025-02-14T00:00:00"/>
    <d v="2025-02-18T00:00:00"/>
    <d v="2025-02-20T00:00:00"/>
    <d v="2025-04-21T00:00:00"/>
    <s v="SÍ"/>
    <s v="ASOCIACIÓN DE USUARIOS DE ACUEDUCTO DE LA VEREDA QUIBA DE LA LOCALIDAD DE CIUDAD BOLÍVAR"/>
    <x v="7"/>
    <s v="Subsidios acueducto"/>
    <x v="1"/>
    <x v="0"/>
    <s v="Traslado para pago"/>
    <s v="3-2025-1607"/>
    <d v="2025-02-18T00:00:00"/>
    <n v="9438469.0700000003"/>
    <n v="9977"/>
    <n v="2486"/>
    <n v="507"/>
    <n v="0"/>
    <n v="0"/>
    <n v="0"/>
    <n v="0"/>
    <n v="0"/>
    <n v="0"/>
    <n v="0"/>
    <n v="0"/>
    <n v="0"/>
    <n v="0"/>
    <n v="9438469.0700000003"/>
    <n v="0"/>
    <n v="3540837.3"/>
    <n v="0"/>
    <n v="0"/>
    <n v="0"/>
    <n v="0"/>
    <n v="0"/>
    <n v="0"/>
    <n v="5897631.7699999996"/>
    <n v="0"/>
    <n v="0"/>
    <n v="3389.05"/>
    <n v="0"/>
    <n v="0"/>
    <n v="0"/>
    <n v="0"/>
    <m/>
    <n v="4586"/>
    <m/>
    <m/>
    <d v="2025-02-18T00:00:00"/>
    <d v="2025-04-23T00:00:00"/>
    <n v="5002706948"/>
    <m/>
    <m/>
    <s v="CATALINA RODRÍGUEZ"/>
    <d v="2025-02-18T00:00:00"/>
    <s v="3-2025-1691"/>
    <d v="2025-02-19T00:00:00"/>
    <s v="SI"/>
    <d v="2025-02-20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3ASOCIACION DE USUARIOS DEL SERVICIO DE AGUA POTABLE DE LA FLORESTA DE LA SABANA -ACQUAFLORESTA2024Octubre"/>
    <s v="1-2025-3897"/>
    <d v="2025-02-05T00:00:00"/>
    <d v="2025-02-13T00:00:00"/>
    <d v="2025-02-17T00:00:00"/>
    <d v="2025-02-19T00:00:00"/>
    <m/>
    <s v="NO"/>
    <s v="ASOCIACION DE USUARIOS DEL SERVICIO DE AGUA POTABLE DE LA FLORESTA DE LA SABANA -ACQUAFLORESTA"/>
    <x v="17"/>
    <s v="Aporte acueducto"/>
    <x v="2"/>
    <x v="0"/>
    <s v="Traslado para giro aportes"/>
    <s v="2-2025-5332"/>
    <d v="2025-02-10T00:00:00"/>
    <n v="-2579457"/>
    <n v="14893"/>
    <n v="1836"/>
    <n v="0"/>
    <n v="2"/>
    <n v="0"/>
    <n v="0"/>
    <n v="1"/>
    <n v="64"/>
    <n v="0"/>
    <n v="0"/>
    <n v="0"/>
    <n v="0"/>
    <n v="0"/>
    <n v="19992"/>
    <n v="2599449"/>
    <n v="0"/>
    <n v="11914"/>
    <n v="0"/>
    <n v="18467"/>
    <n v="1658484"/>
    <n v="0"/>
    <n v="0"/>
    <n v="0"/>
    <n v="8078"/>
    <n v="0"/>
    <n v="11"/>
    <n v="0"/>
    <n v="922498"/>
    <n v="0"/>
    <n v="0"/>
    <n v="0"/>
    <n v="800"/>
    <d v="2025-02-27T00:00:00"/>
    <s v="2025/02/27_x000a_25990012796_x000a_7000967605"/>
    <d v="2025-02-10T00:00:00"/>
    <d v="2025-03-03T00:00:00"/>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3ASOCIACIÓN DE USUARIOS DEL ACUEDUCTO DE LA ZONA MEDIA DE LA PARCELACION FLORESTA DE LA SABANA ASOAGUAS FLORESTA DE LA SABANA2024Octubre"/>
    <s v="1-2025-3871"/>
    <d v="2025-02-05T00:00:00"/>
    <d v="2025-02-13T00:00:00"/>
    <d v="2025-02-17T00:00:00"/>
    <d v="2025-02-19T00:00:00"/>
    <m/>
    <s v="NO"/>
    <s v="ASOCIACIÓN DE USUARIOS DEL ACUEDUCTO DE LA ZONA MEDIA DE LA PARCELACION FLORESTA DE LA SABANA ASOAGUAS FLORESTA DE LA SABANA"/>
    <x v="18"/>
    <s v="Aporte acueducto"/>
    <x v="2"/>
    <x v="0"/>
    <s v="Traslado para giro aportes"/>
    <s v="2-2025-5491"/>
    <d v="2025-02-11T00:00:00"/>
    <n v="-2556019"/>
    <n v="14893"/>
    <n v="1836"/>
    <n v="0"/>
    <n v="2"/>
    <n v="0"/>
    <n v="0"/>
    <n v="0"/>
    <n v="67"/>
    <n v="0"/>
    <n v="0"/>
    <n v="0"/>
    <n v="0"/>
    <n v="0"/>
    <n v="25133"/>
    <n v="2581152"/>
    <n v="0"/>
    <n v="11914"/>
    <n v="0"/>
    <n v="0"/>
    <n v="1736226"/>
    <n v="0"/>
    <n v="0"/>
    <n v="0"/>
    <n v="13219"/>
    <n v="0"/>
    <n v="18"/>
    <n v="0"/>
    <n v="844926"/>
    <n v="0"/>
    <n v="0"/>
    <n v="0"/>
    <n v="737"/>
    <d v="2025-02-26T00:00:00"/>
    <s v=" 2025/02/26_x000a_25990012325_x000a_7000967110"/>
    <d v="2025-02-11T00:00:00"/>
    <d v="2025-03-04T00:00:00"/>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3ASOCIACION DE USUARIOS DEL SERVICIO DE AGUA POTABLE DE LA FLORESTA DE LA SABANA -ACQUAFLORESTA2024Noviembre"/>
    <s v="1-2025-3897"/>
    <d v="2025-02-05T00:00:00"/>
    <d v="2025-02-13T00:00:00"/>
    <d v="2025-02-17T00:00:00"/>
    <d v="2025-02-19T00:00:00"/>
    <m/>
    <s v="NO"/>
    <s v="ASOCIACION DE USUARIOS DEL SERVICIO DE AGUA POTABLE DE LA FLORESTA DE LA SABANA -ACQUAFLORESTA"/>
    <x v="17"/>
    <s v="Aporte acueducto"/>
    <x v="0"/>
    <x v="0"/>
    <s v="Traslado para giro aportes"/>
    <s v="2-2025-5332"/>
    <d v="2025-02-10T00:00:00"/>
    <n v="-2908836"/>
    <n v="14893"/>
    <n v="1836"/>
    <n v="0"/>
    <n v="2"/>
    <n v="0"/>
    <n v="0"/>
    <n v="1"/>
    <n v="64"/>
    <n v="0"/>
    <n v="0"/>
    <n v="0"/>
    <n v="0"/>
    <n v="0"/>
    <n v="19992"/>
    <n v="2928828"/>
    <n v="0"/>
    <n v="11914"/>
    <n v="0"/>
    <n v="18467"/>
    <n v="1658484"/>
    <n v="0"/>
    <n v="0"/>
    <n v="0"/>
    <n v="8078"/>
    <n v="0"/>
    <n v="11"/>
    <n v="0"/>
    <n v="1251877"/>
    <n v="0"/>
    <n v="0"/>
    <n v="0"/>
    <n v="1067"/>
    <d v="2025-02-27T00:00:00"/>
    <s v="2025/02/27_x000a_25990012796_x000a_7000967605"/>
    <d v="2025-02-10T00:00:00"/>
    <d v="2025-03-03T00:00:00"/>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3ASOCIACIÓN DE USUARIOS DEL ACUEDUCTO DE LA ZONA MEDIA DE LA PARCELACION FLORESTA DE LA SABANA ASOAGUAS FLORESTA DE LA SABANA2024Noviembre"/>
    <s v="1-2025-3871"/>
    <d v="2025-02-05T00:00:00"/>
    <d v="2025-02-13T00:00:00"/>
    <d v="2025-02-17T00:00:00"/>
    <d v="2025-02-19T00:00:00"/>
    <m/>
    <s v="NO"/>
    <s v="ASOCIACIÓN DE USUARIOS DEL ACUEDUCTO DE LA ZONA MEDIA DE LA PARCELACION FLORESTA DE LA SABANA ASOAGUAS FLORESTA DE LA SABANA"/>
    <x v="18"/>
    <s v="Aporte acueducto"/>
    <x v="0"/>
    <x v="0"/>
    <s v="Traslado para giro aportes"/>
    <s v="2-2025-5491"/>
    <d v="2025-02-11T00:00:00"/>
    <n v="-2691517"/>
    <n v="14893"/>
    <n v="1836"/>
    <n v="0"/>
    <n v="2"/>
    <n v="0"/>
    <n v="0"/>
    <n v="0"/>
    <n v="67"/>
    <n v="0"/>
    <n v="0"/>
    <n v="0"/>
    <n v="0"/>
    <n v="0"/>
    <n v="28071"/>
    <n v="2738682"/>
    <n v="0"/>
    <n v="11914"/>
    <n v="0"/>
    <n v="0"/>
    <n v="1736226"/>
    <n v="0"/>
    <n v="0"/>
    <n v="0"/>
    <n v="16157"/>
    <n v="0"/>
    <n v="22"/>
    <n v="0"/>
    <n v="1002456"/>
    <n v="0"/>
    <n v="0"/>
    <n v="-19094"/>
    <n v="877"/>
    <d v="2025-02-26T00:00:00"/>
    <s v=" 2025/02/26_x000a_25990012325_x000a_7000967110"/>
    <d v="2025-02-11T00:00:00"/>
    <d v="2025-03-04T00:00:00"/>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8ASOCIACION DE USUARIOS DE ACUEDUCTO DE LA VEREDA AGUALINDA CHIGUAZA ASOAGUALINDA E.S.P2025Enero"/>
    <s v="1-2025-4297"/>
    <d v="2025-02-10T00:00:00"/>
    <d v="2025-02-18T00:00:00"/>
    <d v="2025-02-20T00:00:00"/>
    <d v="2025-02-24T00:00:00"/>
    <d v="2025-04-15T00:00:00"/>
    <s v="SÍ"/>
    <s v="ASOCIACION DE USUARIOS DE ACUEDUCTO DE LA VEREDA AGUALINDA CHIGUAZA ASOAGUALINDA E.S.P"/>
    <x v="10"/>
    <s v="Subsidios acueducto"/>
    <x v="6"/>
    <x v="1"/>
    <s v="Traslado para pago"/>
    <s v="3-2025-1608"/>
    <d v="2025-02-18T00:00:00"/>
    <n v="1903957"/>
    <n v="11127"/>
    <n v="1478"/>
    <n v="0"/>
    <n v="211"/>
    <n v="0"/>
    <n v="0"/>
    <n v="0"/>
    <n v="0"/>
    <n v="0"/>
    <n v="0"/>
    <n v="0"/>
    <n v="0"/>
    <n v="0"/>
    <n v="1903957"/>
    <n v="0"/>
    <n v="0"/>
    <n v="939119"/>
    <n v="0"/>
    <n v="0"/>
    <n v="0"/>
    <n v="0"/>
    <n v="0"/>
    <n v="0"/>
    <n v="964838"/>
    <n v="0"/>
    <n v="1632"/>
    <n v="0"/>
    <n v="0"/>
    <n v="0"/>
    <n v="0"/>
    <n v="0"/>
    <n v="3458"/>
    <m/>
    <m/>
    <d v="2025-02-18T00:00:00"/>
    <d v="2025-04-23T00:00:00"/>
    <n v="5002706956"/>
    <m/>
    <m/>
    <s v="LINA GARCES"/>
    <d v="2025-02-18T00:00:00"/>
    <s v="3-2025-1749"/>
    <d v="2025-02-20T00:00:00"/>
    <s v="SI"/>
    <d v="2025-02-2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8ASOCIACIÓN DE USUARIOS ACUEDUCTO AGUAS CLARAS VEREDA OLARTE E.S.P - ASOAGUASCLARASOLARTE2024Diciembre"/>
    <s v="1-2025-4303"/>
    <d v="2025-02-10T00:00:00"/>
    <d v="2025-02-18T00:00:00"/>
    <d v="2025-02-20T00:00:00"/>
    <d v="2025-02-24T00:00:00"/>
    <m/>
    <s v="SÍ"/>
    <s v="ASOCIACIÓN DE USUARIOS ACUEDUCTO AGUAS CLARAS VEREDA OLARTE E.S.P - ASOAGUASCLARASOLARTE"/>
    <x v="19"/>
    <s v="Subsidios acueducto"/>
    <x v="1"/>
    <x v="0"/>
    <s v="Traslado para pago"/>
    <s v="3-2025-1610"/>
    <d v="2025-02-18T00:00:00"/>
    <n v="2181633"/>
    <n v="10690"/>
    <n v="2364"/>
    <n v="0"/>
    <n v="211"/>
    <n v="0"/>
    <n v="0"/>
    <n v="0"/>
    <n v="0"/>
    <n v="0"/>
    <n v="0"/>
    <n v="2"/>
    <n v="0"/>
    <n v="0"/>
    <n v="2181633"/>
    <n v="0"/>
    <n v="0"/>
    <n v="902236"/>
    <n v="0"/>
    <n v="0"/>
    <n v="0"/>
    <n v="0"/>
    <n v="0"/>
    <n v="0"/>
    <n v="1279397"/>
    <n v="0"/>
    <n v="1353"/>
    <n v="0"/>
    <n v="0"/>
    <n v="0"/>
    <n v="0"/>
    <m/>
    <n v="2115"/>
    <m/>
    <m/>
    <d v="2025-02-18T00:00:00"/>
    <m/>
    <m/>
    <m/>
    <m/>
    <s v="LUZ MARINA CRUZ"/>
    <d v="2025-02-18T00:00:00"/>
    <s v="3-2025-1748"/>
    <d v="2025-02-20T00:00:00"/>
    <s v="SI"/>
    <d v="2025-02-2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8ASOCIACIÓN DE USUARIOS DEL ACUEDUCTO COMUNITARIO AGUAS CALIENTES2025Enero"/>
    <s v="1-2025-4478"/>
    <d v="2025-02-10T00:00:00"/>
    <d v="2025-02-18T00:00:00"/>
    <d v="2025-02-20T00:00:00"/>
    <d v="2025-02-24T00:00:00"/>
    <m/>
    <s v="SÍ"/>
    <s v="ASOCIACIÓN DE USUARIOS DEL ACUEDUCTO COMUNITARIO AGUAS CALIENTES"/>
    <x v="2"/>
    <s v="Subsidios acueducto"/>
    <x v="6"/>
    <x v="1"/>
    <s v="Traslado para pago"/>
    <s v="3-2025-1740"/>
    <d v="2025-02-20T00:00:00"/>
    <n v="32966633"/>
    <n v="16859"/>
    <n v="1964"/>
    <n v="1518"/>
    <n v="0"/>
    <n v="0"/>
    <n v="0"/>
    <n v="0"/>
    <n v="0"/>
    <n v="0"/>
    <n v="30"/>
    <n v="0"/>
    <n v="0"/>
    <n v="0"/>
    <n v="33552723"/>
    <n v="586089"/>
    <n v="17914373"/>
    <n v="0"/>
    <n v="0"/>
    <n v="0"/>
    <n v="0"/>
    <n v="0"/>
    <n v="151731"/>
    <n v="15638350"/>
    <n v="0"/>
    <n v="0"/>
    <n v="11375"/>
    <n v="0"/>
    <n v="0"/>
    <n v="0"/>
    <n v="434358"/>
    <n v="0"/>
    <n v="16795"/>
    <m/>
    <m/>
    <d v="2025-02-20T00:00:00"/>
    <d v="2025-04-23T00:00:00"/>
    <n v="5002706955"/>
    <m/>
    <m/>
    <s v="JORGE PAVAJEAU"/>
    <d v="2025-02-20T00:00:00"/>
    <s v="3-2025-1819"/>
    <d v="2025-02-24T00:00:00"/>
    <s v="SI"/>
    <d v="2025-02-2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9ASOCIACIÓN DE USUARIOS ACUEDUCTO AGUAS CLARAS VEREDA OLARTE E.S.P - ASOAGUASCLARASOLARTE2025Enero"/>
    <s v="1-2025-4495"/>
    <d v="2025-02-11T00:00:00"/>
    <d v="2025-02-19T00:00:00"/>
    <d v="2025-02-21T00:00:00"/>
    <d v="2025-02-18T00:00:00"/>
    <m/>
    <s v="SÍ"/>
    <s v="ASOCIACIÓN DE USUARIOS ACUEDUCTO AGUAS CLARAS VEREDA OLARTE E.S.P - ASOAGUASCLARASOLARTE"/>
    <x v="19"/>
    <s v="Subsidios acueducto"/>
    <x v="6"/>
    <x v="1"/>
    <s v="Traslado para pago"/>
    <s v="3-2025-1610"/>
    <d v="2025-02-18T00:00:00"/>
    <n v="2278084"/>
    <n v="10690"/>
    <n v="2364"/>
    <n v="0"/>
    <n v="211"/>
    <n v="0"/>
    <n v="0"/>
    <n v="0"/>
    <n v="0"/>
    <n v="0"/>
    <n v="0"/>
    <n v="2"/>
    <n v="0"/>
    <n v="0"/>
    <n v="2278084"/>
    <n v="0"/>
    <n v="0"/>
    <n v="902236"/>
    <n v="0"/>
    <n v="0"/>
    <n v="0"/>
    <n v="0"/>
    <n v="0"/>
    <n v="0"/>
    <n v="1375848"/>
    <n v="0"/>
    <n v="1455"/>
    <n v="0"/>
    <n v="0"/>
    <n v="0"/>
    <n v="0"/>
    <m/>
    <n v="2592"/>
    <m/>
    <m/>
    <d v="2025-02-18T00:00:00"/>
    <m/>
    <m/>
    <m/>
    <m/>
    <s v="LUZ MARINA CRUZ"/>
    <d v="2025-02-18T00:00:00"/>
    <s v="3-2025-1748"/>
    <d v="2025-02-20T00:00:00"/>
    <s v="SI"/>
    <d v="2025-02-2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9ASOCIACIÓN DE USUARIOS DE ACUEDUCTO ARRAYANES ARGENTINA 2024Diciembre"/>
    <s v="1-2025-4500"/>
    <d v="2025-02-11T00:00:00"/>
    <d v="2025-02-19T00:00:00"/>
    <d v="2025-02-21T00:00:00"/>
    <d v="2025-02-18T00:00:00"/>
    <m/>
    <s v="SÍ"/>
    <s v="ASOCIACIÓN DE USUARIOS DE ACUEDUCTO ARRAYANES ARGENTINA "/>
    <x v="20"/>
    <s v="Subsidios acueducto"/>
    <x v="1"/>
    <x v="0"/>
    <s v="Traslado para pago"/>
    <s v="3-2025-1576"/>
    <d v="2025-02-17T00:00:00"/>
    <n v="754776"/>
    <n v="10450"/>
    <n v="1947"/>
    <n v="0"/>
    <n v="93"/>
    <n v="0"/>
    <n v="0"/>
    <n v="0"/>
    <n v="0"/>
    <n v="0"/>
    <n v="0"/>
    <n v="0"/>
    <n v="0"/>
    <n v="0"/>
    <n v="754776"/>
    <n v="0"/>
    <n v="0"/>
    <n v="388740"/>
    <n v="0"/>
    <n v="0"/>
    <n v="0"/>
    <n v="0"/>
    <n v="0"/>
    <n v="0"/>
    <n v="366036"/>
    <n v="0"/>
    <n v="470"/>
    <n v="0"/>
    <n v="0"/>
    <n v="0"/>
    <n v="0"/>
    <n v="0"/>
    <n v="788"/>
    <m/>
    <m/>
    <d v="2025-02-17T00:00:00"/>
    <d v="2025-04-23T00:00:00"/>
    <n v="5002706957"/>
    <m/>
    <m/>
    <s v="LINA GARCES"/>
    <d v="2025-02-18T00:00:00"/>
    <s v="3-2025-1680"/>
    <d v="2025-02-18T00:00:00"/>
    <s v="SI"/>
    <d v="2025-02-20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699ASOCIACIÓN DE USUARIOS DE ACUEDUCTO ARRAYANES ARGENTINA 2025Enero"/>
    <s v="1-2025-4502"/>
    <d v="2025-02-11T00:00:00"/>
    <d v="2025-02-19T00:00:00"/>
    <d v="2025-02-21T00:00:00"/>
    <d v="2025-02-18T00:00:00"/>
    <m/>
    <s v="SÍ"/>
    <s v="ASOCIACIÓN DE USUARIOS DE ACUEDUCTO ARRAYANES ARGENTINA "/>
    <x v="20"/>
    <s v="Subsidios acueducto"/>
    <x v="6"/>
    <x v="1"/>
    <s v="Traslado para pago"/>
    <s v="3-2025-1576"/>
    <d v="2025-02-17T00:00:00"/>
    <n v="749324"/>
    <n v="10450"/>
    <n v="1947"/>
    <n v="0"/>
    <n v="93"/>
    <n v="0"/>
    <n v="0"/>
    <n v="0"/>
    <n v="0"/>
    <n v="0"/>
    <n v="0"/>
    <n v="0"/>
    <n v="0"/>
    <n v="0"/>
    <n v="749324"/>
    <n v="0"/>
    <n v="0"/>
    <n v="388740"/>
    <n v="0"/>
    <n v="0"/>
    <n v="0"/>
    <n v="0"/>
    <n v="0"/>
    <n v="0"/>
    <n v="360584"/>
    <n v="0"/>
    <n v="463"/>
    <n v="0"/>
    <n v="0"/>
    <n v="0"/>
    <n v="0"/>
    <n v="0"/>
    <n v="855"/>
    <m/>
    <m/>
    <d v="2025-02-17T00:00:00"/>
    <d v="2025-04-23T00:00:00"/>
    <n v="5002706957"/>
    <m/>
    <m/>
    <s v="LINA GARCES"/>
    <d v="2025-02-18T00:00:00"/>
    <s v="3-2025-1680"/>
    <d v="2025-02-18T00:00:00"/>
    <s v="SI"/>
    <d v="2025-02-20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5ASOCIACIÓN DE USUARIOS DE ACUEDUCTO Y ALCANTARILLADO DE LA VEREDA PASQUILLA CENTRO AAPC E.S.P2025Enero"/>
    <s v="1-2025-5346"/>
    <d v="2025-02-17T00:00:00"/>
    <d v="2025-02-25T00:00:00"/>
    <d v="2025-02-27T00:00:00"/>
    <d v="2025-03-03T00:00:00"/>
    <m/>
    <s v="Devolución"/>
    <s v="ASOCIACIÓN DE USUARIOS DE ACUEDUCTO Y ALCANTARILLADO DE LA VEREDA PASQUILLA CENTRO AAPC E.S.P"/>
    <x v="9"/>
    <s v="Subsidios acueducto"/>
    <x v="6"/>
    <x v="1"/>
    <s v="Devolución"/>
    <s v="2-2025-8610"/>
    <d v="2025-02-26T00:00:00"/>
    <m/>
    <m/>
    <m/>
    <m/>
    <m/>
    <m/>
    <m/>
    <m/>
    <m/>
    <m/>
    <m/>
    <m/>
    <m/>
    <m/>
    <m/>
    <m/>
    <m/>
    <m/>
    <m/>
    <m/>
    <m/>
    <m/>
    <m/>
    <m/>
    <m/>
    <m/>
    <m/>
    <m/>
    <m/>
    <m/>
    <m/>
    <m/>
    <m/>
    <m/>
    <m/>
    <d v="2025-02-26T00:00:00"/>
    <m/>
    <m/>
    <m/>
    <m/>
    <s v="LUZ MARINA CRU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2ASOCIACIÓN DE USUARIOS DE ACUEDUCTO MANANTIAL DE AGUAS CERRO REDONDO Y CORINTO E.S.P2025Enero"/>
    <s v="1-2025-5148"/>
    <d v="2025-02-14T00:00:00"/>
    <d v="2025-02-24T00:00:00"/>
    <d v="2025-02-26T00:00:00"/>
    <d v="2025-02-28T00:00:00"/>
    <m/>
    <s v="SÍ"/>
    <s v="ASOCIACIÓN DE USUARIOS DE ACUEDUCTO MANANTIAL DE AGUAS CERRO REDONDO Y CORINTO E.S.P"/>
    <x v="6"/>
    <s v="Subsidios acueducto"/>
    <x v="6"/>
    <x v="1"/>
    <s v="Traslado para pago"/>
    <s v="3-2025-1956"/>
    <d v="2025-02-26T00:00:00"/>
    <n v="1359573"/>
    <n v="14120"/>
    <n v="3681"/>
    <n v="0"/>
    <n v="106"/>
    <n v="0"/>
    <n v="0"/>
    <n v="0"/>
    <n v="0"/>
    <n v="0"/>
    <n v="0"/>
    <n v="0"/>
    <n v="0"/>
    <n v="0"/>
    <n v="1359573"/>
    <n v="0"/>
    <n v="0"/>
    <n v="598686"/>
    <n v="0"/>
    <n v="0"/>
    <n v="0"/>
    <n v="0"/>
    <n v="0"/>
    <n v="0"/>
    <n v="760887"/>
    <n v="0"/>
    <n v="517"/>
    <n v="0"/>
    <n v="0"/>
    <n v="0"/>
    <n v="0"/>
    <m/>
    <n v="881"/>
    <m/>
    <m/>
    <d v="2025-02-26T00:00:00"/>
    <m/>
    <m/>
    <m/>
    <m/>
    <s v="LUZ MARINA CRUZ"/>
    <d v="2025-02-27T00:00:00"/>
    <s v="3-2025-2066"/>
    <d v="2025-02-28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2ASOCIACIÓN DE USUARIOS DE ACUEDUCTO DE LA VEREDA QUIBA DE LA LOCALIDAD DE CIUDAD BOLÍVAR2025Enero"/>
    <s v="1-2025-5296"/>
    <d v="2025-02-14T00:00:00"/>
    <d v="2025-02-24T00:00:00"/>
    <d v="2025-02-26T00:00:00"/>
    <d v="2025-02-28T00:00:00"/>
    <d v="2025-04-24T00:00:00"/>
    <s v="SÍ"/>
    <s v="ASOCIACIÓN DE USUARIOS DE ACUEDUCTO DE LA VEREDA QUIBA DE LA LOCALIDAD DE CIUDAD BOLÍVAR"/>
    <x v="7"/>
    <s v="Subsidios acueducto"/>
    <x v="6"/>
    <x v="1"/>
    <s v="Traslado para pago"/>
    <s v="3-2025-1960"/>
    <d v="2025-02-26T00:00:00"/>
    <n v="9993240.5199999996"/>
    <n v="10496"/>
    <n v="2615"/>
    <n v="505"/>
    <n v="0"/>
    <n v="0"/>
    <n v="0"/>
    <n v="0"/>
    <n v="0"/>
    <n v="0"/>
    <n v="0"/>
    <n v="0"/>
    <n v="0"/>
    <n v="0"/>
    <n v="9993240.5199999996"/>
    <n v="0"/>
    <n v="3710336"/>
    <n v="0"/>
    <n v="0"/>
    <n v="0"/>
    <n v="0"/>
    <n v="0"/>
    <n v="0"/>
    <n v="6282904.5199999996"/>
    <n v="0"/>
    <n v="0"/>
    <n v="3432.34"/>
    <n v="0"/>
    <n v="0"/>
    <n v="0"/>
    <n v="0"/>
    <m/>
    <n v="5001"/>
    <m/>
    <m/>
    <d v="2025-02-26T00:00:00"/>
    <d v="2025-04-23T00:00:00"/>
    <n v="5002706948"/>
    <m/>
    <m/>
    <s v="CATALINA RODRÍGUEZ"/>
    <d v="2025-02-27T00:00:00"/>
    <s v="3-2025-2062"/>
    <d v="2025-02-28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5COJARDIN S.A. E.S.P.2024Noviembre"/>
    <s v="1-2025-5413"/>
    <d v="2025-02-17T00:00:00"/>
    <d v="2025-02-25T00:00:00"/>
    <d v="2025-02-27T00:00:00"/>
    <d v="2025-03-03T00:00:00"/>
    <m/>
    <s v="NO"/>
    <s v="COJARDIN S.A. E.S.P."/>
    <x v="21"/>
    <s v="Aporte acueducto"/>
    <x v="0"/>
    <x v="0"/>
    <s v="Traslado para giro aportes"/>
    <s v="2-2025-8609"/>
    <d v="2025-02-26T00:00:00"/>
    <n v="162967980"/>
    <n v="41457.47"/>
    <n v="4845.07"/>
    <n v="0"/>
    <n v="3"/>
    <n v="2"/>
    <n v="0"/>
    <n v="78"/>
    <n v="1207"/>
    <n v="66"/>
    <n v="24"/>
    <n v="0"/>
    <n v="0"/>
    <n v="0"/>
    <n v="113786"/>
    <n v="162735224"/>
    <n v="0"/>
    <n v="49749"/>
    <n v="12437"/>
    <n v="4009766"/>
    <n v="87068149"/>
    <n v="1368097"/>
    <n v="298494"/>
    <n v="0"/>
    <n v="40699"/>
    <n v="10901"/>
    <n v="11812"/>
    <n v="2840665"/>
    <n v="52322395"/>
    <n v="12992055"/>
    <n v="1835603"/>
    <n v="346542"/>
    <n v="24098"/>
    <d v="2025-02-27T00:00:00"/>
    <s v="27/02/2025_x000a_25990012757_x000a_7000967516"/>
    <d v="2025-02-26T00:00:00"/>
    <d v="2025-04-24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5COJARDIN S.A. E.S.P.2024Noviembre"/>
    <s v="1-2025-5419"/>
    <d v="2025-02-17T00:00:00"/>
    <d v="2025-02-25T00:00:00"/>
    <d v="2025-02-27T00:00:00"/>
    <d v="2025-03-03T00:00:00"/>
    <m/>
    <s v="NO"/>
    <s v="COJARDIN S.A. E.S.P."/>
    <x v="21"/>
    <s v="Aporte alcantarillado"/>
    <x v="0"/>
    <x v="0"/>
    <s v="Traslado para giro aportes"/>
    <s v="2-2025-8609"/>
    <d v="2025-02-26T00:00:00"/>
    <n v="76236554"/>
    <n v="26751.79"/>
    <n v="5786.79"/>
    <n v="0"/>
    <n v="0"/>
    <n v="0"/>
    <n v="0"/>
    <n v="0"/>
    <n v="770"/>
    <n v="0"/>
    <n v="0"/>
    <n v="0"/>
    <n v="0"/>
    <n v="0"/>
    <n v="0"/>
    <n v="85107824"/>
    <n v="0"/>
    <n v="0"/>
    <n v="0"/>
    <n v="0"/>
    <n v="50673241"/>
    <n v="0"/>
    <n v="0"/>
    <n v="0"/>
    <n v="0"/>
    <n v="0"/>
    <n v="7175"/>
    <n v="0"/>
    <n v="34434583"/>
    <n v="0"/>
    <n v="0"/>
    <n v="-8871270"/>
    <n v="9755"/>
    <d v="2025-02-27T00:00:00"/>
    <s v="27/02/2025_x000a_25990012757_x000a_7000967516"/>
    <d v="2025-02-26T00:00:00"/>
    <d v="2025-04-24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6ASOCIACIÓN DE USUARIOS DEL ACUEDUCTO LAS ANIMAS LAS AURAS Y NAZARETH2025Enero"/>
    <s v="1-2025-5754"/>
    <d v="2025-02-18T00:00:00"/>
    <d v="2025-02-26T00:00:00"/>
    <d v="2025-02-28T00:00:00"/>
    <d v="2025-03-04T00:00:00"/>
    <m/>
    <s v="SÍ"/>
    <s v="ASOCIACIÓN DE USUARIOS DEL ACUEDUCTO LAS ANIMAS LAS AURAS Y NAZARETH"/>
    <x v="1"/>
    <s v="Subsidios acueducto"/>
    <x v="6"/>
    <x v="1"/>
    <s v="Traslado para pago"/>
    <s v="3-2025-1958"/>
    <d v="2025-03-03T00:00:00"/>
    <n v="2070552.58"/>
    <n v="9586.32"/>
    <n v="1630.95"/>
    <n v="156"/>
    <n v="0"/>
    <n v="0"/>
    <n v="0"/>
    <n v="0"/>
    <n v="0"/>
    <n v="0"/>
    <n v="0"/>
    <n v="8"/>
    <n v="0"/>
    <n v="0"/>
    <n v="2070552.58"/>
    <n v="0"/>
    <n v="1046826.14"/>
    <n v="0"/>
    <n v="0"/>
    <n v="0"/>
    <n v="0"/>
    <n v="0"/>
    <n v="0"/>
    <n v="1023726.44"/>
    <n v="0"/>
    <n v="0"/>
    <n v="896.7"/>
    <n v="0"/>
    <n v="0"/>
    <n v="0"/>
    <n v="0"/>
    <m/>
    <n v="1595"/>
    <m/>
    <m/>
    <d v="2025-03-03T00:00:00"/>
    <d v="2025-04-23T00:00:00"/>
    <n v="5002706953"/>
    <m/>
    <m/>
    <s v="CATALINA RODRÍGUEZ"/>
    <d v="2025-02-27T00:00:00"/>
    <s v="3-2025-2064"/>
    <d v="2025-02-28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s v="incluir alcance"/>
    <s v="45706CIUDAD LIMPIA BOGOTÁ S.A E.S.P2024Diciembre"/>
    <s v="1-2025-5936_x000a_"/>
    <d v="2025-02-18T00:00:00"/>
    <d v="2025-02-26T00:00:00"/>
    <d v="2025-02-28T00:00:00"/>
    <d v="2025-03-04T00:00:00"/>
    <m/>
    <s v="Devolución"/>
    <s v="CIUDAD LIMPIA BOGOTÁ S.A E.S.P"/>
    <x v="22"/>
    <s v="Aporte aseo"/>
    <x v="1"/>
    <x v="0"/>
    <s v="Devolución"/>
    <s v="3-2025-2076_x000a_2-2025-10671"/>
    <d v="2025-02-28T00:00:00"/>
    <m/>
    <m/>
    <m/>
    <m/>
    <m/>
    <m/>
    <m/>
    <m/>
    <m/>
    <m/>
    <m/>
    <m/>
    <m/>
    <m/>
    <m/>
    <m/>
    <m/>
    <m/>
    <m/>
    <m/>
    <m/>
    <m/>
    <m/>
    <m/>
    <m/>
    <m/>
    <m/>
    <m/>
    <m/>
    <m/>
    <m/>
    <m/>
    <m/>
    <m/>
    <m/>
    <d v="2025-02-28T00:00:00"/>
    <m/>
    <m/>
    <m/>
    <m/>
    <s v="JORGE PAVAJEAU"/>
    <s v="DEVUELT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s v="incluir alcance"/>
    <s v="45706CIUDAD LIMPIA BOGOTÁ S.A E.S.P2025Enero"/>
    <s v="1-2025-5936_x000a_"/>
    <d v="2025-02-18T00:00:00"/>
    <d v="2025-02-26T00:00:00"/>
    <d v="2025-02-28T00:00:00"/>
    <d v="2025-03-04T00:00:00"/>
    <m/>
    <s v="Devolución"/>
    <s v="CIUDAD LIMPIA BOGOTÁ S.A E.S.P"/>
    <x v="22"/>
    <s v="Subsidios aseo"/>
    <x v="6"/>
    <x v="1"/>
    <s v="Devolución"/>
    <s v="3-2025-2076_x000a_2-2025-10671"/>
    <d v="2025-02-28T00:00:00"/>
    <m/>
    <m/>
    <m/>
    <m/>
    <m/>
    <m/>
    <m/>
    <m/>
    <m/>
    <m/>
    <m/>
    <m/>
    <m/>
    <m/>
    <m/>
    <m/>
    <m/>
    <m/>
    <m/>
    <m/>
    <m/>
    <m/>
    <m/>
    <m/>
    <m/>
    <m/>
    <m/>
    <m/>
    <m/>
    <m/>
    <m/>
    <m/>
    <m/>
    <m/>
    <m/>
    <d v="2025-02-28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7ASOCIACION DE USUARIOS DEL ACUEDUCTO DE PIEDRA PARADA-ACUEPIEDRAPARADA E.S.P.2025Enero"/>
    <s v="1-2025-6089"/>
    <d v="2025-02-19T00:00:00"/>
    <d v="2025-02-27T00:00:00"/>
    <d v="2025-03-03T00:00:00"/>
    <d v="2025-03-05T00:00:00"/>
    <m/>
    <s v="SÍ"/>
    <s v="ASOCIACION DE USUARIOS DEL ACUEDUCTO DE PIEDRA PARADA-ACUEPIEDRAPARADA E.S.P."/>
    <x v="0"/>
    <s v="Subsidios acueducto"/>
    <x v="6"/>
    <x v="1"/>
    <s v="Traslado para pago"/>
    <s v="3-2025-2075"/>
    <d v="2025-02-28T00:00:00"/>
    <n v="2643059"/>
    <n v="13565"/>
    <n v="2053"/>
    <n v="0"/>
    <n v="261"/>
    <n v="0"/>
    <n v="0"/>
    <n v="0"/>
    <n v="0"/>
    <n v="0"/>
    <n v="0"/>
    <n v="0"/>
    <n v="0"/>
    <n v="0"/>
    <n v="2643059"/>
    <n v="0"/>
    <n v="0"/>
    <n v="1416186"/>
    <n v="0"/>
    <n v="0"/>
    <n v="0"/>
    <n v="0"/>
    <n v="0"/>
    <n v="0"/>
    <n v="1226872.8"/>
    <n v="0"/>
    <n v="1494"/>
    <n v="0"/>
    <n v="0"/>
    <n v="0"/>
    <n v="0"/>
    <n v="0"/>
    <n v="2216"/>
    <m/>
    <m/>
    <d v="2025-02-28T00:00:00"/>
    <d v="2025-04-23T00:00:00"/>
    <n v="5002706954"/>
    <m/>
    <m/>
    <s v="LUZ MARINA CRUZ"/>
    <d v="2025-02-28T00:00:00"/>
    <s v="3-2025-2155"/>
    <d v="2025-03-03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7ASOCIACIÓN DE USUARIOS DE ACUEDUCTO DE LAS VEREDAS REQUILINA Y EL UVAL AGUAS DORADAS E.S.P2024Diciembre"/>
    <s v="1-2025-6342"/>
    <d v="2025-02-19T00:00:00"/>
    <d v="2025-02-27T00:00:00"/>
    <d v="2025-03-03T00:00:00"/>
    <d v="2025-03-05T00:00:00"/>
    <m/>
    <s v="Devolución"/>
    <s v="ASOCIACIÓN DE USUARIOS DE ACUEDUCTO DE LAS VEREDAS REQUILINA Y EL UVAL AGUAS DORADAS E.S.P"/>
    <x v="23"/>
    <s v="Subsidios acueducto"/>
    <x v="1"/>
    <x v="0"/>
    <s v="Devolución"/>
    <s v="2-2025-1008"/>
    <d v="2025-03-04T00:00:00"/>
    <n v="0"/>
    <m/>
    <m/>
    <m/>
    <m/>
    <m/>
    <m/>
    <m/>
    <m/>
    <m/>
    <m/>
    <m/>
    <m/>
    <m/>
    <n v="0"/>
    <n v="0"/>
    <n v="0"/>
    <n v="0"/>
    <n v="0"/>
    <n v="0"/>
    <n v="0"/>
    <n v="0"/>
    <n v="0"/>
    <n v="0"/>
    <n v="0"/>
    <n v="0"/>
    <m/>
    <n v="0"/>
    <n v="0"/>
    <n v="0"/>
    <n v="0"/>
    <n v="0"/>
    <m/>
    <m/>
    <m/>
    <d v="2025-03-04T00:00:00"/>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20/02/2025_x000a_28/02/2025ASOCIACIÓN DE USUARIOS DE ACUEDUCTO Y ALCANTARILLADO DEL BARRIO BOSQUES DE BELLAVISTA ACUABOSQUES2025Enero"/>
    <s v="1-2025-6405_x000a_1-2025-8061"/>
    <s v="20/02/2025_x000a_28/02/2025"/>
    <d v="2025-02-28T00:00:00"/>
    <d v="2025-03-04T00:00:00"/>
    <d v="2025-03-06T00:00:00"/>
    <m/>
    <s v="SÍ"/>
    <s v="ASOCIACIÓN DE USUARIOS DE ACUEDUCTO Y ALCANTARILLADO DEL BARRIO BOSQUES DE BELLAVISTA ACUABOSQUES"/>
    <x v="8"/>
    <s v="Subsidios acueducto"/>
    <x v="6"/>
    <x v="1"/>
    <s v="Traslado para pago"/>
    <s v="3-2025-2218"/>
    <d v="2025-03-04T00:00:00"/>
    <n v="2195907"/>
    <n v="11544"/>
    <n v="3881"/>
    <n v="0"/>
    <n v="133"/>
    <n v="0"/>
    <n v="0"/>
    <n v="0"/>
    <n v="0"/>
    <n v="0"/>
    <n v="0"/>
    <n v="2"/>
    <n v="0"/>
    <n v="0"/>
    <n v="2195907"/>
    <n v="0"/>
    <n v="0"/>
    <n v="614140.80000000005"/>
    <n v="0"/>
    <n v="0"/>
    <n v="0"/>
    <n v="0"/>
    <n v="0"/>
    <n v="0"/>
    <n v="1581766.233"/>
    <n v="0"/>
    <n v="1018.916667"/>
    <n v="0"/>
    <n v="0"/>
    <n v="0"/>
    <n v="0"/>
    <n v="0"/>
    <n v="1328.916667"/>
    <m/>
    <m/>
    <d v="2025-03-04T00:00:00"/>
    <d v="2025-04-23T00:00:00"/>
    <n v="5002706952"/>
    <m/>
    <m/>
    <s v="LUZ MARINA CRUZ"/>
    <d v="2025-03-05T00:00:00"/>
    <s v="3-2025-2241"/>
    <d v="2025-03-05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ASOCIACIÓN DE USUARIOS DE ACUEDUCTO DE LAS VEREDAS PEÑALIZA RAIZAL BETANIA EL CARMEN E ISTMO TABACO DE LA LOCALIDAD DE SUMAPAZ2025Enero"/>
    <s v="1-2025-6928"/>
    <d v="2025-02-21T00:00:00"/>
    <d v="2025-03-03T00:00:00"/>
    <d v="2025-03-05T00:00:00"/>
    <d v="2025-03-07T00:00:00"/>
    <m/>
    <s v="SÍ"/>
    <s v="ASOCIACIÓN DE USUARIOS DE ACUEDUCTO DE LAS VEREDAS PEÑALIZA RAIZAL BETANIA EL CARMEN E ISTMO TABACO DE LA LOCALIDAD DE SUMAPAZ"/>
    <x v="15"/>
    <s v="Subsidios acueducto"/>
    <x v="6"/>
    <x v="1"/>
    <s v="Traslado para pago"/>
    <s v="3-2025-2209"/>
    <d v="2025-03-04T00:00:00"/>
    <n v="3070114.67"/>
    <n v="10263.969999999999"/>
    <n v="1994.68"/>
    <n v="225"/>
    <n v="0"/>
    <n v="0"/>
    <n v="0"/>
    <n v="0"/>
    <n v="0"/>
    <n v="0"/>
    <n v="0"/>
    <n v="12"/>
    <n v="0"/>
    <n v="0"/>
    <n v="3070114.67"/>
    <n v="0"/>
    <n v="1616575.39"/>
    <n v="0"/>
    <n v="0"/>
    <n v="0"/>
    <n v="0"/>
    <n v="0"/>
    <n v="0"/>
    <n v="1453539.28"/>
    <n v="0"/>
    <n v="0"/>
    <n v="1041.01"/>
    <n v="0"/>
    <n v="0"/>
    <n v="0"/>
    <n v="0"/>
    <m/>
    <n v="1607"/>
    <m/>
    <m/>
    <d v="2025-03-04T00:00:00"/>
    <d v="2025-04-23T00:00:00"/>
    <n v="5002706959"/>
    <m/>
    <m/>
    <s v="CATALINA RODRÍGUEZ"/>
    <d v="2025-03-05T00:00:00"/>
    <s v="3-2025-2290"/>
    <d v="2025-03-05T00:00:00"/>
    <s v="SI"/>
    <d v="2025-03-10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INTERASEO SOLUCIONES AMBIENTALES S.A.S E.S.P 2024I Bimestre"/>
    <s v="1-2025-7011"/>
    <d v="2025-02-21T00:00:00"/>
    <d v="2025-03-03T00:00:00"/>
    <d v="2025-03-05T00:00:00"/>
    <d v="2025-03-07T00:00:00"/>
    <d v="2025-03-14T00:00:00"/>
    <s v="Devolución"/>
    <s v="INTERASEO SOLUCIONES AMBIENTALES S.A.S E.S.P "/>
    <x v="24"/>
    <s v="Aporte alcantarillado"/>
    <x v="7"/>
    <x v="0"/>
    <s v="Devolución"/>
    <s v="2-2025-9338"/>
    <d v="2025-02-28T00:00:00"/>
    <n v="0"/>
    <m/>
    <m/>
    <m/>
    <m/>
    <m/>
    <m/>
    <m/>
    <m/>
    <m/>
    <m/>
    <m/>
    <m/>
    <m/>
    <n v="0"/>
    <n v="0"/>
    <m/>
    <m/>
    <m/>
    <m/>
    <m/>
    <m/>
    <m/>
    <m/>
    <m/>
    <m/>
    <m/>
    <m/>
    <m/>
    <m/>
    <m/>
    <m/>
    <m/>
    <m/>
    <m/>
    <d v="2025-02-28T00:00:00"/>
    <m/>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INTERASEO SOLUCIONES AMBIENTALES S.A.S E.S.P 2024II Bimestre"/>
    <s v="1-2025-7011"/>
    <d v="2025-02-21T00:00:00"/>
    <d v="2025-03-03T00:00:00"/>
    <d v="2025-03-05T00:00:00"/>
    <d v="2025-03-07T00:00:00"/>
    <d v="2025-03-14T00:00:00"/>
    <s v="Devolución"/>
    <s v="INTERASEO SOLUCIONES AMBIENTALES S.A.S E.S.P "/>
    <x v="24"/>
    <s v="Aporte alcantarillado"/>
    <x v="8"/>
    <x v="0"/>
    <s v="Devolución"/>
    <s v="2-2025-9338"/>
    <d v="2025-02-28T00:00:00"/>
    <n v="0"/>
    <m/>
    <m/>
    <m/>
    <m/>
    <m/>
    <m/>
    <m/>
    <m/>
    <m/>
    <m/>
    <m/>
    <m/>
    <m/>
    <n v="0"/>
    <n v="0"/>
    <m/>
    <m/>
    <m/>
    <m/>
    <m/>
    <m/>
    <m/>
    <m/>
    <m/>
    <m/>
    <m/>
    <m/>
    <m/>
    <m/>
    <m/>
    <m/>
    <m/>
    <m/>
    <m/>
    <d v="2025-02-28T00:00:00"/>
    <m/>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INTERASEO SOLUCIONES AMBIENTALES S.A.S E.S.P 2024III Bimestre"/>
    <s v="1-2025-7011"/>
    <d v="2025-02-21T00:00:00"/>
    <d v="2025-03-03T00:00:00"/>
    <d v="2025-03-05T00:00:00"/>
    <d v="2025-03-07T00:00:00"/>
    <d v="2025-03-14T00:00:00"/>
    <s v="Devolución"/>
    <s v="INTERASEO SOLUCIONES AMBIENTALES S.A.S E.S.P "/>
    <x v="24"/>
    <s v="Aporte alcantarillado"/>
    <x v="9"/>
    <x v="0"/>
    <s v="Devolución"/>
    <s v="2-2025-9338"/>
    <d v="2025-02-28T00:00:00"/>
    <n v="0"/>
    <m/>
    <m/>
    <m/>
    <m/>
    <m/>
    <m/>
    <m/>
    <m/>
    <m/>
    <m/>
    <m/>
    <m/>
    <m/>
    <n v="0"/>
    <n v="0"/>
    <m/>
    <m/>
    <m/>
    <m/>
    <m/>
    <m/>
    <m/>
    <m/>
    <m/>
    <m/>
    <m/>
    <m/>
    <m/>
    <m/>
    <m/>
    <m/>
    <m/>
    <m/>
    <m/>
    <d v="2025-02-28T00:00:00"/>
    <m/>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INTERASEO SOLUCIONES AMBIENTALES S.A.S E.S.P 2024IV Bimestre"/>
    <s v="1-2025-7011"/>
    <d v="2025-02-21T00:00:00"/>
    <d v="2025-03-03T00:00:00"/>
    <d v="2025-03-05T00:00:00"/>
    <d v="2025-03-07T00:00:00"/>
    <d v="2025-03-14T00:00:00"/>
    <s v="Devolución"/>
    <s v="INTERASEO SOLUCIONES AMBIENTALES S.A.S E.S.P "/>
    <x v="24"/>
    <s v="Aporte alcantarillado"/>
    <x v="10"/>
    <x v="0"/>
    <s v="Devolución"/>
    <s v="2-2025-9338"/>
    <d v="2025-02-28T00:00:00"/>
    <n v="0"/>
    <m/>
    <m/>
    <m/>
    <m/>
    <m/>
    <m/>
    <m/>
    <m/>
    <m/>
    <m/>
    <m/>
    <m/>
    <m/>
    <n v="0"/>
    <n v="0"/>
    <m/>
    <m/>
    <m/>
    <m/>
    <m/>
    <m/>
    <m/>
    <m/>
    <m/>
    <m/>
    <m/>
    <m/>
    <m/>
    <m/>
    <m/>
    <m/>
    <m/>
    <m/>
    <m/>
    <d v="2025-02-28T00:00:00"/>
    <m/>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INTERASEO SOLUCIONES AMBIENTALES S.A.S E.S.P 2024V Bimestre"/>
    <s v="1-2025-7011"/>
    <m/>
    <d v="2025-03-03T00:00:00"/>
    <d v="2025-03-05T00:00:00"/>
    <d v="2025-03-07T00:00:00"/>
    <d v="2025-03-14T00:00:00"/>
    <s v="Devolución"/>
    <s v="INTERASEO SOLUCIONES AMBIENTALES S.A.S E.S.P "/>
    <x v="24"/>
    <s v="Aporte alcantarillado"/>
    <x v="3"/>
    <x v="0"/>
    <s v="Devolución"/>
    <s v="2-2025-9338"/>
    <d v="2025-02-28T00:00:00"/>
    <n v="0"/>
    <m/>
    <m/>
    <m/>
    <m/>
    <m/>
    <m/>
    <m/>
    <m/>
    <m/>
    <m/>
    <m/>
    <m/>
    <m/>
    <n v="0"/>
    <n v="0"/>
    <m/>
    <m/>
    <m/>
    <m/>
    <m/>
    <m/>
    <m/>
    <m/>
    <m/>
    <m/>
    <m/>
    <m/>
    <m/>
    <m/>
    <m/>
    <m/>
    <m/>
    <m/>
    <m/>
    <d v="2025-02-28T00:00:00"/>
    <m/>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INTERASEO SOLUCIONES AMBIENTALES S.A.S E.S.P 2024VI Bimestre"/>
    <s v="1-2025-7011"/>
    <d v="2025-02-21T00:00:00"/>
    <d v="2025-03-03T00:00:00"/>
    <d v="2025-03-05T00:00:00"/>
    <d v="2025-03-07T00:00:00"/>
    <d v="2025-03-14T00:00:00"/>
    <s v="Devolución"/>
    <s v="INTERASEO SOLUCIONES AMBIENTALES S.A.S E.S.P "/>
    <x v="24"/>
    <s v="Aporte alcantarillado"/>
    <x v="4"/>
    <x v="0"/>
    <s v="Devolución"/>
    <s v="2-2025-9338"/>
    <d v="2025-02-28T00:00:00"/>
    <n v="0"/>
    <m/>
    <m/>
    <m/>
    <m/>
    <m/>
    <m/>
    <m/>
    <m/>
    <m/>
    <m/>
    <m/>
    <m/>
    <m/>
    <n v="0"/>
    <n v="0"/>
    <m/>
    <m/>
    <m/>
    <m/>
    <m/>
    <m/>
    <m/>
    <m/>
    <m/>
    <m/>
    <m/>
    <m/>
    <m/>
    <m/>
    <m/>
    <m/>
    <m/>
    <m/>
    <m/>
    <d v="2025-02-28T00:00:00"/>
    <m/>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12ASOCIACIÓN DE USUARIOS DEL SERVICIO DE ACUEDUCTO Y ALCANTARILLADO DEL CORREGIMIENTO DE SAN JUAN LOCALIDAD DE SUMAPAZ E.S.P2025Enero"/>
    <s v="1-2025-7036"/>
    <d v="2025-02-24T00:00:00"/>
    <d v="2025-03-04T00:00:00"/>
    <d v="2025-03-06T00:00:00"/>
    <d v="2025-03-10T00:00:00"/>
    <m/>
    <s v="SÍ"/>
    <s v="ASOCIACIÓN DE USUARIOS DEL SERVICIO DE ACUEDUCTO Y ALCANTARILLADO DEL CORREGIMIENTO DE SAN JUAN LOCALIDAD DE SUMAPAZ E.S.P"/>
    <x v="4"/>
    <s v="Subsidios acueducto"/>
    <x v="6"/>
    <x v="1"/>
    <s v="Traslado para pago"/>
    <s v="3-2025-2222"/>
    <d v="2025-03-04T00:00:00"/>
    <n v="2860245"/>
    <n v="10604"/>
    <n v="1500"/>
    <n v="205"/>
    <n v="0"/>
    <n v="0"/>
    <n v="0"/>
    <n v="0"/>
    <n v="0"/>
    <n v="0"/>
    <n v="0"/>
    <n v="11"/>
    <n v="0"/>
    <n v="0"/>
    <n v="2860245"/>
    <n v="0"/>
    <n v="1521691"/>
    <n v="0"/>
    <n v="0"/>
    <n v="0"/>
    <n v="0"/>
    <n v="0"/>
    <n v="0"/>
    <n v="1338554"/>
    <n v="0"/>
    <n v="0"/>
    <n v="1275"/>
    <n v="0"/>
    <n v="0"/>
    <n v="0"/>
    <n v="0"/>
    <n v="0"/>
    <n v="2714"/>
    <m/>
    <m/>
    <d v="2025-03-04T00:00:00"/>
    <d v="2025-04-23T00:00:00"/>
    <n v="5002706960"/>
    <m/>
    <m/>
    <m/>
    <d v="2025-03-05T00:00:00"/>
    <s v="3-2025-2239"/>
    <d v="2025-03-05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14ASOCIACIÓN DE USUARIOS DE ACUEDUCTO Y ALCANTARILLADO DE LA VEREDA PASQUILLA CENTRO AAPC E.S.P2025Enero"/>
    <s v="1-2025-7688"/>
    <d v="2025-02-26T00:00:00"/>
    <d v="2025-03-06T00:00:00"/>
    <d v="2025-03-10T00:00:00"/>
    <d v="2025-03-12T00:00:00"/>
    <m/>
    <s v="SÍ"/>
    <s v="ASOCIACIÓN DE USUARIOS DE ACUEDUCTO Y ALCANTARILLADO DE LA VEREDA PASQUILLA CENTRO AAPC E.S.P"/>
    <x v="9"/>
    <s v="Subsidios acueducto"/>
    <x v="6"/>
    <x v="1"/>
    <s v="Traslado para pago"/>
    <s v="3-2025-2220"/>
    <d v="2025-03-04T00:00:00"/>
    <n v="3243575"/>
    <n v="13897.75063"/>
    <n v="2116.4930089999998"/>
    <n v="44"/>
    <n v="210"/>
    <n v="0"/>
    <n v="3"/>
    <n v="0"/>
    <n v="0"/>
    <n v="0"/>
    <n v="0"/>
    <n v="6"/>
    <n v="0"/>
    <n v="0"/>
    <n v="3243575"/>
    <n v="0"/>
    <n v="428050.7194"/>
    <n v="1167411.0530000001"/>
    <n v="0"/>
    <n v="0"/>
    <n v="0"/>
    <n v="0"/>
    <n v="0"/>
    <n v="422240.3553"/>
    <n v="1225872.7509999999"/>
    <n v="0"/>
    <n v="1733"/>
    <n v="0"/>
    <n v="0"/>
    <n v="0"/>
    <n v="0"/>
    <n v="0"/>
    <n v="2554"/>
    <m/>
    <m/>
    <d v="2025-03-04T00:00:00"/>
    <d v="2025-04-23T00:00:00"/>
    <n v="5002706951"/>
    <m/>
    <m/>
    <s v="LUZ MARINA CRUZ"/>
    <d v="2025-03-05T00:00:00"/>
    <s v="3-2025-2240"/>
    <d v="2025-03-05T00:00:00"/>
    <s v="SI"/>
    <d v="2025-03-07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7CIUDAD LIMPIA BOGOTÁ S.A E.S.P2024Diciembre"/>
    <s v="1-2025-12783"/>
    <d v="2025-03-21T00:00:00"/>
    <d v="2025-04-02T00:00:00"/>
    <d v="2025-04-04T00:00:00"/>
    <d v="2025-04-08T00:00:00"/>
    <d v="2025-06-05T00:00:00"/>
    <s v="SÍ"/>
    <s v="CIUDAD LIMPIA BOGOTÁ S.A E.S.P"/>
    <x v="22"/>
    <s v="Subsidios aseo"/>
    <x v="1"/>
    <x v="0"/>
    <s v="Traslado para pago"/>
    <s v="3-2025-3163"/>
    <d v="2025-04-02T00:00:00"/>
    <n v="-84756122"/>
    <n v="33516"/>
    <m/>
    <n v="2566"/>
    <n v="168019"/>
    <n v="197946"/>
    <n v="55175"/>
    <n v="3575"/>
    <n v="0"/>
    <n v="46549"/>
    <n v="168"/>
    <n v="357"/>
    <n v="0"/>
    <n v="0"/>
    <n v="0"/>
    <n v="0"/>
    <m/>
    <m/>
    <m/>
    <m/>
    <m/>
    <m/>
    <m/>
    <m/>
    <m/>
    <m/>
    <m/>
    <m/>
    <m/>
    <m/>
    <m/>
    <m/>
    <m/>
    <m/>
    <m/>
    <d v="2025-04-02T00:00:00"/>
    <d v="2025-04-28T00:00:00"/>
    <n v="5002783647"/>
    <m/>
    <m/>
    <s v="LINA GARCES"/>
    <d v="2025-04-02T00:00:00"/>
    <s v="3-2025-3170"/>
    <d v="2025-04-02T00:00:00"/>
    <s v="SI"/>
    <d v="2025-04-04T00:00:00"/>
    <s v="N/A"/>
    <n v="5002783647"/>
    <s v="n/a"/>
    <s v="n/a"/>
    <d v="2025-04-24T00:00:00"/>
    <n v="300037760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s v="P"/>
    <s v="45737CIUDAD LIMPIA BOGOTÁ S.A E.S.P2025Enero"/>
    <s v="1-2025-12783"/>
    <d v="2025-03-21T00:00:00"/>
    <d v="2025-04-02T00:00:00"/>
    <d v="2025-04-04T00:00:00"/>
    <d v="2025-04-08T00:00:00"/>
    <d v="2025-05-23T00:00:00"/>
    <s v="SÍ"/>
    <s v="CIUDAD LIMPIA BOGOTÁ S.A E.S.P"/>
    <x v="22"/>
    <s v="Subsidios aseo"/>
    <x v="6"/>
    <x v="1"/>
    <s v="Traslado para pago"/>
    <s v="3-2025-3163"/>
    <d v="2025-04-02T00:00:00"/>
    <n v="1804622808"/>
    <n v="33516"/>
    <m/>
    <n v="2566"/>
    <n v="168019"/>
    <n v="197946"/>
    <n v="55175"/>
    <n v="3575"/>
    <n v="0"/>
    <n v="46549"/>
    <n v="168"/>
    <n v="357"/>
    <n v="0"/>
    <n v="0"/>
    <n v="4191377188"/>
    <n v="2386754380"/>
    <m/>
    <m/>
    <m/>
    <m/>
    <m/>
    <m/>
    <m/>
    <m/>
    <m/>
    <m/>
    <m/>
    <m/>
    <m/>
    <m/>
    <m/>
    <m/>
    <m/>
    <m/>
    <m/>
    <d v="2025-04-02T00:00:00"/>
    <d v="2025-04-28T00:00:00"/>
    <n v="5002783647"/>
    <m/>
    <m/>
    <s v="LINA GARCES"/>
    <d v="2025-04-02T00:00:00"/>
    <s v="3-2025-3170"/>
    <d v="2025-04-02T00:00:00"/>
    <s v="SI"/>
    <d v="2025-04-04T00:00:00"/>
    <s v="N/A"/>
    <n v="5002783647"/>
    <s v="n/a"/>
    <s v="n/a"/>
    <d v="2025-04-24T00:00:00"/>
    <n v="300037760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27ASOCIACIÓN DE USUARIOS DE ACUEDUCTO MANANTIAL DE AGUAS CERRO REDONDO Y CORINTO E.S.P2025Febrero"/>
    <s v=" 1-2025-9699"/>
    <d v="2025-03-11T00:00:00"/>
    <d v="2025-03-19T00:00:00"/>
    <d v="2025-03-21T00:00:00"/>
    <d v="2025-03-26T00:00:00"/>
    <m/>
    <s v="SÍ"/>
    <s v="ASOCIACIÓN DE USUARIOS DE ACUEDUCTO MANANTIAL DE AGUAS CERRO REDONDO Y CORINTO E.S.P"/>
    <x v="6"/>
    <s v="Subsidios acueducto"/>
    <x v="11"/>
    <x v="1"/>
    <s v="Traslado para pago"/>
    <s v="3-2025-2731"/>
    <d v="2025-03-18T00:00:00"/>
    <n v="1260943"/>
    <n v="14119.94081"/>
    <n v="3681.0495839999999"/>
    <n v="0"/>
    <n v="112"/>
    <n v="0"/>
    <n v="0"/>
    <n v="0"/>
    <n v="0"/>
    <n v="0"/>
    <n v="0"/>
    <n v="0"/>
    <n v="0"/>
    <n v="0"/>
    <n v="1260943"/>
    <n v="0"/>
    <n v="0"/>
    <n v="632573.34829999995"/>
    <n v="0"/>
    <n v="0"/>
    <n v="0"/>
    <n v="0"/>
    <n v="0"/>
    <n v="0"/>
    <n v="628369.7108"/>
    <n v="0"/>
    <n v="426.75987950000001"/>
    <n v="0"/>
    <n v="0"/>
    <n v="0"/>
    <n v="0"/>
    <n v="0"/>
    <n v="454.75987950000001"/>
    <m/>
    <m/>
    <d v="2025-03-18T00:00:00"/>
    <m/>
    <m/>
    <m/>
    <m/>
    <s v="JORGE PAVAJEAU"/>
    <d v="2025-03-18T00:00:00"/>
    <s v="3-2025-2766"/>
    <d v="2025-03-19T00:00:00"/>
    <s v="SI"/>
    <d v="2025-03-26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29ASOCIACIÓN DE USUARIOS DEL ACUEDUCTO LAS ANIMAS LAS AURAS Y NAZARETH2025Febrero"/>
    <s v="1-2025-10339"/>
    <d v="2025-03-13T00:00:00"/>
    <d v="2025-03-21T00:00:00"/>
    <d v="2025-03-26T00:00:00"/>
    <d v="2025-03-28T00:00:00"/>
    <m/>
    <s v="SÍ"/>
    <s v="ASOCIACIÓN DE USUARIOS DEL ACUEDUCTO LAS ANIMAS LAS AURAS Y NAZARETH"/>
    <x v="1"/>
    <s v="Subsidios acueducto"/>
    <x v="11"/>
    <x v="1"/>
    <s v="Traslado para pago"/>
    <s v=" 3-2025-2938"/>
    <d v="2025-03-26T00:00:00"/>
    <n v="1964472.49"/>
    <n v="9586.32"/>
    <n v="1630.95"/>
    <n v="156"/>
    <n v="0"/>
    <n v="0"/>
    <n v="0"/>
    <n v="0"/>
    <n v="0"/>
    <n v="0"/>
    <n v="0"/>
    <n v="8"/>
    <n v="0"/>
    <n v="0"/>
    <n v="1964472.49"/>
    <n v="0"/>
    <n v="1046826.14"/>
    <n v="0"/>
    <n v="0"/>
    <n v="0"/>
    <n v="0"/>
    <n v="0"/>
    <n v="0"/>
    <n v="917646.35"/>
    <n v="0"/>
    <n v="0"/>
    <n v="803.78"/>
    <n v="0"/>
    <n v="0"/>
    <n v="0"/>
    <n v="0"/>
    <m/>
    <n v="1620"/>
    <m/>
    <m/>
    <d v="2025-03-26T00:00:00"/>
    <d v="2025-04-23T00:00:00"/>
    <n v="5002706953"/>
    <m/>
    <m/>
    <s v="CATALINA RODRÍGUEZ"/>
    <d v="2025-03-27T00:00:00"/>
    <s v="3-2025-3048"/>
    <d v="2025-03-31T00:00:00"/>
    <s v="SI"/>
    <d v="2025-04-01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s v="U"/>
    <s v="45728LA ASOCIACION DE USUARIOS DE ACUEDUCTO DE LAS VEREDAS LA UNION Y LOS ANDES PICOS DE BOCA GRANDE ASOPICOS DE BOCAGRANDE E.S.P2024Noviembre"/>
    <s v="1-2025-9935"/>
    <d v="2025-03-12T00:00:00"/>
    <d v="2025-03-20T00:00:00"/>
    <d v="2025-03-25T00:00:00"/>
    <d v="2025-03-27T00:00:00"/>
    <m/>
    <s v="SÍ"/>
    <s v="LA ASOCIACION DE USUARIOS DE ACUEDUCTO DE LAS VEREDAS LA UNION Y LOS ANDES PICOS DE BOCA GRANDE ASOPICOS DE BOCAGRANDE E.S.P"/>
    <x v="25"/>
    <s v="Subsidios acueducto"/>
    <x v="0"/>
    <x v="0"/>
    <s v="Traslado para pago"/>
    <s v="3-2025-2826"/>
    <d v="2025-03-21T00:00:00"/>
    <n v="1258101"/>
    <n v="12062"/>
    <n v="2922"/>
    <n v="0"/>
    <n v="104"/>
    <n v="0"/>
    <n v="0"/>
    <n v="0"/>
    <n v="0"/>
    <n v="0"/>
    <n v="0"/>
    <n v="2"/>
    <n v="0"/>
    <n v="0"/>
    <n v="1258101"/>
    <n v="0"/>
    <n v="0"/>
    <n v="501768"/>
    <n v="0"/>
    <n v="0"/>
    <n v="0"/>
    <n v="0"/>
    <n v="0"/>
    <n v="0"/>
    <n v="756333"/>
    <n v="0"/>
    <n v="647"/>
    <n v="0"/>
    <n v="0"/>
    <n v="0"/>
    <n v="0"/>
    <n v="0"/>
    <n v="867"/>
    <m/>
    <m/>
    <d v="2025-03-21T00:00:00"/>
    <d v="2025-04-23T00:00:00"/>
    <n v="5002706961"/>
    <m/>
    <m/>
    <s v="LINA GARCES"/>
    <d v="2025-03-21T00:00:00"/>
    <s v="3-2025-2922"/>
    <d v="2025-03-26T00:00:00"/>
    <s v="SI"/>
    <d v="2025-03-26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28LA ASOCIACION DE USUARIOS DE ACUEDUCTO DE LAS VEREDAS LA UNION Y LOS ANDES PICOS DE BOCA GRANDE ASOPICOS DE BOCAGRANDE E.S.P2024Diciembre"/>
    <s v=" 1-2025-9937"/>
    <d v="2025-03-12T00:00:00"/>
    <d v="2025-03-20T00:00:00"/>
    <d v="2025-03-25T00:00:00"/>
    <d v="2025-03-27T00:00:00"/>
    <m/>
    <s v="SÍ"/>
    <s v="LA ASOCIACION DE USUARIOS DE ACUEDUCTO DE LAS VEREDAS LA UNION Y LOS ANDES PICOS DE BOCA GRANDE ASOPICOS DE BOCAGRANDE E.S.P"/>
    <x v="25"/>
    <s v="Subsidios acueducto"/>
    <x v="1"/>
    <x v="0"/>
    <s v="Traslado para pago"/>
    <s v="3-2025-2826"/>
    <d v="2025-03-21T00:00:00"/>
    <n v="1272129"/>
    <n v="12062"/>
    <n v="2922"/>
    <n v="0"/>
    <n v="104"/>
    <n v="0"/>
    <n v="0"/>
    <n v="0"/>
    <n v="0"/>
    <n v="0"/>
    <n v="0"/>
    <n v="2"/>
    <n v="0"/>
    <n v="0"/>
    <n v="1272128"/>
    <n v="0"/>
    <n v="0"/>
    <n v="501768"/>
    <n v="0"/>
    <n v="0"/>
    <n v="0"/>
    <n v="0"/>
    <n v="0"/>
    <n v="0"/>
    <n v="770360"/>
    <n v="0"/>
    <n v="659"/>
    <n v="0"/>
    <n v="0"/>
    <n v="0"/>
    <n v="0"/>
    <n v="0"/>
    <n v="807"/>
    <m/>
    <m/>
    <d v="2025-03-21T00:00:00"/>
    <d v="2025-04-23T00:00:00"/>
    <n v="5002706961"/>
    <m/>
    <m/>
    <s v="LINA GARCES"/>
    <d v="2025-03-21T00:00:00"/>
    <s v="3-2025-2922"/>
    <d v="2025-03-26T00:00:00"/>
    <s v="SI"/>
    <d v="2025-03-26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26ASOCIACIÓN DE USUARIOS DEL ACUEDUCTO COMUNITARIO AGUAS CALIENTES2025Febrero"/>
    <s v=" 1-2025-9559"/>
    <d v="2025-03-10T00:00:00"/>
    <d v="2025-03-18T00:00:00"/>
    <d v="2025-03-20T00:00:00"/>
    <d v="2025-03-25T00:00:00"/>
    <m/>
    <s v="SÍ"/>
    <s v="ASOCIACIÓN DE USUARIOS DEL ACUEDUCTO COMUNITARIO AGUAS CALIENTES"/>
    <x v="2"/>
    <s v="Subsidios acueducto"/>
    <x v="11"/>
    <x v="1"/>
    <s v="Traslado para pago"/>
    <s v="3-2025-2705"/>
    <d v="2025-03-18T00:00:00"/>
    <n v="32865202.199999999"/>
    <n v="16859"/>
    <n v="1964"/>
    <n v="1520"/>
    <n v="0"/>
    <n v="0"/>
    <n v="0"/>
    <n v="0"/>
    <n v="0"/>
    <n v="0"/>
    <n v="30"/>
    <n v="0"/>
    <n v="0"/>
    <n v="0"/>
    <n v="33519959"/>
    <n v="654757"/>
    <n v="17937976"/>
    <n v="0"/>
    <n v="0"/>
    <n v="0"/>
    <n v="0"/>
    <n v="0"/>
    <n v="151731"/>
    <n v="15581983.199999999"/>
    <n v="0"/>
    <n v="0"/>
    <n v="11334"/>
    <n v="0"/>
    <n v="0"/>
    <n v="0"/>
    <n v="503023"/>
    <n v="0"/>
    <n v="16951"/>
    <m/>
    <m/>
    <d v="2025-03-18T00:00:00"/>
    <d v="2025-04-23T00:00:00"/>
    <n v="5002706955"/>
    <m/>
    <m/>
    <s v="JORGE PAVAJEAU"/>
    <d v="2025-03-18T00:00:00"/>
    <s v="3-2025-2765"/>
    <d v="2025-03-19T00:00:00"/>
    <s v="SI"/>
    <d v="2025-03-26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29ASOCIACIÓN DE USUARIOS ACUEDUCTO AGUAS CLARAS VEREDA OLARTE E.S.P - ASOAGUASCLARASOLARTE2025Febrero"/>
    <s v="1-2025-10232"/>
    <d v="2025-03-13T00:00:00"/>
    <d v="2025-03-21T00:00:00"/>
    <d v="2025-03-26T00:00:00"/>
    <d v="2025-03-28T00:00:00"/>
    <m/>
    <s v="SÍ"/>
    <s v="ASOCIACIÓN DE USUARIOS ACUEDUCTO AGUAS CLARAS VEREDA OLARTE E.S.P - ASOAGUASCLARASOLARTE"/>
    <x v="19"/>
    <s v="Subsidios acueducto"/>
    <x v="11"/>
    <x v="1"/>
    <s v="Traslado para pago"/>
    <s v="3-2025-2803"/>
    <d v="2025-03-20T00:00:00"/>
    <n v="2359941"/>
    <n v="10690"/>
    <n v="2364"/>
    <n v="0"/>
    <n v="214"/>
    <n v="0"/>
    <n v="0"/>
    <n v="0"/>
    <n v="0"/>
    <n v="0"/>
    <n v="0"/>
    <n v="2"/>
    <n v="0"/>
    <n v="0"/>
    <n v="2359941"/>
    <n v="0"/>
    <n v="0"/>
    <n v="915064"/>
    <n v="0"/>
    <n v="0"/>
    <n v="0"/>
    <n v="0"/>
    <n v="0"/>
    <n v="0"/>
    <n v="1444876.8"/>
    <n v="0"/>
    <n v="1528"/>
    <n v="0"/>
    <n v="0"/>
    <n v="0"/>
    <n v="0"/>
    <n v="0"/>
    <n v="2578"/>
    <m/>
    <m/>
    <d v="2025-03-20T00:00:00"/>
    <m/>
    <m/>
    <m/>
    <m/>
    <s v="LUZ MARINA CRUZ"/>
    <d v="2025-03-21T00:00:00"/>
    <s v="3-2025-2921"/>
    <d v="2025-03-26T00:00:00"/>
    <s v="SI"/>
    <d v="2025-03-26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0ASOCIACIÓN DE USUARIOS DE ACUEDUCTO DE LA VEREDA QUIBA DE LA LOCALIDAD DE CIUDAD BOLÍVAR2025Febrero"/>
    <s v="1-2025-10565"/>
    <d v="2025-03-14T00:00:00"/>
    <d v="2025-03-25T00:00:00"/>
    <d v="2025-03-27T00:00:00"/>
    <d v="2025-03-31T00:00:00"/>
    <d v="2025-05-21T00:00:00"/>
    <s v="SÍ"/>
    <s v="ASOCIACIÓN DE USUARIOS DE ACUEDUCTO DE LA VEREDA QUIBA DE LA LOCALIDAD DE CIUDAD BOLÍVAR"/>
    <x v="7"/>
    <s v="Subsidios acueducto"/>
    <x v="11"/>
    <x v="1"/>
    <s v="Traslado para pago"/>
    <s v=" 3-2025-2939"/>
    <d v="2025-03-26T00:00:00"/>
    <n v="10079259.199999999"/>
    <n v="10496"/>
    <n v="2615"/>
    <n v="505"/>
    <n v="0"/>
    <n v="0"/>
    <n v="0"/>
    <n v="0"/>
    <n v="0"/>
    <n v="0"/>
    <n v="0"/>
    <n v="0"/>
    <n v="0"/>
    <n v="0"/>
    <n v="10079259.199999999"/>
    <n v="0"/>
    <n v="3710336"/>
    <n v="0"/>
    <n v="0"/>
    <n v="0"/>
    <n v="0"/>
    <n v="0"/>
    <n v="0"/>
    <n v="6368923.2000000002"/>
    <n v="0"/>
    <n v="0"/>
    <n v="3479.34"/>
    <n v="0"/>
    <n v="0"/>
    <n v="0"/>
    <n v="0"/>
    <m/>
    <n v="5921"/>
    <m/>
    <m/>
    <d v="2025-03-26T00:00:00"/>
    <d v="2025-04-23T00:00:00"/>
    <n v="5002706948"/>
    <m/>
    <m/>
    <s v="CATALINA RODRÍGUEZ"/>
    <d v="2025-03-27T00:00:00"/>
    <s v="3-2025-3049"/>
    <d v="2025-03-31T00:00:00"/>
    <s v="SI"/>
    <d v="2025-04-01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0PROMOAMBIENTAL DISTRITO S.A.S E.S.P2025Enero"/>
    <s v="1-2025-10562"/>
    <d v="2025-03-14T00:00:00"/>
    <d v="2025-03-25T00:00:00"/>
    <d v="2025-03-27T00:00:00"/>
    <d v="2025-03-31T00:00:00"/>
    <d v="2025-05-19T00:00:00"/>
    <s v="SÍ"/>
    <s v="PROMOAMBIENTAL DISTRITO S.A.S E.S.P"/>
    <x v="13"/>
    <s v="Subsidios aseo"/>
    <x v="6"/>
    <x v="1"/>
    <s v="Traslado para pago"/>
    <s v="3-2025-2767"/>
    <d v="2025-03-19T00:00:00"/>
    <n v="851340617"/>
    <n v="35705.26"/>
    <m/>
    <n v="58462"/>
    <n v="155167"/>
    <n v="81705"/>
    <n v="106675"/>
    <n v="43083"/>
    <n v="73756"/>
    <n v="82245"/>
    <n v="672"/>
    <n v="1398"/>
    <n v="0"/>
    <n v="0"/>
    <s v="$ 5.903.522.782,00"/>
    <s v="$ 5.052.182.165,00"/>
    <m/>
    <m/>
    <m/>
    <m/>
    <m/>
    <m/>
    <m/>
    <m/>
    <m/>
    <m/>
    <m/>
    <m/>
    <m/>
    <m/>
    <m/>
    <m/>
    <m/>
    <m/>
    <m/>
    <d v="2025-03-19T00:00:00"/>
    <d v="2025-04-28T00:00:00"/>
    <n v="5002783649"/>
    <m/>
    <m/>
    <s v="JORGE PAVAJEAU"/>
    <d v="2025-03-19T00:00:00"/>
    <s v="3-2025-2772"/>
    <d v="2025-03-19T00:00:00"/>
    <s v="SI"/>
    <d v="2025-03-26T00:00:00"/>
    <s v="N/A"/>
    <n v="5002783649"/>
    <s v="n/a"/>
    <s v="n/a"/>
    <d v="2025-04-24T00:00:00"/>
    <n v="300037762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0ÁREA LIMPIA DISTRITO CAPITAL S.A.S E.S.P2024Diciembre"/>
    <s v="1-2025-10611"/>
    <d v="2025-03-14T00:00:00"/>
    <d v="2025-03-25T00:00:00"/>
    <d v="2025-03-27T00:00:00"/>
    <d v="2025-03-31T00:00:00"/>
    <m/>
    <s v="SÍ"/>
    <s v="ÁREA LIMPIA DISTRITO CAPITAL S.A.S E.S.P"/>
    <x v="26"/>
    <s v="Aporte aseo"/>
    <x v="1"/>
    <x v="0"/>
    <s v="Traslado para pago"/>
    <s v="3-2025-2764"/>
    <d v="2025-03-19T00:00:00"/>
    <n v="-10233687"/>
    <n v="37790"/>
    <m/>
    <n v="660"/>
    <n v="108692"/>
    <n v="125418"/>
    <n v="78666"/>
    <n v="51674"/>
    <n v="6067"/>
    <n v="24525"/>
    <n v="968"/>
    <m/>
    <m/>
    <m/>
    <n v="2782547138"/>
    <n v="1873033284"/>
    <m/>
    <m/>
    <m/>
    <m/>
    <m/>
    <m/>
    <m/>
    <m/>
    <m/>
    <m/>
    <m/>
    <m/>
    <m/>
    <m/>
    <m/>
    <m/>
    <m/>
    <m/>
    <m/>
    <d v="2025-03-19T00:00:00"/>
    <m/>
    <m/>
    <m/>
    <m/>
    <s v="JORGE PAVAJEAU"/>
    <d v="2025-03-19T00:00:00"/>
    <s v="3-2025-2773"/>
    <d v="2025-03-19T00:00:00"/>
    <s v="SI"/>
    <d v="2025-03-26T00:00:00"/>
    <s v="N/A"/>
    <n v="5002783651"/>
    <s v="n/a"/>
    <s v="n/a"/>
    <d v="2025-04-24T00:00:00"/>
    <n v="30003776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0ÁREA LIMPIA DISTRITO CAPITAL S.A.S E.S.P2025Enero"/>
    <s v="1-2025-10611"/>
    <d v="2025-03-14T00:00:00"/>
    <d v="2025-03-25T00:00:00"/>
    <d v="2025-03-27T00:00:00"/>
    <d v="2025-03-31T00:00:00"/>
    <d v="2025-05-21T00:00:00"/>
    <s v="SÍ"/>
    <s v="ÁREA LIMPIA DISTRITO CAPITAL S.A.S E.S.P"/>
    <x v="26"/>
    <s v="Subsidios aseo"/>
    <x v="6"/>
    <x v="1"/>
    <s v="Traslado para pago"/>
    <s v="3-2025-2764"/>
    <d v="2025-03-19T00:00:00"/>
    <n v="925916299"/>
    <n v="39803"/>
    <m/>
    <n v="660"/>
    <n v="108769"/>
    <n v="125443"/>
    <n v="78722"/>
    <n v="51723"/>
    <n v="6067"/>
    <n v="24525"/>
    <n v="964"/>
    <m/>
    <m/>
    <m/>
    <n v="2846110149"/>
    <n v="1920193850"/>
    <m/>
    <m/>
    <m/>
    <m/>
    <m/>
    <m/>
    <m/>
    <m/>
    <m/>
    <m/>
    <m/>
    <m/>
    <m/>
    <m/>
    <m/>
    <m/>
    <m/>
    <m/>
    <m/>
    <d v="2025-03-19T00:00:00"/>
    <d v="2025-04-28T00:00:00"/>
    <n v="5002783651"/>
    <m/>
    <m/>
    <s v="JORGE PAVAJEAU"/>
    <d v="2025-03-19T00:00:00"/>
    <s v="3-2025-2773"/>
    <d v="2025-03-19T00:00:00"/>
    <s v="SI"/>
    <d v="2025-03-26T00:00:00"/>
    <s v="N/A"/>
    <n v="5002783651"/>
    <s v="n/a"/>
    <s v="n/a"/>
    <d v="2025-04-24T00:00:00"/>
    <n v="30003776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INTERASEO SOLUCIONES AMBIENTALES S.A.S E.S.P 2024I Bimestre"/>
    <s v="1-2025-10735"/>
    <d v="2025-03-17T00:00:00"/>
    <d v="2025-03-26T00:00:00"/>
    <d v="2025-03-28T00:00:00"/>
    <d v="2025-04-01T00:00:00"/>
    <m/>
    <s v="NO"/>
    <s v="INTERASEO SOLUCIONES AMBIENTALES S.A.S E.S.P "/>
    <x v="24"/>
    <s v="Aporte alcantarillado"/>
    <x v="7"/>
    <x v="0"/>
    <s v="Traslado para giro aportes"/>
    <s v="2-2025-15233"/>
    <d v="2025-03-31T00:00:00"/>
    <n v="-293637565"/>
    <n v="14223.26"/>
    <n v="6303.29"/>
    <n v="0"/>
    <n v="0"/>
    <n v="0"/>
    <n v="0"/>
    <n v="0"/>
    <n v="0"/>
    <n v="268"/>
    <n v="0"/>
    <n v="0"/>
    <n v="0"/>
    <n v="0"/>
    <n v="0"/>
    <n v="293637565"/>
    <n v="0"/>
    <n v="0"/>
    <n v="0"/>
    <n v="0"/>
    <n v="0"/>
    <n v="0"/>
    <n v="0"/>
    <n v="0"/>
    <n v="0"/>
    <n v="0"/>
    <m/>
    <n v="0"/>
    <n v="0"/>
    <n v="0"/>
    <n v="0"/>
    <n v="6481961"/>
    <n v="151486"/>
    <s v="04/04/2025_x000a__x000a__x000a__x000a_24/24/2025"/>
    <s v="02/04/2025_x000a_25990019801_x000a_7000989992_x000a__x000a_2-2025-20013"/>
    <d v="2025-03-31T00:00:00"/>
    <s v="$ 298.138.642 pago del periodo I 03/03/2025 saldo por  4.501.077 corresponde al periodo III "/>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INTERASEO SOLUCIONES AMBIENTALES S.A.S E.S.P 2024II Bimestre"/>
    <s v="1-2025-10735"/>
    <d v="2025-03-17T00:00:00"/>
    <d v="2025-03-26T00:00:00"/>
    <d v="2025-03-28T00:00:00"/>
    <d v="2025-04-01T00:00:00"/>
    <m/>
    <s v="NO"/>
    <s v="INTERASEO SOLUCIONES AMBIENTALES S.A.S E.S.P "/>
    <x v="24"/>
    <s v="Aporte alcantarillado"/>
    <x v="8"/>
    <x v="0"/>
    <s v="Traslado para giro aportes"/>
    <s v="2-2025-15233"/>
    <d v="2025-03-31T00:00:00"/>
    <n v="-320286811"/>
    <n v="15542.54"/>
    <n v="6885.6"/>
    <n v="0"/>
    <n v="0"/>
    <n v="0"/>
    <n v="0"/>
    <n v="0"/>
    <n v="0"/>
    <n v="268"/>
    <n v="0"/>
    <n v="0"/>
    <n v="0"/>
    <n v="0"/>
    <n v="0"/>
    <n v="320286811"/>
    <m/>
    <m/>
    <m/>
    <m/>
    <m/>
    <m/>
    <m/>
    <m/>
    <m/>
    <m/>
    <m/>
    <m/>
    <m/>
    <m/>
    <m/>
    <n v="12146484"/>
    <n v="147622"/>
    <s v="04/04/2025_x000a__x000a__x000a__x000a_24/24/2025"/>
    <s v="02/04/2025_x000a_25990019802_x000a_7000989993_x000a__x000a_2-2025-20013"/>
    <d v="2025-03-31T00:00:00"/>
    <s v="$ 337.776.321 pago del periodo II  23/04/2025 saldo por $17.489.509 corresponde al III periodo"/>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INTERASEO SOLUCIONES AMBIENTALES S.A.S E.S.P 2024III Bimestre"/>
    <s v="1-2025-10735"/>
    <d v="2025-03-17T00:00:00"/>
    <d v="2025-03-26T00:00:00"/>
    <d v="2025-03-28T00:00:00"/>
    <d v="2025-04-01T00:00:00"/>
    <m/>
    <s v="NO"/>
    <s v="INTERASEO SOLUCIONES AMBIENTALES S.A.S E.S.P "/>
    <x v="24"/>
    <s v="Aporte alcantarillado"/>
    <x v="9"/>
    <x v="0"/>
    <s v="Traslado para giro aportes"/>
    <s v="2-2025-15233"/>
    <d v="2025-03-31T00:00:00"/>
    <n v="-339412767"/>
    <n v="15542.54"/>
    <n v="6885.6"/>
    <n v="0"/>
    <n v="0"/>
    <n v="0"/>
    <n v="0"/>
    <n v="0"/>
    <n v="0"/>
    <n v="268"/>
    <n v="0"/>
    <n v="0"/>
    <n v="0"/>
    <n v="0"/>
    <n v="0"/>
    <n v="339412767"/>
    <m/>
    <m/>
    <m/>
    <m/>
    <m/>
    <m/>
    <m/>
    <m/>
    <m/>
    <m/>
    <m/>
    <m/>
    <m/>
    <m/>
    <m/>
    <n v="18411810"/>
    <n v="162500"/>
    <s v="04/04/2025_x000a__x000a__x000a__x000a_24/24/2025"/>
    <s v="02/04/2025_x000a_25990019805_x000a_7000989995_x000a__x000a_2-2025-20013"/>
    <d v="2025-03-31T00:00:00"/>
    <s v="Abono 1. 4.501.077_x000a_Abono 2. $17.489.510_x000a_pago saldo 16/06/2025"/>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INTERASEO SOLUCIONES AMBIENTALES S.A.S E.S.P 2024IV Bimestre"/>
    <s v="1-2025-10735"/>
    <d v="2025-03-17T00:00:00"/>
    <d v="2025-03-26T00:00:00"/>
    <d v="2025-03-28T00:00:00"/>
    <d v="2025-04-01T00:00:00"/>
    <m/>
    <s v="NO"/>
    <s v="INTERASEO SOLUCIONES AMBIENTALES S.A.S E.S.P "/>
    <x v="24"/>
    <s v="Aporte alcantarillado"/>
    <x v="10"/>
    <x v="0"/>
    <s v="Traslado para giro aportes"/>
    <s v="2-2025-15233"/>
    <d v="2025-03-31T00:00:00"/>
    <n v="-298210009"/>
    <n v="15542.54"/>
    <n v="6885.6"/>
    <n v="0"/>
    <n v="0"/>
    <n v="0"/>
    <n v="0"/>
    <n v="0"/>
    <n v="0"/>
    <n v="268"/>
    <n v="0"/>
    <n v="0"/>
    <n v="0"/>
    <n v="0"/>
    <n v="0"/>
    <n v="298210009"/>
    <m/>
    <m/>
    <m/>
    <m/>
    <m/>
    <m/>
    <m/>
    <m/>
    <m/>
    <m/>
    <m/>
    <m/>
    <m/>
    <m/>
    <m/>
    <n v="15138917"/>
    <n v="174960"/>
    <s v="04/04/2025_x000a__x000a__x000a__x000a_24/24/2025"/>
    <s v="02/04/2025_x000a_25990019806_x000a_7000989996_x000a__x000a_2-2025-20013"/>
    <d v="2025-03-31T00:00:00"/>
    <s v="pago realizado dia 16/06/2025"/>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INTERASEO SOLUCIONES AMBIENTALES S.A.S E.S.P 2024V Bimestre"/>
    <s v="1-2025-10735"/>
    <d v="2025-03-17T00:00:00"/>
    <d v="2025-03-26T00:00:00"/>
    <d v="2025-03-28T00:00:00"/>
    <d v="2025-04-01T00:00:00"/>
    <m/>
    <s v="NO"/>
    <s v="INTERASEO SOLUCIONES AMBIENTALES S.A.S E.S.P "/>
    <x v="24"/>
    <s v="Aporte alcantarillado"/>
    <x v="3"/>
    <x v="0"/>
    <s v="Traslado para giro aportes"/>
    <s v="2-2025-15233"/>
    <d v="2025-03-31T00:00:00"/>
    <n v="-318134252"/>
    <n v="15542.54"/>
    <n v="6885.6"/>
    <n v="0"/>
    <n v="0"/>
    <n v="0"/>
    <n v="0"/>
    <n v="0"/>
    <n v="0"/>
    <n v="268"/>
    <n v="0"/>
    <n v="0"/>
    <n v="0"/>
    <n v="0"/>
    <n v="0"/>
    <n v="318134252"/>
    <m/>
    <m/>
    <m/>
    <m/>
    <m/>
    <m/>
    <m/>
    <m/>
    <m/>
    <m/>
    <m/>
    <m/>
    <m/>
    <m/>
    <m/>
    <n v="9453495"/>
    <n v="188685"/>
    <s v="04/04/2025_x000a__x000a__x000a__x000a_24/24/2025"/>
    <s v="02/04/2025_x000a_25990019807_x000a_7000989998_x000a__x000a_2-2025-20013"/>
    <d v="2025-03-31T00:00:00"/>
    <s v="pago realizado dia 24/06/2025"/>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INTERASEO SOLUCIONES AMBIENTALES S.A.S E.S.P 2024VI Bimestre"/>
    <s v="1-2025-10735"/>
    <d v="2025-03-17T00:00:00"/>
    <d v="2025-03-26T00:00:00"/>
    <d v="2025-03-28T00:00:00"/>
    <d v="2025-04-01T00:00:00"/>
    <m/>
    <s v="NO"/>
    <s v="INTERASEO SOLUCIONES AMBIENTALES S.A.S E.S.P "/>
    <x v="24"/>
    <s v="Aporte alcantarillado"/>
    <x v="4"/>
    <x v="0"/>
    <s v="Traslado para giro aportes"/>
    <s v="2-2025-15233"/>
    <d v="2025-03-31T00:00:00"/>
    <n v="-325428284"/>
    <n v="15542.54"/>
    <n v="6885.6"/>
    <n v="0"/>
    <n v="0"/>
    <n v="0"/>
    <n v="0"/>
    <n v="0"/>
    <n v="0"/>
    <n v="268"/>
    <n v="0"/>
    <n v="0"/>
    <n v="0"/>
    <n v="0"/>
    <n v="0"/>
    <n v="325428284"/>
    <m/>
    <m/>
    <m/>
    <m/>
    <m/>
    <m/>
    <m/>
    <m/>
    <m/>
    <m/>
    <m/>
    <m/>
    <m/>
    <m/>
    <m/>
    <n v="16497751"/>
    <n v="163051"/>
    <s v="04/04/2025_x000a__x000a__x000a__x000a_24/24/2025"/>
    <s v="02/04/2025_x000a_25990019808_x000a_7000989999_x000a__x000a_2-2025-20013"/>
    <d v="2025-03-31T00:00:00"/>
    <s v=" Pago realizado 24/07/2025_x000a_1-2025-40444"/>
    <m/>
    <m/>
    <m/>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ASOCIACION DE USUARIOS DEL ACUEDUCTO DE PIEDRA PARADA-ACUEPIEDRAPARADA E.S.P.2025Febrero"/>
    <s v="1-2025-10692"/>
    <d v="2025-03-17T00:00:00"/>
    <d v="2025-03-26T00:00:00"/>
    <d v="2025-03-28T00:00:00"/>
    <d v="2025-04-01T00:00:00"/>
    <m/>
    <s v="SÍ"/>
    <s v="ASOCIACION DE USUARIOS DEL ACUEDUCTO DE PIEDRA PARADA-ACUEPIEDRAPARADA E.S.P."/>
    <x v="0"/>
    <s v="Subsidios acueducto"/>
    <x v="11"/>
    <x v="1"/>
    <s v="Traslado para pago"/>
    <s v="3-2025-3018"/>
    <d v="2025-03-28T00:00:00"/>
    <n v="2557654"/>
    <n v="13565"/>
    <n v="2053"/>
    <n v="0"/>
    <n v="261"/>
    <n v="0"/>
    <n v="0"/>
    <n v="0"/>
    <n v="0"/>
    <n v="0"/>
    <n v="0"/>
    <n v="0"/>
    <n v="0"/>
    <n v="0"/>
    <n v="2557654"/>
    <n v="0"/>
    <n v="0"/>
    <n v="1416186"/>
    <n v="0"/>
    <n v="0"/>
    <n v="0"/>
    <n v="0"/>
    <n v="0"/>
    <n v="0"/>
    <n v="1141468"/>
    <n v="0"/>
    <n v="1390"/>
    <n v="0"/>
    <n v="0"/>
    <n v="0"/>
    <n v="0"/>
    <n v="0"/>
    <n v="2037"/>
    <m/>
    <m/>
    <d v="2025-03-28T00:00:00"/>
    <d v="2025-04-23T00:00:00"/>
    <n v="5002706954"/>
    <m/>
    <m/>
    <s v="LUZ MARINA CRUZ"/>
    <d v="2025-03-28T00:00:00"/>
    <s v="3-2025-3052"/>
    <d v="2025-03-31T00:00:00"/>
    <s v="SI"/>
    <d v="2025-04-01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3ASOCIACIÓN DE USUARIOS DE ACUEDUCTO Y ALCANTARILLADO DE LA VEREDA PASQUILLA CENTRO AAPC E.S.P2025Febrero"/>
    <s v="1-2025-11004"/>
    <d v="2025-03-17T00:00:00"/>
    <d v="2025-03-26T00:00:00"/>
    <d v="2025-03-28T00:00:00"/>
    <d v="2025-04-01T00:00:00"/>
    <m/>
    <s v="Devolución"/>
    <s v="ASOCIACIÓN DE USUARIOS DE ACUEDUCTO Y ALCANTARILLADO DE LA VEREDA PASQUILLA CENTRO AAPC E.S.P"/>
    <x v="9"/>
    <s v="Subsidios acueducto"/>
    <x v="11"/>
    <x v="1"/>
    <s v="Devolución"/>
    <s v="2-2025-14214"/>
    <d v="2025-03-26T00:00:00"/>
    <n v="0"/>
    <m/>
    <m/>
    <m/>
    <m/>
    <m/>
    <m/>
    <m/>
    <m/>
    <m/>
    <m/>
    <m/>
    <m/>
    <m/>
    <n v="0"/>
    <n v="0"/>
    <m/>
    <m/>
    <m/>
    <m/>
    <m/>
    <m/>
    <m/>
    <m/>
    <m/>
    <m/>
    <m/>
    <m/>
    <m/>
    <m/>
    <m/>
    <m/>
    <m/>
    <m/>
    <m/>
    <d v="2025-03-26T00:00:00"/>
    <m/>
    <m/>
    <m/>
    <m/>
    <s v="LUZ MARINA CRU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ASOCIACIÓN DE USUARIOS DE ACUEDUCTO Y ALCANTARILLADO DEL BARRIO BOSQUES DE BELLAVISTA ACUABOSQUES2025Febrero"/>
    <s v="1-2025-13323_x000a_1-2025-14007"/>
    <d v="2025-03-26T00:00:00"/>
    <d v="2025-04-03T00:00:00"/>
    <d v="2025-04-07T00:00:00"/>
    <d v="2025-04-09T00:00:00"/>
    <m/>
    <s v="SÍ"/>
    <s v="ASOCIACIÓN DE USUARIOS DE ACUEDUCTO Y ALCANTARILLADO DEL BARRIO BOSQUES DE BELLAVISTA ACUABOSQUES"/>
    <x v="8"/>
    <s v="Subsidios acueducto"/>
    <x v="11"/>
    <x v="1"/>
    <s v="Traslado para pago"/>
    <s v="3-2025-3303"/>
    <d v="2025-04-07T00:00:00"/>
    <n v="2195178"/>
    <n v="11544"/>
    <n v="3881"/>
    <n v="0"/>
    <n v="133"/>
    <n v="0"/>
    <n v="0"/>
    <n v="0"/>
    <n v="0"/>
    <n v="0"/>
    <n v="0"/>
    <n v="2"/>
    <n v="0"/>
    <n v="0"/>
    <n v="2195178"/>
    <n v="0"/>
    <n v="0"/>
    <n v="614140.80000000005"/>
    <n v="0"/>
    <n v="0"/>
    <n v="0"/>
    <n v="0"/>
    <n v="0"/>
    <n v="0"/>
    <n v="1581037.0759999999"/>
    <n v="0"/>
    <n v="1018.44697"/>
    <n v="0"/>
    <n v="0"/>
    <n v="0"/>
    <n v="0"/>
    <n v="0"/>
    <n v="1419.44697"/>
    <m/>
    <m/>
    <d v="2025-04-07T00:00:00"/>
    <d v="2025-05-14T00:00:00"/>
    <n v="5002883095"/>
    <m/>
    <m/>
    <s v="JORGE PAVAJEAU"/>
    <d v="2025-04-07T00:00:00"/>
    <s v="3-2025-3333"/>
    <d v="2025-04-07T00:00:00"/>
    <s v="SI"/>
    <d v="2025-04-10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ÁREA LIMPIA DISTRITO CAPITAL S.A.S E.S.P2025Febrero"/>
    <s v=" 1-2025-13364 "/>
    <d v="2025-03-26T00:00:00"/>
    <d v="2025-04-03T00:00:00"/>
    <d v="2025-04-07T00:00:00"/>
    <d v="2025-04-09T00:00:00"/>
    <d v="2025-06-04T00:00:00"/>
    <s v="SÍ"/>
    <s v="ÁREA LIMPIA DISTRITO CAPITAL S.A.S E.S.P"/>
    <x v="26"/>
    <s v="Subsidios aseo"/>
    <x v="11"/>
    <x v="1"/>
    <s v="Traslado para pago"/>
    <s v="3-2025-3304"/>
    <d v="2025-04-07T00:00:00"/>
    <n v="983935207.7099998"/>
    <n v="40363"/>
    <m/>
    <n v="662"/>
    <n v="109027"/>
    <n v="125683"/>
    <n v="78763"/>
    <n v="51752"/>
    <n v="6073"/>
    <n v="25035"/>
    <n v="965"/>
    <m/>
    <m/>
    <m/>
    <n v="3054366948.0999999"/>
    <n v="2070431740.3900001"/>
    <m/>
    <m/>
    <m/>
    <m/>
    <m/>
    <m/>
    <m/>
    <m/>
    <m/>
    <m/>
    <m/>
    <m/>
    <m/>
    <m/>
    <m/>
    <m/>
    <m/>
    <m/>
    <m/>
    <d v="2025-04-07T00:00:00"/>
    <d v="2025-04-28T00:00:00"/>
    <n v="5002783650"/>
    <m/>
    <m/>
    <s v="JUAN CARLOS MARIÑO"/>
    <d v="2025-04-07T00:00:00"/>
    <s v="3-2025-3335"/>
    <d v="2025-04-07T00:00:00"/>
    <s v="SI"/>
    <d v="2025-04-10T00:00:00"/>
    <s v="N/A"/>
    <n v="5002783650"/>
    <s v="n/a"/>
    <s v="n/a"/>
    <d v="2025-04-24T00:00:00"/>
    <n v="3000377612"/>
    <s v="n/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BOGOTÁ LIMPIA S.A.S E.S.P2025I Bimestre"/>
    <s v="1-2025-13368"/>
    <d v="2025-03-26T00:00:00"/>
    <d v="2025-04-03T00:00:00"/>
    <d v="2025-04-07T00:00:00"/>
    <d v="2025-04-09T00:00:00"/>
    <d v="2025-06-30T00:00:00"/>
    <s v="SÍ"/>
    <s v="BOGOTÁ LIMPIA S.A.S E.S.P"/>
    <x v="14"/>
    <s v="Subsidios aseo"/>
    <x v="7"/>
    <x v="1"/>
    <s v="Traslado para pago"/>
    <s v="3-2025-3243"/>
    <d v="2025-04-04T00:00:00"/>
    <n v="2324814646"/>
    <m/>
    <m/>
    <n v="774"/>
    <n v="44975"/>
    <n v="164624"/>
    <n v="33645"/>
    <n v="1423"/>
    <n v="0"/>
    <n v="41999"/>
    <n v="187"/>
    <n v="319"/>
    <m/>
    <m/>
    <n v="6003494693"/>
    <n v="3678680047"/>
    <m/>
    <m/>
    <m/>
    <m/>
    <m/>
    <m/>
    <m/>
    <m/>
    <m/>
    <m/>
    <m/>
    <m/>
    <m/>
    <m/>
    <m/>
    <m/>
    <m/>
    <m/>
    <m/>
    <d v="2025-04-04T00:00:00"/>
    <d v="2025-04-28T00:00:00"/>
    <n v="5002783648"/>
    <m/>
    <m/>
    <s v="JORGE PAVAJEAU"/>
    <d v="2025-04-04T00:00:00"/>
    <s v="3-2025-3305"/>
    <d v="2025-04-07T00:00:00"/>
    <s v="SI"/>
    <d v="2025-04-10T00:00:00"/>
    <s v="N/A"/>
    <n v="5002783648"/>
    <s v="n/a"/>
    <s v="n/a"/>
    <d v="2025-04-24T00:00:00"/>
    <n v="3000377610"/>
    <s v="n/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ASOCIACION DE USUARIOS DEL SERVICIO DE AGUA POTABLE DE LA FLORESTA DE LA SABANA -ACQUAFLORESTA2025Enero"/>
    <s v="1-2025-13405"/>
    <d v="2025-03-26T00:00:00"/>
    <d v="2025-04-03T00:00:00"/>
    <d v="2025-04-07T00:00:00"/>
    <d v="2025-04-09T00:00:00"/>
    <m/>
    <s v="NO"/>
    <s v="ASOCIACION DE USUARIOS DEL SERVICIO DE AGUA POTABLE DE LA FLORESTA DE LA SABANA -ACQUAFLORESTA"/>
    <x v="17"/>
    <s v="Aporte acueducto"/>
    <x v="6"/>
    <x v="1"/>
    <s v="Traslado para giro aportes"/>
    <s v="2-2025-16016"/>
    <d v="2025-04-02T00:00:00"/>
    <n v="-2739719"/>
    <n v="15340"/>
    <n v="1892"/>
    <n v="0"/>
    <n v="2"/>
    <n v="0"/>
    <n v="0"/>
    <n v="1"/>
    <n v="64"/>
    <n v="0"/>
    <n v="0"/>
    <n v="0"/>
    <n v="0"/>
    <n v="0"/>
    <n v="20597"/>
    <n v="2760316"/>
    <n v="0"/>
    <n v="12272"/>
    <n v="0"/>
    <n v="19022"/>
    <n v="1708262"/>
    <n v="0"/>
    <n v="0"/>
    <n v="0"/>
    <n v="8325"/>
    <n v="0"/>
    <n v="11"/>
    <n v="0"/>
    <n v="1033032"/>
    <n v="0"/>
    <n v="0"/>
    <n v="0"/>
    <n v="858"/>
    <d v="2025-04-02T00:00:00"/>
    <s v="03/04/2025_x000a_ 25990020172_x000a_7000990948"/>
    <d v="2025-04-02T00:00:00"/>
    <d v="2025-04-08T00:00:00"/>
    <m/>
    <m/>
    <s v=" 1-2025-21126  "/>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ASOCIACION DE USUARIOS DEL SERVICIO DE AGUA POTABLE DE LA FLORESTA DE LA SABANA -ACQUAFLORESTA2025Febrero"/>
    <s v="1-2025-13407"/>
    <d v="2025-03-26T00:00:00"/>
    <d v="2025-04-03T00:00:00"/>
    <d v="2025-04-07T00:00:00"/>
    <d v="2025-04-09T00:00:00"/>
    <m/>
    <s v="NO"/>
    <s v="ASOCIACION DE USUARIOS DEL SERVICIO DE AGUA POTABLE DE LA FLORESTA DE LA SABANA -ACQUAFLORESTA"/>
    <x v="17"/>
    <s v="Aporte acueducto"/>
    <x v="11"/>
    <x v="1"/>
    <s v="Traslado para giro aportes"/>
    <s v="2-2025-16016"/>
    <d v="2025-04-02T00:00:00"/>
    <n v="-2544181"/>
    <n v="15340"/>
    <n v="1892"/>
    <n v="0"/>
    <n v="2"/>
    <n v="0"/>
    <n v="0"/>
    <n v="1"/>
    <n v="64"/>
    <n v="0"/>
    <n v="0"/>
    <n v="0"/>
    <n v="0"/>
    <n v="0"/>
    <n v="20597"/>
    <n v="2564778"/>
    <n v="0"/>
    <n v="12272"/>
    <n v="0"/>
    <n v="19022"/>
    <n v="1708262"/>
    <n v="0"/>
    <n v="0"/>
    <n v="0"/>
    <n v="8325"/>
    <n v="0"/>
    <n v="11"/>
    <n v="0"/>
    <n v="837494"/>
    <n v="0"/>
    <n v="0"/>
    <n v="0"/>
    <n v="698"/>
    <d v="2025-04-02T00:00:00"/>
    <s v="03/04/2025_x000a_ 25990020172_x000a_7000990948"/>
    <d v="2025-04-02T00:00:00"/>
    <d v="2025-04-08T00:00:00"/>
    <m/>
    <m/>
    <s v=" 1-2025-21126   "/>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ASOCIACIÓN DE USUARIOS DEL ACUEDUCTO DE LA ZONA MEDIA DE LA PARCELACION FLORESTA DE LA SABANA ASOAGUAS FLORESTA DE LA SABANA2025Enero"/>
    <s v="1-2025-13403"/>
    <d v="2025-03-26T00:00:00"/>
    <d v="2025-04-03T00:00:00"/>
    <d v="2025-04-07T00:00:00"/>
    <d v="2025-04-09T00:00:00"/>
    <m/>
    <s v="NO"/>
    <s v="ASOCIACIÓN DE USUARIOS DEL ACUEDUCTO DE LA ZONA MEDIA DE LA PARCELACION FLORESTA DE LA SABANA ASOAGUAS FLORESTA DE LA SABANA"/>
    <x v="18"/>
    <s v="Aporte acueducto"/>
    <x v="6"/>
    <x v="1"/>
    <s v="Traslado para giro aportes"/>
    <s v="2-2025-16013"/>
    <d v="2025-04-02T00:00:00"/>
    <n v="-2869925"/>
    <n v="15340"/>
    <n v="1892"/>
    <n v="0"/>
    <n v="2"/>
    <n v="0"/>
    <n v="0"/>
    <n v="0"/>
    <n v="67"/>
    <n v="0"/>
    <n v="0"/>
    <n v="0"/>
    <n v="0"/>
    <n v="0"/>
    <n v="28922"/>
    <n v="2898847"/>
    <n v="0"/>
    <n v="12272"/>
    <n v="0"/>
    <n v="0"/>
    <n v="1788338"/>
    <n v="0"/>
    <n v="0"/>
    <n v="0"/>
    <n v="16650"/>
    <n v="0"/>
    <n v="22"/>
    <n v="0"/>
    <n v="1110509"/>
    <n v="0"/>
    <n v="0"/>
    <n v="0"/>
    <n v="948"/>
    <d v="2025-04-02T00:00:00"/>
    <s v="03/04/2025_x000a_25990020175_x000a_7000990950"/>
    <d v="2025-04-02T00:00:00"/>
    <d v="2025-04-08T00:00:00"/>
    <m/>
    <m/>
    <s v="1-2025-21037"/>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ASOCIACIÓN DE USUARIOS DEL ACUEDUCTO DE LA ZONA MEDIA DE LA PARCELACION FLORESTA DE LA SABANA ASOAGUAS FLORESTA DE LA SABANA2025Febrero"/>
    <s v="1-2025-13401"/>
    <d v="2025-03-26T00:00:00"/>
    <d v="2025-04-03T00:00:00"/>
    <d v="2025-04-07T00:00:00"/>
    <d v="2025-04-09T00:00:00"/>
    <m/>
    <s v="NO"/>
    <s v="ASOCIACIÓN DE USUARIOS DEL ACUEDUCTO DE LA ZONA MEDIA DE LA PARCELACION FLORESTA DE LA SABANA ASOAGUAS FLORESTA DE LA SABANA"/>
    <x v="18"/>
    <s v="Aporte acueducto"/>
    <x v="11"/>
    <x v="1"/>
    <s v="Traslado para giro aportes"/>
    <s v="2-2025-16013"/>
    <d v="2025-04-02T00:00:00"/>
    <n v="-2925266"/>
    <n v="15340"/>
    <n v="1892"/>
    <n v="0"/>
    <n v="2"/>
    <n v="0"/>
    <n v="0"/>
    <n v="0"/>
    <n v="67"/>
    <n v="0"/>
    <n v="0"/>
    <n v="0"/>
    <n v="0"/>
    <n v="0"/>
    <n v="28922"/>
    <n v="2954188"/>
    <n v="0"/>
    <n v="12272"/>
    <n v="0"/>
    <n v="0"/>
    <n v="1788338"/>
    <n v="0"/>
    <n v="0"/>
    <n v="0"/>
    <n v="16650"/>
    <n v="0"/>
    <n v="22"/>
    <n v="0"/>
    <n v="1165850"/>
    <n v="0"/>
    <n v="0"/>
    <n v="0"/>
    <n v="1000"/>
    <d v="2025-04-02T00:00:00"/>
    <s v="03/04/2025_x000a_25990020175_x000a_7000990950"/>
    <d v="2025-04-02T00:00:00"/>
    <d v="2025-04-08T00:00:00"/>
    <m/>
    <m/>
    <s v="1-2025-21037"/>
    <s v="JUAN CARLOS MARIÑ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4ASOCIACIÓN DE USUARIOS DE ACUEDUCTO DE LAS VEREDAS REQUILINA Y EL UVAL AGUAS DORADAS E.S.P2024Diciembre"/>
    <s v=" 1-2025-13961 "/>
    <d v="2025-03-28T00:00:00"/>
    <d v="2025-04-07T00:00:00"/>
    <d v="2025-04-09T00:00:00"/>
    <d v="2025-04-11T00:00:00"/>
    <m/>
    <s v="SÍ"/>
    <s v="ASOCIACIÓN DE USUARIOS DE ACUEDUCTO DE LAS VEREDAS REQUILINA Y EL UVAL AGUAS DORADAS E.S.P"/>
    <x v="23"/>
    <s v="Subsidios acueducto"/>
    <x v="1"/>
    <x v="0"/>
    <s v="Traslado para pago"/>
    <s v="3-2025-3162_x000a_3-2025-3244"/>
    <s v="02/04/2025 03/04/2024"/>
    <n v="2374892"/>
    <n v="11054"/>
    <n v="1778"/>
    <n v="0"/>
    <n v="293"/>
    <n v="0"/>
    <n v="0"/>
    <n v="0"/>
    <n v="0"/>
    <n v="4"/>
    <n v="0"/>
    <n v="2"/>
    <n v="0"/>
    <n v="0"/>
    <n v="2572133"/>
    <n v="197241"/>
    <n v="0"/>
    <n v="1295529"/>
    <n v="0"/>
    <n v="0"/>
    <n v="0"/>
    <n v="22108"/>
    <n v="0"/>
    <n v="0"/>
    <n v="1276604"/>
    <n v="0"/>
    <n v="1795"/>
    <n v="0"/>
    <n v="0"/>
    <n v="175133"/>
    <n v="0"/>
    <n v="0"/>
    <n v="2872"/>
    <m/>
    <m/>
    <s v="02/04/2025 03/04/2024"/>
    <d v="2025-05-14T00:00:00"/>
    <n v="5002883096"/>
    <m/>
    <m/>
    <s v="LINA GARCES"/>
    <d v="2025-04-04T00:00:00"/>
    <s v="3-2025-3244"/>
    <d v="2025-04-04T00:00:00"/>
    <s v="SI"/>
    <d v="2025-04-05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ASOCIACIÓN DE SERVICIOS PÚBLICOS COMUNITARIOS SAN ISIDRO I Y II, SAN LUIS Y LA SUREÑA2024Diciembre"/>
    <s v="1-2025-12707"/>
    <d v="2025-02-21T00:00:00"/>
    <d v="2025-03-04T00:00:00"/>
    <d v="2025-03-06T00:00:00"/>
    <d v="2025-03-10T00:00:00"/>
    <m/>
    <s v="SÍ"/>
    <s v="ASOCIACIÓN DE SERVICIOS PÚBLICOS COMUNITARIOS SAN ISIDRO I Y II, SAN LUIS Y LA SUREÑA"/>
    <x v="5"/>
    <s v="Subsidios acueducto"/>
    <x v="1"/>
    <x v="0"/>
    <s v="Traslado para pago"/>
    <s v="3-2025-2981"/>
    <d v="2025-03-27T00:00:00"/>
    <n v="27247173"/>
    <n v="14297.41"/>
    <n v="3314.31"/>
    <n v="15"/>
    <n v="2189"/>
    <n v="20"/>
    <n v="0"/>
    <n v="86"/>
    <n v="16"/>
    <n v="80"/>
    <n v="0"/>
    <n v="0"/>
    <n v="0"/>
    <n v="0"/>
    <n v="35686591"/>
    <n v="8439418"/>
    <n v="150119"/>
    <n v="12518452"/>
    <n v="42891"/>
    <n v="1524632"/>
    <n v="398028"/>
    <n v="571880"/>
    <n v="0"/>
    <n v="294642"/>
    <n v="22596966"/>
    <n v="83521"/>
    <n v="17340"/>
    <n v="2703317"/>
    <n v="575199"/>
    <n v="2666362"/>
    <n v="0"/>
    <m/>
    <n v="31227"/>
    <m/>
    <m/>
    <d v="2025-03-27T00:00:00"/>
    <d v="2025-04-23T00:00:00"/>
    <s v="5002706949"/>
    <m/>
    <m/>
    <s v="CATALINA RODRÍGUEZ"/>
    <d v="2025-03-27T00:00:00"/>
    <s v="3-2025-3050"/>
    <d v="2025-03-31T00:00:00"/>
    <s v="SI"/>
    <d v="2025-04-01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ASOCIACIÓN DE SERVICIOS PÚBLICOS COMUNITARIOS SAN ISIDRO I Y II, SAN LUIS Y LA SUREÑA2024Diciembre"/>
    <s v="1-2025-12706"/>
    <d v="2025-02-21T00:00:00"/>
    <d v="2025-03-04T00:00:00"/>
    <d v="2025-03-06T00:00:00"/>
    <d v="2025-03-10T00:00:00"/>
    <m/>
    <s v="SÍ"/>
    <s v="ASOCIACIÓN DE SERVICIOS PÚBLICOS COMUNITARIOS SAN ISIDRO I Y II, SAN LUIS Y LA SUREÑA"/>
    <x v="5"/>
    <s v="Subsidios alcantarillado"/>
    <x v="1"/>
    <x v="0"/>
    <s v="Traslado para pago"/>
    <s v="3-2025-2981"/>
    <d v="2025-03-27T00:00:00"/>
    <n v="23280733"/>
    <n v="6462.36"/>
    <n v="3334.9"/>
    <n v="13"/>
    <n v="1956"/>
    <n v="11"/>
    <n v="0"/>
    <n v="19"/>
    <n v="0"/>
    <n v="49"/>
    <n v="0"/>
    <n v="0"/>
    <n v="0"/>
    <n v="0"/>
    <n v="25845026"/>
    <n v="2569293"/>
    <n v="58804"/>
    <n v="5050869"/>
    <n v="10662"/>
    <n v="182939"/>
    <n v="0"/>
    <n v="168012"/>
    <n v="0"/>
    <n v="254461"/>
    <n v="20430210"/>
    <n v="40020"/>
    <n v="15504"/>
    <n v="454127"/>
    <n v="0"/>
    <n v="1764215"/>
    <n v="0"/>
    <m/>
    <n v="26120"/>
    <m/>
    <m/>
    <d v="2025-03-27T00:00:00"/>
    <d v="2025-04-23T00:00:00"/>
    <s v="5002706949"/>
    <m/>
    <m/>
    <s v="CATALINA RODRÍGUEZ"/>
    <d v="2025-03-27T00:00:00"/>
    <s v="3-2025-3050"/>
    <d v="2025-03-31T00:00:00"/>
    <s v="SI"/>
    <d v="2025-04-01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7ASOCIACIÓN DE SERVICIOS PÚBLICOS COMUNITARIOS SAN ISIDRO I Y II, SAN LUIS Y LA SUREÑA2025Enero"/>
    <s v="1-2025-12709"/>
    <d v="2025-03-21T00:00:00"/>
    <d v="2025-04-01T00:00:00"/>
    <d v="2025-04-03T00:00:00"/>
    <d v="2025-04-07T00:00:00"/>
    <m/>
    <s v="SÍ"/>
    <s v="ASOCIACIÓN DE SERVICIOS PÚBLICOS COMUNITARIOS SAN ISIDRO I Y II, SAN LUIS Y LA SUREÑA"/>
    <x v="5"/>
    <s v="Subsidios acueducto"/>
    <x v="6"/>
    <x v="1"/>
    <s v="Traslado para pago"/>
    <s v="3-2025-3145"/>
    <d v="2025-04-01T00:00:00"/>
    <n v="27466502"/>
    <n v="14297.41"/>
    <n v="3314.31"/>
    <n v="15"/>
    <n v="2192"/>
    <n v="20"/>
    <n v="0"/>
    <n v="86"/>
    <n v="16"/>
    <n v="80"/>
    <n v="0"/>
    <n v="0"/>
    <n v="0"/>
    <n v="0"/>
    <n v="33850717"/>
    <n v="6384215"/>
    <n v="150119"/>
    <n v="12535609"/>
    <n v="42891"/>
    <n v="1524632"/>
    <n v="398028"/>
    <n v="571880"/>
    <n v="0"/>
    <n v="243602"/>
    <n v="20797958"/>
    <n v="80538"/>
    <n v="15955"/>
    <n v="1629647"/>
    <n v="185270"/>
    <n v="2074758"/>
    <n v="0"/>
    <m/>
    <n v="25458"/>
    <m/>
    <m/>
    <d v="2025-04-01T00:00:00"/>
    <d v="2025-05-14T00:00:00"/>
    <n v="5002883093"/>
    <m/>
    <m/>
    <s v="CATALINA RODRÍGUEZ"/>
    <d v="2025-04-02T00:00:00"/>
    <s v="3-2025-3168"/>
    <d v="2025-04-02T00:00:00"/>
    <s v="SI"/>
    <d v="2025-04-04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37ASOCIACIÓN DE SERVICIOS PÚBLICOS COMUNITARIOS SAN ISIDRO I Y II, SAN LUIS Y LA SUREÑA2025Enero"/>
    <s v="1-2025-12711"/>
    <d v="2025-03-21T00:00:00"/>
    <d v="2025-04-01T00:00:00"/>
    <d v="2025-04-03T00:00:00"/>
    <d v="2025-04-07T00:00:00"/>
    <m/>
    <s v="SÍ"/>
    <s v="ASOCIACIÓN DE SERVICIOS PÚBLICOS COMUNITARIOS SAN ISIDRO I Y II, SAN LUIS Y LA SUREÑA"/>
    <x v="5"/>
    <s v="Subsidios alcantarillado"/>
    <x v="6"/>
    <x v="1"/>
    <s v="Traslado para pago"/>
    <s v="3-2025-3145"/>
    <d v="2025-04-01T00:00:00"/>
    <n v="22017668"/>
    <n v="6462.36"/>
    <n v="3334.9"/>
    <n v="13"/>
    <n v="1958"/>
    <n v="11"/>
    <n v="0"/>
    <n v="19"/>
    <n v="0"/>
    <n v="52"/>
    <n v="0"/>
    <n v="0"/>
    <n v="0"/>
    <n v="0"/>
    <n v="24281909"/>
    <n v="2264241"/>
    <n v="58804"/>
    <n v="5061039"/>
    <n v="10662"/>
    <n v="182939"/>
    <n v="0"/>
    <n v="168012"/>
    <n v="0"/>
    <n v="205436"/>
    <n v="18905448"/>
    <n v="40520"/>
    <n v="14341"/>
    <n v="374187"/>
    <n v="0"/>
    <n v="1539103"/>
    <n v="0"/>
    <m/>
    <n v="22173"/>
    <m/>
    <m/>
    <d v="2025-04-01T00:00:00"/>
    <d v="2025-05-14T00:00:00"/>
    <n v="5002883093"/>
    <m/>
    <m/>
    <s v="CATALINA RODRÍGUEZ"/>
    <d v="2025-04-02T00:00:00"/>
    <s v="3-2025-3168"/>
    <d v="2025-04-02T00:00:00"/>
    <s v="SI"/>
    <d v="2025-04-04T00:00:00"/>
    <d v="2025-05-09T00:00:00"/>
    <n v="5002790258"/>
    <s v="2-2025-22787"/>
    <s v="2025ER117220O1"/>
    <d v="2025-05-05T00:00:00"/>
    <n v="300040772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09ASOCIACIÓN DE USUARIOS DEL SERVICIO DE ACUEDUCTO Y ALCANTARILLADO DEL CORREGIMIENTO DE SAN JUAN LOCALIDAD DE SUMAPAZ E.S.P2025Febrero"/>
    <s v="1-2025-12713"/>
    <d v="2025-02-21T00:00:00"/>
    <d v="2025-03-04T00:00:00"/>
    <d v="2025-03-06T00:00:00"/>
    <d v="2025-03-10T00:00:00"/>
    <m/>
    <s v="SÍ"/>
    <s v="ASOCIACIÓN DE USUARIOS DEL SERVICIO DE ACUEDUCTO Y ALCANTARILLADO DEL CORREGIMIENTO DE SAN JUAN LOCALIDAD DE SUMAPAZ E.S.P"/>
    <x v="4"/>
    <s v="Subsidios acueducto"/>
    <x v="11"/>
    <x v="1"/>
    <s v="Traslado para pago"/>
    <s v="3-2025-3014"/>
    <d v="2025-03-28T00:00:00"/>
    <n v="2856268"/>
    <n v="10604.12"/>
    <n v="1499.78"/>
    <n v="208"/>
    <n v="0"/>
    <n v="0"/>
    <n v="4"/>
    <n v="0"/>
    <n v="0"/>
    <n v="0"/>
    <n v="0"/>
    <n v="11"/>
    <n v="0"/>
    <n v="0"/>
    <n v="2856268"/>
    <n v="0"/>
    <n v="1543960"/>
    <n v="0"/>
    <n v="0"/>
    <n v="0"/>
    <n v="0"/>
    <n v="0"/>
    <n v="0"/>
    <n v="1312308"/>
    <n v="0"/>
    <n v="0"/>
    <n v="1250"/>
    <n v="0"/>
    <n v="0"/>
    <n v="0"/>
    <n v="0"/>
    <n v="0"/>
    <n v="3126"/>
    <m/>
    <m/>
    <d v="2025-03-28T00:00:00"/>
    <d v="2025-04-23T00:00:00"/>
    <n v="5002706960"/>
    <m/>
    <m/>
    <s v="CATALINA RODRÍGUEZ"/>
    <d v="2025-03-28T00:00:00"/>
    <s v="3-2025-3051"/>
    <d v="2025-03-31T00:00:00"/>
    <s v="SI"/>
    <d v="2025-04-01T00:00:00"/>
    <d v="2025-04-11T00:00:00"/>
    <n v="5002311014"/>
    <s v="2-2025-18209"/>
    <s v="2025ER094768O1"/>
    <d v="2025-04-24T00:00:00"/>
    <n v="300033610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4ASOCIACIÓN DE USUARIOS DE ACUEDUCTO DE LAS VEREDAS REQUILINA Y EL UVAL AGUAS DORADAS E.S.P2025Enero"/>
    <s v=" 1-2025-13946 "/>
    <d v="2025-03-28T00:00:00"/>
    <d v="2025-04-07T00:00:00"/>
    <d v="2025-04-09T00:00:00"/>
    <d v="2025-04-11T00:00:00"/>
    <m/>
    <s v="SÍ"/>
    <s v="ASOCIACIÓN DE USUARIOS DE ACUEDUCTO DE LAS VEREDAS REQUILINA Y EL UVAL AGUAS DORADAS E.S.P"/>
    <x v="23"/>
    <s v="Subsidios acueducto"/>
    <x v="6"/>
    <x v="1"/>
    <s v="Traslado para pago"/>
    <s v="3-2025-3301"/>
    <d v="2025-04-07T00:00:00"/>
    <n v="2428208"/>
    <n v="11054"/>
    <n v="1778"/>
    <n v="0"/>
    <n v="300"/>
    <n v="0"/>
    <n v="0"/>
    <n v="0"/>
    <n v="0"/>
    <n v="4"/>
    <n v="0"/>
    <n v="2"/>
    <n v="0"/>
    <n v="0"/>
    <n v="2537438"/>
    <n v="109230"/>
    <n v="0"/>
    <n v="1299950"/>
    <n v="0"/>
    <n v="0"/>
    <n v="0"/>
    <n v="22108"/>
    <n v="0"/>
    <n v="0"/>
    <n v="1237488"/>
    <n v="0"/>
    <n v="1740"/>
    <n v="0"/>
    <n v="0"/>
    <n v="87122"/>
    <n v="0"/>
    <n v="0"/>
    <n v="2557"/>
    <m/>
    <m/>
    <d v="2025-04-07T00:00:00"/>
    <d v="2025-05-14T00:00:00"/>
    <n v="5002883096"/>
    <m/>
    <m/>
    <s v="LINA GARCES"/>
    <d v="2025-04-07T00:00:00"/>
    <s v="3-2025-3332"/>
    <d v="2025-04-07T00:00:00"/>
    <s v="SI"/>
    <d v="2025-04-10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4ASOCIACIÓN DE USUARIOS DE ACUEDUCTO DE LAS VEREDAS REQUILINA Y EL UVAL AGUAS DORADAS E.S.P2025Febrero"/>
    <s v="1-2025-13962"/>
    <d v="2025-03-28T00:00:00"/>
    <d v="2025-04-07T00:00:00"/>
    <d v="2025-04-09T00:00:00"/>
    <d v="2025-04-11T00:00:00"/>
    <m/>
    <s v="SÍ"/>
    <s v="ASOCIACIÓN DE USUARIOS DE ACUEDUCTO DE LAS VEREDAS REQUILINA Y EL UVAL AGUAS DORADAS E.S.P"/>
    <x v="23"/>
    <s v="Subsidios acueducto"/>
    <x v="11"/>
    <x v="1"/>
    <s v="Traslado para pago"/>
    <s v="3-2025-3301"/>
    <d v="2025-04-07T00:00:00"/>
    <n v="2420741"/>
    <n v="11054"/>
    <n v="1778"/>
    <n v="0"/>
    <n v="294"/>
    <n v="0"/>
    <n v="0"/>
    <n v="0"/>
    <n v="0"/>
    <n v="4"/>
    <n v="0"/>
    <n v="2"/>
    <n v="0"/>
    <n v="0"/>
    <n v="2577976"/>
    <n v="157236"/>
    <n v="0"/>
    <n v="1299950"/>
    <n v="0"/>
    <n v="0"/>
    <n v="0"/>
    <n v="22108"/>
    <n v="0"/>
    <n v="0"/>
    <n v="1278026"/>
    <n v="0"/>
    <n v="1797"/>
    <n v="0"/>
    <n v="0"/>
    <n v="135128"/>
    <n v="0"/>
    <n v="0"/>
    <n v="2869"/>
    <m/>
    <m/>
    <d v="2025-04-07T00:00:00"/>
    <d v="2025-05-14T00:00:00"/>
    <n v="5002883096"/>
    <m/>
    <m/>
    <s v="LINA GARCES"/>
    <d v="2025-04-07T00:00:00"/>
    <s v="3-2025-3332"/>
    <d v="2025-04-07T00:00:00"/>
    <s v="SI"/>
    <d v="2025-04-10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0COJARDIN S.A. E.S.P.2024Diciembre"/>
    <s v="1-2025-18869"/>
    <d v="2025-04-03T00:00:00"/>
    <d v="2025-04-11T00:00:00"/>
    <d v="2025-04-15T00:00:00"/>
    <d v="2025-04-21T00:00:00"/>
    <m/>
    <s v="NO"/>
    <s v="COJARDIN S.A. E.S.P."/>
    <x v="21"/>
    <s v="Aporte acueducto"/>
    <x v="1"/>
    <x v="0"/>
    <s v="Traslado para giro aportes"/>
    <s v="2-2025-18312"/>
    <d v="2025-04-11T00:00:00"/>
    <n v="153278015"/>
    <n v="41457.47"/>
    <n v="4845.07"/>
    <n v="0"/>
    <n v="0"/>
    <n v="0"/>
    <n v="0"/>
    <n v="78"/>
    <n v="1207"/>
    <n v="66"/>
    <n v="24"/>
    <n v="0"/>
    <n v="0"/>
    <n v="0"/>
    <n v="117177.54999999999"/>
    <n v="158038849.44"/>
    <n v="0"/>
    <n v="49749"/>
    <n v="12437"/>
    <n v="4009766"/>
    <n v="87068149"/>
    <n v="1368097"/>
    <n v="298494"/>
    <n v="0"/>
    <n v="42636.62"/>
    <n v="12354.93"/>
    <n v="11483"/>
    <n v="2598169"/>
    <n v="48026756"/>
    <n v="13030815.77"/>
    <n v="1638602.67"/>
    <n v="-4643656.8899999997"/>
    <n v="22558"/>
    <d v="2024-04-14T00:00:00"/>
    <s v="2025/04/14_x000a_25990022172_x000a_7000997198"/>
    <d v="2025-04-11T00:00:00"/>
    <d v="2025-04-24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0COJARDIN S.A. E.S.P.2024Diciembre"/>
    <s v="1-2025-18870"/>
    <d v="2025-04-03T00:00:00"/>
    <d v="2025-04-11T00:00:00"/>
    <d v="2025-04-15T00:00:00"/>
    <d v="2025-04-21T00:00:00"/>
    <m/>
    <s v="NO"/>
    <s v="COJARDIN S.A. E.S.P."/>
    <x v="21"/>
    <s v="Aporte alcantarillado"/>
    <x v="1"/>
    <x v="0"/>
    <s v="Traslado para giro aportes"/>
    <s v="2-2025-18312"/>
    <d v="2025-04-11T00:00:00"/>
    <n v="84278031"/>
    <n v="26751.79"/>
    <n v="5786.79"/>
    <n v="0"/>
    <n v="0"/>
    <n v="0"/>
    <n v="0"/>
    <n v="0"/>
    <n v="770"/>
    <n v="0"/>
    <n v="0"/>
    <n v="0"/>
    <n v="0"/>
    <n v="0"/>
    <n v="0"/>
    <n v="81772029"/>
    <n v="0"/>
    <n v="0"/>
    <n v="0"/>
    <n v="0"/>
    <n v="50673241"/>
    <n v="0"/>
    <n v="0"/>
    <n v="0"/>
    <n v="0"/>
    <n v="0"/>
    <n v="8810"/>
    <n v="0"/>
    <n v="31098788"/>
    <n v="0"/>
    <n v="0"/>
    <n v="2506002"/>
    <n v="6927"/>
    <d v="2024-04-14T00:00:00"/>
    <s v="2025/04/14_x000a_25990022172_x000a_7000997198"/>
    <d v="2025-04-11T00:00:00"/>
    <d v="2025-04-24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4ASOCIACIÓN DE USUARIOS DE ACUEDUCTO DE LAS VEREDAS PEÑALIZA RAIZAL BETANIA EL CARMEN E ISTMO TABACO DE LA LOCALIDAD DE SUMAPAZ2025Febrero"/>
    <s v="1-2025-14038"/>
    <d v="2025-03-28T00:00:00"/>
    <d v="2025-04-07T00:00:00"/>
    <d v="2025-04-09T00:00:00"/>
    <d v="2025-04-11T00:00:00"/>
    <m/>
    <s v="SÍ"/>
    <s v="ASOCIACIÓN DE USUARIOS DE ACUEDUCTO DE LAS VEREDAS PEÑALIZA RAIZAL BETANIA EL CARMEN E ISTMO TABACO DE LA LOCALIDAD DE SUMAPAZ"/>
    <x v="15"/>
    <s v="Subsidios acueducto"/>
    <x v="11"/>
    <x v="1"/>
    <s v="Traslado para pago"/>
    <s v="3-2025-3391"/>
    <d v="2025-04-09T00:00:00"/>
    <n v="2929995.9299999997"/>
    <n v="10263.969999999999"/>
    <n v="1994.68"/>
    <n v="225"/>
    <n v="0"/>
    <n v="0"/>
    <n v="0"/>
    <n v="0"/>
    <n v="0"/>
    <n v="0"/>
    <n v="0"/>
    <n v="12"/>
    <n v="0"/>
    <n v="0"/>
    <n v="2929995.9299999997"/>
    <n v="0"/>
    <n v="1616575.39"/>
    <n v="0"/>
    <n v="0"/>
    <n v="0"/>
    <n v="0"/>
    <n v="0"/>
    <n v="0"/>
    <n v="1313420.54"/>
    <n v="0"/>
    <n v="0"/>
    <n v="940.66"/>
    <n v="0"/>
    <n v="0"/>
    <n v="0"/>
    <n v="0"/>
    <m/>
    <n v="1603"/>
    <m/>
    <m/>
    <d v="2025-04-09T00:00:00"/>
    <d v="2025-05-14T00:00:00"/>
    <n v="5002883098"/>
    <m/>
    <m/>
    <s v="CATALINA RODRÍGUEZ"/>
    <d v="2025-04-09T00:00:00"/>
    <s v="3-2025-3453"/>
    <d v="2025-04-10T00:00:00"/>
    <s v="SI"/>
    <d v="2025-04-14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2ASOCIACIÓN DE USUARIOS DE ACUEDUCTO Y ALCANTARILLADO DE LA VEREDA PASQUILLA CENTRO AAPC E.S.P2025Febrero"/>
    <s v="1-2025-13602"/>
    <d v="2025-03-26T00:00:00"/>
    <d v="2025-04-03T00:00:00"/>
    <d v="2025-04-07T00:00:00"/>
    <d v="2025-04-09T00:00:00"/>
    <m/>
    <s v="SÍ"/>
    <s v="ASOCIACIÓN DE USUARIOS DE ACUEDUCTO Y ALCANTARILLADO DE LA VEREDA PASQUILLA CENTRO AAPC E.S.P"/>
    <x v="9"/>
    <s v="Subsidios acueducto"/>
    <x v="11"/>
    <x v="1"/>
    <s v="Traslado para pago"/>
    <s v="3-2025-3147"/>
    <d v="2025-04-01T00:00:00"/>
    <n v="3469586"/>
    <n v="14342.79"/>
    <n v="2194.84"/>
    <n v="44"/>
    <n v="210"/>
    <n v="0"/>
    <n v="3"/>
    <n v="0"/>
    <n v="0"/>
    <n v="0"/>
    <n v="0"/>
    <n v="6"/>
    <n v="0"/>
    <n v="0"/>
    <n v="3469586"/>
    <n v="0"/>
    <n v="441757.93199999997"/>
    <n v="1204794.3600000001"/>
    <n v="0"/>
    <n v="0"/>
    <n v="0"/>
    <n v="0"/>
    <n v="0"/>
    <n v="470134.728"/>
    <n v="1352899.3759999999"/>
    <n v="0"/>
    <n v="1847"/>
    <n v="0"/>
    <n v="0"/>
    <n v="0"/>
    <n v="0"/>
    <n v="0"/>
    <n v="3245"/>
    <m/>
    <m/>
    <d v="2025-04-01T00:00:00"/>
    <d v="2025-05-14T00:00:00"/>
    <n v="5002883094"/>
    <m/>
    <m/>
    <s v="LUZ MARINA CRUZ"/>
    <d v="2025-04-02T00:00:00"/>
    <s v="3-2025-3179"/>
    <d v="2025-04-02T00:00:00"/>
    <s v="SI"/>
    <d v="2025-04-04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4EMPRESA DE ACUEDUCTO Y ALCANTARILLADO DE BOGOTÁ E.S.P2024VI Bimestre"/>
    <s v="1-2025-14062"/>
    <d v="2025-03-28T00:00:00"/>
    <d v="2025-04-07T00:00:00"/>
    <d v="2025-04-09T00:00:00"/>
    <d v="2025-04-11T00:00:00"/>
    <d v="2025-06-06T00:00:00"/>
    <s v="SÍ"/>
    <s v="EMPRESA DE ACUEDUCTO Y ALCANTARILLADO DE BOGOTÁ E.S.P"/>
    <x v="27"/>
    <s v="Subsidios acueducto"/>
    <x v="4"/>
    <x v="0"/>
    <s v="Traslado para pago"/>
    <s v="3-2025-3444"/>
    <d v="2025-04-09T00:00:00"/>
    <n v="667502334"/>
    <m/>
    <m/>
    <n v="161500"/>
    <n v="697739"/>
    <n v="851619"/>
    <n v="379198"/>
    <n v="132665"/>
    <n v="104209"/>
    <n v="170122"/>
    <n v="9220"/>
    <n v="7595"/>
    <n v="1625"/>
    <n v="47455"/>
    <n v="667502334"/>
    <n v="0"/>
    <m/>
    <m/>
    <m/>
    <m/>
    <m/>
    <m/>
    <m/>
    <m/>
    <m/>
    <m/>
    <m/>
    <m/>
    <m/>
    <m/>
    <m/>
    <m/>
    <m/>
    <d v="2025-05-21T00:00:00"/>
    <m/>
    <d v="2025-04-09T00:00:00"/>
    <d v="2025-05-21T00:00:00"/>
    <n v="5003016587"/>
    <m/>
    <m/>
    <s v="JUAN CARLOS, NATHALY"/>
    <d v="2025-04-10T00:00:00"/>
    <s v="3-2025-3491"/>
    <d v="2025-04-11T00:00:00"/>
    <s v="SI"/>
    <d v="2025-04-14T00:00:00"/>
    <d v="2025-05-19T00:00:00"/>
    <n v="5002741000"/>
    <s v="2-2025-22762"/>
    <s v="2025ER124613O1"/>
    <d v="2025-04-24T00:00:00"/>
    <n v="300037766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44EMPRESA DE ACUEDUCTO Y ALCANTARILLADO DE BOGOTÁ E.S.P2024VI Bimestre"/>
    <s v="1-2025-14062"/>
    <d v="2025-03-28T00:00:00"/>
    <d v="2025-04-07T00:00:00"/>
    <d v="2025-04-09T00:00:00"/>
    <d v="2025-04-11T00:00:00"/>
    <d v="2025-06-06T00:00:00"/>
    <s v="SÍ"/>
    <s v="EMPRESA DE ACUEDUCTO Y ALCANTARILLADO DE BOGOTÁ E.S.P"/>
    <x v="27"/>
    <s v="Subsidios alcantarillado"/>
    <x v="4"/>
    <x v="0"/>
    <s v="Traslado para pago"/>
    <s v="3-2025-3444"/>
    <d v="2025-04-09T00:00:00"/>
    <n v="562209192"/>
    <m/>
    <m/>
    <n v="161369"/>
    <n v="697006"/>
    <n v="851586"/>
    <n v="379190"/>
    <n v="131416"/>
    <n v="103649"/>
    <n v="169407"/>
    <n v="9179"/>
    <n v="7541"/>
    <n v="1617"/>
    <n v="18618"/>
    <n v="562209192"/>
    <n v="0"/>
    <m/>
    <m/>
    <m/>
    <m/>
    <m/>
    <m/>
    <m/>
    <m/>
    <m/>
    <m/>
    <m/>
    <m/>
    <m/>
    <m/>
    <m/>
    <m/>
    <m/>
    <d v="2025-05-21T00:00:00"/>
    <m/>
    <d v="2025-04-09T00:00:00"/>
    <d v="2025-05-21T00:00:00"/>
    <n v="5003016588"/>
    <m/>
    <d v="1899-12-30T00:00:00"/>
    <s v="JUAN CARLOS, NATHALY"/>
    <d v="2025-04-10T00:00:00"/>
    <s v="3-2025-3491"/>
    <d v="2025-04-11T00:00:00"/>
    <s v="SI"/>
    <d v="2025-04-14T00:00:00"/>
    <d v="2025-05-19T00:00:00"/>
    <n v="5002741000"/>
    <s v="2-2025-22762"/>
    <s v="2025ER124613O1"/>
    <d v="2025-04-24T00:00:00"/>
    <n v="300037766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0ASOCIACIÓN DE USUARIOS DEL ACUEDUCTO DE LAS VEREDAS PASQUILLITA Y SANTA ROSA AACUPASA2024Diciembre"/>
    <s v="1-2025-18331"/>
    <d v="2025-04-03T00:00:00"/>
    <d v="2025-04-11T00:00:00"/>
    <d v="2025-04-15T00:00:00"/>
    <d v="2025-04-21T00:00:00"/>
    <m/>
    <s v="SÍ"/>
    <s v="ASOCIACIÓN DE USUARIOS DEL ACUEDUCTO DE LAS VEREDAS PASQUILLITA Y SANTA ROSA AACUPASA"/>
    <x v="28"/>
    <s v="Subsidios acueducto"/>
    <x v="1"/>
    <x v="0"/>
    <s v="Traslado para pago"/>
    <s v="3-2025-3545"/>
    <d v="2025-04-14T00:00:00"/>
    <n v="3096291.46"/>
    <n v="19972.07"/>
    <n v="2057.67"/>
    <n v="0"/>
    <n v="242"/>
    <n v="0"/>
    <n v="0"/>
    <n v="0"/>
    <n v="0"/>
    <n v="0"/>
    <n v="0"/>
    <n v="2"/>
    <n v="0"/>
    <n v="0"/>
    <n v="3096291.46"/>
    <n v="0"/>
    <n v="0"/>
    <n v="1933296.38"/>
    <n v="0"/>
    <n v="0"/>
    <n v="0"/>
    <n v="0"/>
    <n v="0"/>
    <n v="0"/>
    <n v="1162995.08"/>
    <n v="0"/>
    <n v="1413"/>
    <n v="0"/>
    <n v="0"/>
    <n v="0"/>
    <n v="0"/>
    <m/>
    <n v="3335"/>
    <m/>
    <m/>
    <d v="2025-04-14T00:00:00"/>
    <d v="2025-05-14T00:00:00"/>
    <n v="5002883097"/>
    <m/>
    <m/>
    <s v="CATALINA RODRÍGUEZ"/>
    <d v="2025-04-15T00:00:00"/>
    <s v="3-2025-3600"/>
    <d v="2025-04-15T00:00:00"/>
    <s v="SI"/>
    <d v="2025-04-16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0ASOCIACIÓN DE USUARIOS DEL ACUEDUCTO DE LAS VEREDAS PASQUILLITA Y SANTA ROSA AACUPASA2025Enero"/>
    <s v="1-2025-18566"/>
    <d v="2025-04-03T00:00:00"/>
    <d v="2025-04-11T00:00:00"/>
    <d v="2025-04-15T00:00:00"/>
    <d v="2025-04-21T00:00:00"/>
    <m/>
    <s v="SÍ"/>
    <s v="ASOCIACIÓN DE USUARIOS DEL ACUEDUCTO DE LAS VEREDAS PASQUILLITA Y SANTA ROSA AACUPASA"/>
    <x v="28"/>
    <s v="Subsidios acueducto"/>
    <x v="6"/>
    <x v="1"/>
    <s v="Traslado para pago"/>
    <s v="3-2025-3545"/>
    <d v="2025-04-14T00:00:00"/>
    <n v="3274074.15"/>
    <n v="19972.07"/>
    <n v="2057.67"/>
    <n v="0"/>
    <n v="242"/>
    <n v="0"/>
    <n v="0"/>
    <n v="0"/>
    <n v="0"/>
    <n v="0"/>
    <n v="0"/>
    <n v="2"/>
    <n v="0"/>
    <n v="0"/>
    <n v="3274074.15"/>
    <n v="0"/>
    <n v="0"/>
    <n v="1933296.38"/>
    <n v="0"/>
    <n v="0"/>
    <n v="0"/>
    <n v="0"/>
    <n v="0"/>
    <n v="0"/>
    <n v="1340777.77"/>
    <n v="0"/>
    <n v="1629"/>
    <n v="0"/>
    <n v="0"/>
    <n v="0"/>
    <n v="0"/>
    <m/>
    <n v="3869"/>
    <m/>
    <m/>
    <d v="2025-04-14T00:00:00"/>
    <d v="2025-05-14T00:00:00"/>
    <n v="5002883097"/>
    <m/>
    <m/>
    <s v="CATALINA RODRÍGUEZ"/>
    <d v="2025-04-15T00:00:00"/>
    <s v="3-2025-3600"/>
    <d v="2025-04-15T00:00:00"/>
    <s v="SI"/>
    <d v="2025-04-16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1ASOCIACIÓN DE USUARIOS DEL ACUEDUCTO DE LAS VEREDAS PASQUILLITA Y SANTA ROSA AACUPASA2025Febrero"/>
    <s v="1-2025-19311"/>
    <d v="2025-04-04T00:00:00"/>
    <d v="2025-04-14T00:00:00"/>
    <d v="2025-04-16T00:00:00"/>
    <d v="2025-04-22T00:00:00"/>
    <m/>
    <s v="SÍ"/>
    <s v="ASOCIACIÓN DE USUARIOS DEL ACUEDUCTO DE LAS VEREDAS PASQUILLITA Y SANTA ROSA AACUPASA"/>
    <x v="28"/>
    <s v="Subsidios acueducto"/>
    <x v="11"/>
    <x v="1"/>
    <s v="Traslado para pago"/>
    <s v="3-2025-3545"/>
    <d v="2025-04-14T00:00:00"/>
    <n v="3238440.37"/>
    <n v="19972.07"/>
    <n v="2057.67"/>
    <n v="0"/>
    <n v="243"/>
    <n v="0"/>
    <n v="0"/>
    <n v="0"/>
    <n v="0"/>
    <n v="0"/>
    <n v="0"/>
    <n v="2"/>
    <n v="0"/>
    <n v="0"/>
    <n v="3238440.37"/>
    <n v="0"/>
    <n v="0"/>
    <n v="1941285.2"/>
    <n v="0"/>
    <n v="0"/>
    <n v="0"/>
    <n v="0"/>
    <n v="0"/>
    <n v="0"/>
    <n v="1297155.17"/>
    <n v="0"/>
    <n v="1576"/>
    <n v="0"/>
    <n v="0"/>
    <n v="0"/>
    <n v="0"/>
    <m/>
    <n v="3325"/>
    <m/>
    <m/>
    <d v="2025-04-14T00:00:00"/>
    <d v="2025-05-14T00:00:00"/>
    <n v="5002883097"/>
    <m/>
    <m/>
    <s v="CATALINA RODRÍGUEZ"/>
    <d v="2025-04-15T00:00:00"/>
    <s v="3-2025-3600"/>
    <d v="2025-04-15T00:00:00"/>
    <s v="SI"/>
    <d v="2025-04-16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1LIMPIEZA METROPOLITANA S.A E.S.P2024VI Bimestre"/>
    <s v="1-2025-19561"/>
    <d v="2025-04-04T00:00:00"/>
    <d v="2025-04-14T00:00:00"/>
    <d v="2025-04-16T00:00:00"/>
    <d v="2025-04-22T00:00:00"/>
    <d v="2025-06-11T00:00:00"/>
    <s v="SÍ"/>
    <s v="LIMPIEZA METROPOLITANA S.A E.S.P"/>
    <x v="29"/>
    <s v="Subsidios aseo"/>
    <x v="4"/>
    <x v="0"/>
    <s v="Traslado para pago"/>
    <s v="3-2025-3592"/>
    <d v="2025-04-15T00:00:00"/>
    <n v="1559715906"/>
    <m/>
    <m/>
    <n v="86383"/>
    <n v="228887"/>
    <n v="184955"/>
    <n v="47774"/>
    <n v="4303"/>
    <n v="0"/>
    <n v="83994"/>
    <n v="843"/>
    <n v="1021"/>
    <m/>
    <m/>
    <n v="17732795713"/>
    <n v="5777868612"/>
    <m/>
    <m/>
    <m/>
    <m/>
    <m/>
    <m/>
    <m/>
    <m/>
    <m/>
    <m/>
    <m/>
    <m/>
    <m/>
    <m/>
    <m/>
    <m/>
    <m/>
    <m/>
    <m/>
    <d v="2025-04-15T00:00:00"/>
    <d v="2025-05-13T00:00:00"/>
    <n v="5002874330"/>
    <m/>
    <m/>
    <s v="JORGE PAVAJEAU"/>
    <d v="2025-04-15T00:00:00"/>
    <s v="3-2025-3601"/>
    <d v="2025-04-15T00:00:00"/>
    <s v="SI"/>
    <d v="2025-04-23T00:00:00"/>
    <d v="2025-05-09T00:00:00"/>
    <n v="5002740998"/>
    <s v="2-2025-22771"/>
    <s v="2025ER117252O1"/>
    <d v="2025-04-24T00:00:00"/>
    <n v="300037762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1LIMPIEZA METROPOLITANA S.A E.S.P2025I Bimestre"/>
    <s v="1-2025-19561"/>
    <d v="2025-04-04T00:00:00"/>
    <d v="2025-04-14T00:00:00"/>
    <d v="2025-04-16T00:00:00"/>
    <d v="2025-04-22T00:00:00"/>
    <d v="2025-06-11T00:00:00"/>
    <s v="SÍ"/>
    <s v="LIMPIEZA METROPOLITANA S.A E.S.P"/>
    <x v="29"/>
    <s v="Subsidios aseo"/>
    <x v="7"/>
    <x v="1"/>
    <s v="Traslado para pago"/>
    <s v="3-2025-3592"/>
    <d v="2025-04-15T00:00:00"/>
    <n v="14409766049"/>
    <m/>
    <m/>
    <n v="86894"/>
    <n v="229034"/>
    <n v="185437"/>
    <n v="47945"/>
    <n v="4304"/>
    <n v="0"/>
    <n v="83549"/>
    <n v="842"/>
    <n v="1021"/>
    <n v="0"/>
    <n v="0"/>
    <n v="0"/>
    <n v="0"/>
    <m/>
    <m/>
    <m/>
    <m/>
    <m/>
    <m/>
    <m/>
    <m/>
    <m/>
    <m/>
    <m/>
    <m/>
    <m/>
    <m/>
    <m/>
    <m/>
    <m/>
    <m/>
    <m/>
    <d v="2025-04-15T00:00:00"/>
    <s v="28/04/2025_x000a_13/05/2025"/>
    <s v="5002783646_x000a_5002874331"/>
    <m/>
    <m/>
    <s v="JORGE PAVAJEAU"/>
    <d v="2025-04-15T00:00:00"/>
    <s v="3-2025-3601"/>
    <d v="2025-04-15T00:00:00"/>
    <s v="SI"/>
    <d v="2025-04-23T00:00:00"/>
    <s v="N/A"/>
    <n v="5002783646"/>
    <s v="n/a"/>
    <s v="n/a"/>
    <d v="2025-04-24T00:00:00"/>
    <n v="3000377605"/>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1CIUDAD LIMPIA BOGOTÁ S.A E.S.P2025Febrero"/>
    <s v="1-2025-19799"/>
    <d v="2025-04-04T00:00:00"/>
    <d v="2025-04-14T00:00:00"/>
    <d v="2025-04-16T00:00:00"/>
    <d v="2025-04-22T00:00:00"/>
    <m/>
    <s v="Devolución"/>
    <s v="CIUDAD LIMPIA BOGOTÁ S.A E.S.P"/>
    <x v="22"/>
    <s v="Subsidios aseo"/>
    <x v="11"/>
    <x v="1"/>
    <s v="Devolución"/>
    <s v="2-2025-17749"/>
    <d v="2025-04-09T00:00:00"/>
    <n v="0"/>
    <m/>
    <m/>
    <m/>
    <m/>
    <m/>
    <m/>
    <m/>
    <m/>
    <m/>
    <m/>
    <m/>
    <m/>
    <m/>
    <n v="0"/>
    <n v="0"/>
    <m/>
    <m/>
    <m/>
    <m/>
    <m/>
    <m/>
    <m/>
    <m/>
    <m/>
    <m/>
    <m/>
    <m/>
    <m/>
    <m/>
    <m/>
    <m/>
    <m/>
    <m/>
    <m/>
    <d v="2025-04-09T00:00:00"/>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4ASOCIACION DE USUARIOS DE ACUEDUCTO DE LA VEREDA AGUALINDA CHIGUAZA ASOAGUALINDA E.S.P2025Febrero"/>
    <s v="1-2025-20609"/>
    <d v="2025-04-07T00:00:00"/>
    <d v="2025-04-15T00:00:00"/>
    <d v="2025-04-21T00:00:00"/>
    <d v="2025-04-23T00:00:00"/>
    <m/>
    <s v="Devolución"/>
    <s v="ASOCIACION DE USUARIOS DE ACUEDUCTO DE LA VEREDA AGUALINDA CHIGUAZA ASOAGUALINDA E.S.P"/>
    <x v="10"/>
    <s v="Subsidios acueducto"/>
    <x v="11"/>
    <x v="1"/>
    <s v="Devolución"/>
    <s v="2-2025-18906"/>
    <d v="2025-04-15T00:00:00"/>
    <n v="0"/>
    <m/>
    <m/>
    <m/>
    <m/>
    <m/>
    <m/>
    <m/>
    <m/>
    <m/>
    <m/>
    <m/>
    <m/>
    <m/>
    <n v="0"/>
    <n v="0"/>
    <m/>
    <m/>
    <m/>
    <m/>
    <m/>
    <m/>
    <m/>
    <m/>
    <m/>
    <m/>
    <m/>
    <m/>
    <m/>
    <m/>
    <m/>
    <m/>
    <m/>
    <m/>
    <m/>
    <d v="2025-04-15T00:00:00"/>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4ASOCIACION DE USUARIOS DE ACUEDUCTO DE LA VEREDA AGUALINDA CHIGUAZA ASOAGUALINDA E.S.P2025Marzo"/>
    <s v="1-2025-20610"/>
    <d v="2025-04-07T00:00:00"/>
    <d v="2025-04-15T00:00:00"/>
    <d v="2025-04-21T00:00:00"/>
    <d v="2025-04-23T00:00:00"/>
    <m/>
    <s v="Devolución"/>
    <s v="ASOCIACION DE USUARIOS DE ACUEDUCTO DE LA VEREDA AGUALINDA CHIGUAZA ASOAGUALINDA E.S.P"/>
    <x v="10"/>
    <s v="Subsidios acueducto"/>
    <x v="12"/>
    <x v="1"/>
    <s v="Devolución"/>
    <s v="2-2025-18906"/>
    <d v="2025-04-15T00:00:00"/>
    <n v="0"/>
    <n v="0"/>
    <n v="0"/>
    <n v="0"/>
    <n v="0"/>
    <m/>
    <m/>
    <m/>
    <m/>
    <m/>
    <m/>
    <m/>
    <m/>
    <m/>
    <n v="0"/>
    <n v="0"/>
    <n v="0"/>
    <n v="0"/>
    <m/>
    <m/>
    <m/>
    <m/>
    <m/>
    <m/>
    <m/>
    <m/>
    <m/>
    <m/>
    <m/>
    <m/>
    <m/>
    <m/>
    <m/>
    <m/>
    <m/>
    <d v="2025-04-15T00:00:00"/>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4ASOCIACIÓN DE USUARIOS DE ACUEDUCTO Y ALCANTARILLADO DE LA VEREDA PASQUILLA CENTRO AAPC E.S.P2025Marzo"/>
    <s v="1-2025-20820"/>
    <d v="2025-04-07T00:00:00"/>
    <d v="2025-04-15T00:00:00"/>
    <d v="2025-04-21T00:00:00"/>
    <d v="2025-04-23T00:00:00"/>
    <m/>
    <s v="SÍ"/>
    <s v="ASOCIACIÓN DE USUARIOS DE ACUEDUCTO Y ALCANTARILLADO DE LA VEREDA PASQUILLA CENTRO AAPC E.S.P"/>
    <x v="9"/>
    <s v="Subsidios acueducto"/>
    <x v="12"/>
    <x v="1"/>
    <s v="Traslado para pago"/>
    <s v="3-2025-3439"/>
    <d v="2025-04-09T00:00:00"/>
    <n v="3180995"/>
    <n v="14342.79"/>
    <n v="2194.84"/>
    <n v="44"/>
    <n v="211"/>
    <n v="0"/>
    <n v="3"/>
    <n v="0"/>
    <n v="0"/>
    <n v="0"/>
    <n v="0"/>
    <n v="6"/>
    <n v="0"/>
    <n v="0"/>
    <n v="3180995"/>
    <n v="0"/>
    <n v="441757.93199999997"/>
    <n v="1210531.476"/>
    <n v="0"/>
    <n v="0"/>
    <n v="0"/>
    <n v="0"/>
    <n v="0"/>
    <n v="385633.38799999998"/>
    <n v="1143072.672"/>
    <n v="0"/>
    <n v="1553"/>
    <n v="0"/>
    <n v="0"/>
    <n v="0"/>
    <n v="0"/>
    <n v="0"/>
    <n v="2266"/>
    <m/>
    <m/>
    <d v="2025-04-09T00:00:00"/>
    <d v="2025-05-14T00:00:00"/>
    <n v="5002883094"/>
    <m/>
    <m/>
    <s v="LUZ MARINA CRUZ"/>
    <d v="2025-04-09T00:00:00"/>
    <s v="3-2025-3454"/>
    <d v="2025-04-10T00:00:00"/>
    <s v="SI"/>
    <d v="2025-04-14T00:00:00"/>
    <d v="2025-05-09T00:00:00"/>
    <n v="5002790259"/>
    <s v="2-2025-22787"/>
    <s v="2025ER117220O1"/>
    <d v="2025-05-05T00:00:00"/>
    <n v="300040772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8ASOCIACIÓN DE USUARIOS ACUEDUCTO AGUAS CLARAS VEREDA OLARTE E.S.P - ASOAGUASCLARASOLARTE2025Marzo"/>
    <s v="1-2025-21660"/>
    <d v="2025-04-11T00:00:00"/>
    <d v="2025-04-23T00:00:00"/>
    <d v="2025-04-25T00:00:00"/>
    <d v="2025-04-29T00:00:00"/>
    <m/>
    <s v="SÍ"/>
    <s v="ASOCIACIÓN DE USUARIOS ACUEDUCTO AGUAS CLARAS VEREDA OLARTE E.S.P - ASOAGUASCLARASOLARTE"/>
    <x v="19"/>
    <s v="Subsidios acueducto"/>
    <x v="12"/>
    <x v="1"/>
    <s v="Traslado para pago"/>
    <s v="3-2025-3874"/>
    <d v="2025-04-25T00:00:00"/>
    <n v="2182662"/>
    <n v="10690"/>
    <n v="2364"/>
    <n v="0"/>
    <n v="215"/>
    <n v="0"/>
    <n v="0"/>
    <n v="0"/>
    <n v="0"/>
    <n v="0"/>
    <n v="0"/>
    <n v="2"/>
    <n v="0"/>
    <n v="0"/>
    <n v="2182662"/>
    <n v="0"/>
    <n v="0"/>
    <n v="919340"/>
    <n v="0"/>
    <n v="0"/>
    <n v="0"/>
    <n v="0"/>
    <n v="0"/>
    <n v="0"/>
    <n v="1263321.6000000001"/>
    <n v="0"/>
    <n v="1336"/>
    <n v="0"/>
    <n v="0"/>
    <n v="0"/>
    <n v="0"/>
    <n v="0"/>
    <n v="1957"/>
    <m/>
    <m/>
    <d v="2025-04-25T00:00:00"/>
    <m/>
    <m/>
    <m/>
    <m/>
    <s v="SANTIAGO VELANDIA"/>
    <d v="2025-04-25T00:00:00"/>
    <s v="3-2025-3947"/>
    <d v="2025-04-28T00:00:00"/>
    <s v="SI"/>
    <d v="2025-05-05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57ASOCIACIÓN DE USUARIOS DEL ACUEDUCTO COMUNITARIO AGUAS CALIENTES2025Marzo"/>
    <s v="1-2025-21541"/>
    <d v="2025-04-10T00:00:00"/>
    <d v="2025-04-22T00:00:00"/>
    <d v="2025-04-24T00:00:00"/>
    <d v="2025-04-28T00:00:00"/>
    <m/>
    <s v="SÍ"/>
    <s v="ASOCIACIÓN DE USUARIOS DEL ACUEDUCTO COMUNITARIO AGUAS CALIENTES"/>
    <x v="2"/>
    <s v="Subsidios acueducto"/>
    <x v="12"/>
    <x v="1"/>
    <s v="Traslado para pago"/>
    <s v="3-2025-3786"/>
    <d v="2025-04-24T00:00:00"/>
    <n v="35134250"/>
    <n v="17985"/>
    <n v="2097"/>
    <n v="1521"/>
    <n v="0"/>
    <n v="0"/>
    <n v="0"/>
    <n v="0"/>
    <n v="0"/>
    <n v="0"/>
    <n v="30"/>
    <n v="0"/>
    <n v="0"/>
    <n v="0"/>
    <n v="35948745"/>
    <n v="814493"/>
    <n v="19148629.5"/>
    <n v="0"/>
    <n v="0"/>
    <n v="0"/>
    <n v="0"/>
    <n v="0"/>
    <n v="161865"/>
    <n v="16800115.5"/>
    <n v="0"/>
    <n v="0"/>
    <n v="11445"/>
    <n v="0"/>
    <n v="0"/>
    <n v="0"/>
    <n v="652628.34"/>
    <n v="0"/>
    <n v="17402"/>
    <m/>
    <m/>
    <d v="2025-04-24T00:00:00"/>
    <m/>
    <m/>
    <m/>
    <m/>
    <s v="JORGE PAVAJEAU"/>
    <d v="2025-04-24T00:00:00"/>
    <s v="3-2025-3822"/>
    <d v="2025-04-24T00:00:00"/>
    <s v="SI"/>
    <d v="2025-05-05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1ASOCIACIÓN DE USUARIOS DE ACUEDUCTO MANANTIAL DE AGUAS CERRO REDONDO Y CORINTO E.S.P2025Marzo"/>
    <s v="1-2025-22055"/>
    <d v="2025-04-14T00:00:00"/>
    <d v="2025-04-24T00:00:00"/>
    <d v="2025-04-28T00:00:00"/>
    <d v="2025-04-30T00:00:00"/>
    <m/>
    <s v="SÍ"/>
    <s v="ASOCIACIÓN DE USUARIOS DE ACUEDUCTO MANANTIAL DE AGUAS CERRO REDONDO Y CORINTO E.S.P"/>
    <x v="6"/>
    <s v="Subsidios acueducto"/>
    <x v="12"/>
    <x v="1"/>
    <s v="Traslado para pago"/>
    <s v="3-2025-3896"/>
    <d v="2025-04-28T00:00:00"/>
    <n v="1184377"/>
    <n v="14119.94081"/>
    <n v="3681.0495839999999"/>
    <n v="0"/>
    <n v="112"/>
    <n v="0"/>
    <n v="0"/>
    <n v="0"/>
    <n v="0"/>
    <n v="0"/>
    <n v="0"/>
    <n v="0"/>
    <n v="0"/>
    <n v="0"/>
    <n v="1184377"/>
    <n v="0"/>
    <n v="0"/>
    <n v="632573.34829999995"/>
    <n v="0"/>
    <n v="0"/>
    <n v="0"/>
    <n v="0"/>
    <n v="0"/>
    <n v="0"/>
    <n v="551803.87939999998"/>
    <n v="0"/>
    <n v="374.75987950000001"/>
    <n v="0"/>
    <n v="0"/>
    <n v="0"/>
    <n v="0"/>
    <n v="0"/>
    <n v="451.75987950000001"/>
    <m/>
    <m/>
    <d v="2025-04-28T00:00:00"/>
    <m/>
    <m/>
    <m/>
    <m/>
    <s v="JORGE PAVAJEAU"/>
    <d v="2025-04-28T00:00:00"/>
    <s v="3-2025-3949"/>
    <d v="2025-04-28T00:00:00"/>
    <s v="SI"/>
    <d v="2025-05-05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1ASOCIACIÓN DE USUARIOS DE LA VEREDA LOS SOCHES AGUAS CRISTALINAS LOS SOCHES E.S.P2025Febrero"/>
    <s v="1-2025-21882"/>
    <d v="2025-04-14T00:00:00"/>
    <d v="2025-04-24T00:00:00"/>
    <d v="2025-04-28T00:00:00"/>
    <d v="2025-04-30T00:00:00"/>
    <m/>
    <s v="Devolución"/>
    <s v="ASOCIACIÓN DE USUARIOS DE LA VEREDA LOS SOCHES AGUAS CRISTALINAS LOS SOCHES E.S.P"/>
    <x v="12"/>
    <s v="Subsidios acueducto"/>
    <x v="11"/>
    <x v="1"/>
    <s v="Devolución"/>
    <s v="2-2025-20601"/>
    <d v="2025-04-28T00:00:00"/>
    <n v="0"/>
    <m/>
    <m/>
    <m/>
    <m/>
    <m/>
    <m/>
    <m/>
    <m/>
    <m/>
    <m/>
    <m/>
    <m/>
    <m/>
    <m/>
    <m/>
    <m/>
    <m/>
    <m/>
    <m/>
    <m/>
    <m/>
    <m/>
    <m/>
    <m/>
    <m/>
    <m/>
    <m/>
    <m/>
    <m/>
    <m/>
    <m/>
    <m/>
    <m/>
    <m/>
    <d v="2025-04-28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1ASOCIACIÓN DE USUARIOS DE LA VEREDA LOS SOCHES AGUAS CRISTALINAS LOS SOCHES E.S.P2025Marzo"/>
    <s v="1-2025-21883"/>
    <d v="2025-04-14T00:00:00"/>
    <d v="2025-04-24T00:00:00"/>
    <d v="2025-04-28T00:00:00"/>
    <d v="2025-04-30T00:00:00"/>
    <m/>
    <s v="Devolución"/>
    <s v="ASOCIACIÓN DE USUARIOS DE LA VEREDA LOS SOCHES AGUAS CRISTALINAS LOS SOCHES E.S.P"/>
    <x v="12"/>
    <s v="Subsidios acueducto"/>
    <x v="12"/>
    <x v="1"/>
    <s v="Devolución"/>
    <s v="2-2025-20601"/>
    <d v="2025-04-28T00:00:00"/>
    <n v="0"/>
    <m/>
    <m/>
    <m/>
    <m/>
    <m/>
    <m/>
    <m/>
    <m/>
    <m/>
    <m/>
    <m/>
    <m/>
    <m/>
    <m/>
    <m/>
    <m/>
    <m/>
    <m/>
    <m/>
    <m/>
    <m/>
    <m/>
    <m/>
    <m/>
    <m/>
    <m/>
    <m/>
    <m/>
    <m/>
    <m/>
    <m/>
    <m/>
    <m/>
    <m/>
    <d v="2025-04-28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3ASOCIACIÓN DE USUARIOS DE ACUEDUCTO DE LA VEREDA QUIBA DE LA LOCALIDAD DE CIUDAD BOLÍVAR2025Marzo"/>
    <s v="1-2025-22574"/>
    <d v="2025-04-16T00:00:00"/>
    <d v="2025-04-28T00:00:00"/>
    <d v="2025-04-30T00:00:00"/>
    <d v="2025-05-05T00:00:00"/>
    <m/>
    <s v="Devolución"/>
    <s v="ASOCIACIÓN DE USUARIOS DE ACUEDUCTO DE LA VEREDA QUIBA DE LA LOCALIDAD DE CIUDAD BOLÍVAR"/>
    <x v="7"/>
    <s v="Subsidios acueducto"/>
    <x v="12"/>
    <x v="1"/>
    <s v="Devolución"/>
    <s v=" 2-2025-21064"/>
    <d v="2025-04-29T00:00:00"/>
    <n v="0"/>
    <m/>
    <m/>
    <m/>
    <m/>
    <m/>
    <m/>
    <m/>
    <m/>
    <m/>
    <m/>
    <m/>
    <m/>
    <m/>
    <m/>
    <m/>
    <m/>
    <m/>
    <m/>
    <m/>
    <m/>
    <m/>
    <m/>
    <m/>
    <m/>
    <m/>
    <m/>
    <m/>
    <m/>
    <m/>
    <m/>
    <m/>
    <m/>
    <m/>
    <m/>
    <d v="2025-04-29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21/04/2025_x000a_0505/2025ASOCIACION DE USUARIOS DEL ACUEDUCTO DE PIEDRA PARADA-ACUEPIEDRAPARADA E.S.P.2025Marzo"/>
    <s v="1-2025-22581_x000a_1-2025-25294"/>
    <s v="21/04/2025_x000a_0505/2025"/>
    <d v="2025-04-29T00:00:00"/>
    <d v="2025-05-02T00:00:00"/>
    <d v="2025-05-06T00:00:00"/>
    <m/>
    <s v="SÍ"/>
    <s v="ASOCIACION DE USUARIOS DEL ACUEDUCTO DE PIEDRA PARADA-ACUEPIEDRAPARADA E.S.P."/>
    <x v="0"/>
    <s v="Subsidios acueducto"/>
    <x v="12"/>
    <x v="1"/>
    <s v="Traslado para pago"/>
    <s v="3-2025-4126"/>
    <d v="2025-05-05T00:00:00"/>
    <n v="2524484"/>
    <n v="13565"/>
    <n v="2053"/>
    <n v="0"/>
    <n v="262"/>
    <n v="0"/>
    <n v="0"/>
    <n v="0"/>
    <n v="0"/>
    <n v="0"/>
    <n v="0"/>
    <n v="0"/>
    <n v="0"/>
    <n v="0"/>
    <n v="2524484"/>
    <n v="0"/>
    <n v="0"/>
    <n v="1421612"/>
    <n v="0"/>
    <n v="0"/>
    <n v="0"/>
    <n v="0"/>
    <n v="0"/>
    <n v="0"/>
    <n v="1102871.6000000001"/>
    <n v="0"/>
    <n v="1343"/>
    <n v="0"/>
    <n v="0"/>
    <n v="0"/>
    <n v="0"/>
    <n v="0"/>
    <n v="1758"/>
    <m/>
    <m/>
    <d v="2025-05-05T00:00:00"/>
    <d v="2025-06-04T00:00:00"/>
    <n v="5003120417"/>
    <m/>
    <m/>
    <s v="LUZ MARINA CRUZ"/>
    <d v="2025-05-05T00:00:00"/>
    <s v="3-2025-4154"/>
    <d v="2025-05-05T00:00:00"/>
    <s v="SI"/>
    <d v="2025-05-07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9JUNTA ADMINISTRADORA ACUEDUCTO VEREDAL EL DESTINO USME2025Enero"/>
    <s v="1-2025-22745"/>
    <d v="2025-04-22T00:00:00"/>
    <d v="2025-04-30T00:00:00"/>
    <d v="2025-05-05T00:00:00"/>
    <d v="2025-05-07T00:00:00"/>
    <m/>
    <s v="SÍ"/>
    <s v="JUNTA ADMINISTRADORA ACUEDUCTO VEREDAL EL DESTINO USME"/>
    <x v="11"/>
    <s v="Subsidios acueducto"/>
    <x v="6"/>
    <x v="1"/>
    <s v="Traslado para pago"/>
    <s v="3-2025-3899"/>
    <d v="2025-04-28T00:00:00"/>
    <n v="1981000"/>
    <n v="10710"/>
    <n v="1664.68"/>
    <n v="0"/>
    <n v="217"/>
    <n v="0"/>
    <n v="0"/>
    <n v="0"/>
    <n v="0"/>
    <n v="0"/>
    <n v="0"/>
    <n v="3"/>
    <n v="0"/>
    <n v="0"/>
    <n v="1981038"/>
    <n v="0"/>
    <n v="0"/>
    <n v="929628"/>
    <n v="0"/>
    <n v="0"/>
    <n v="0"/>
    <n v="0"/>
    <n v="0"/>
    <n v="0"/>
    <n v="1051409.72"/>
    <n v="0"/>
    <n v="1579"/>
    <n v="0"/>
    <n v="0"/>
    <n v="0"/>
    <n v="0"/>
    <n v="0"/>
    <n v="3820"/>
    <m/>
    <m/>
    <d v="2025-04-28T00:00:00"/>
    <d v="2025-06-04T00:00:00"/>
    <n v="5003120420"/>
    <m/>
    <m/>
    <s v="CARLOS JAVIER CASTILLO ROMERO"/>
    <d v="2025-04-28T00:00:00"/>
    <s v="3-2025-3948"/>
    <d v="2025-04-28T00:00:00"/>
    <s v="SI"/>
    <d v="2025-05-05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9JUNTA ADMINISTRADORA ACUEDUCTO VEREDAL EL DESTINO USME2025Febrero"/>
    <s v="1-2025-22747"/>
    <d v="2025-04-22T00:00:00"/>
    <d v="2025-04-30T00:00:00"/>
    <d v="2025-05-05T00:00:00"/>
    <d v="2025-05-07T00:00:00"/>
    <m/>
    <s v="SÍ"/>
    <s v="JUNTA ADMINISTRADORA ACUEDUCTO VEREDAL EL DESTINO USME"/>
    <x v="11"/>
    <s v="Subsidios acueducto"/>
    <x v="11"/>
    <x v="1"/>
    <s v="Traslado para pago"/>
    <s v="3-2025-3899"/>
    <d v="2025-04-28T00:00:00"/>
    <n v="1937630"/>
    <n v="10710"/>
    <n v="1664.68"/>
    <n v="0"/>
    <n v="219"/>
    <n v="0"/>
    <n v="0"/>
    <n v="0"/>
    <n v="0"/>
    <n v="0"/>
    <n v="0"/>
    <n v="3"/>
    <n v="0"/>
    <n v="0"/>
    <n v="1937668"/>
    <n v="0"/>
    <n v="0"/>
    <n v="938196"/>
    <n v="0"/>
    <n v="0"/>
    <n v="0"/>
    <n v="0"/>
    <n v="0"/>
    <n v="0"/>
    <n v="999471.81"/>
    <n v="0"/>
    <n v="1501"/>
    <n v="0"/>
    <n v="0"/>
    <n v="0"/>
    <n v="0"/>
    <n v="0"/>
    <n v="3187"/>
    <m/>
    <m/>
    <d v="2025-04-28T00:00:00"/>
    <d v="2025-06-04T00:00:00"/>
    <n v="5003120420"/>
    <m/>
    <m/>
    <s v="CARLOS JAVIER CASTILLO ROMERO"/>
    <d v="2025-04-28T00:00:00"/>
    <s v="3-2025-3948"/>
    <d v="2025-04-28T00:00:00"/>
    <s v="SI"/>
    <d v="2025-05-05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69JUNTA ADMINISTRADORA ACUEDUCTO VEREDAL EL DESTINO USME2025Marzo"/>
    <s v="1-2025-22749"/>
    <d v="2025-04-22T00:00:00"/>
    <d v="2025-04-30T00:00:00"/>
    <d v="2025-05-05T00:00:00"/>
    <d v="2025-05-07T00:00:00"/>
    <m/>
    <s v="SÍ"/>
    <s v="JUNTA ADMINISTRADORA ACUEDUCTO VEREDAL EL DESTINO USME"/>
    <x v="11"/>
    <s v="Subsidios acueducto"/>
    <x v="12"/>
    <x v="1"/>
    <s v="Traslado para pago"/>
    <s v="3-2025-3899"/>
    <d v="2025-04-28T00:00:00"/>
    <n v="1869045"/>
    <n v="10710"/>
    <n v="1664.68"/>
    <n v="0"/>
    <n v="219"/>
    <n v="0"/>
    <n v="0"/>
    <n v="0"/>
    <n v="0"/>
    <n v="0"/>
    <n v="0"/>
    <n v="3"/>
    <n v="0"/>
    <n v="0"/>
    <n v="1869083"/>
    <n v="0"/>
    <n v="0"/>
    <n v="938196"/>
    <n v="0"/>
    <n v="0"/>
    <n v="0"/>
    <n v="0"/>
    <n v="0"/>
    <n v="0"/>
    <n v="930887.14"/>
    <n v="0"/>
    <n v="1398"/>
    <n v="0"/>
    <n v="0"/>
    <n v="0"/>
    <n v="0"/>
    <n v="0"/>
    <n v="2987"/>
    <m/>
    <m/>
    <d v="2025-04-28T00:00:00"/>
    <d v="2025-06-04T00:00:00"/>
    <n v="5003120420"/>
    <m/>
    <m/>
    <s v="CARLOS JAVIER CASTILLO ROMERO"/>
    <d v="2025-04-28T00:00:00"/>
    <s v="3-2025-3948"/>
    <d v="2025-04-28T00:00:00"/>
    <s v="SI"/>
    <d v="2025-05-05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0ASOCIACIÓN DE USUARIOS DEL SERVICIO DE ACUEDUCTO Y ALCANTARILLADO DEL CORREGIMIENTO DE SAN JUAN LOCALIDAD DE SUMAPAZ E.S.P2025Marzo"/>
    <s v="1-2025-23053"/>
    <d v="2025-04-23T00:00:00"/>
    <d v="2025-05-02T00:00:00"/>
    <d v="2025-05-06T00:00:00"/>
    <d v="2025-05-08T00:00:00"/>
    <m/>
    <s v="SÍ"/>
    <s v="ASOCIACIÓN DE USUARIOS DEL SERVICIO DE ACUEDUCTO Y ALCANTARILLADO DEL CORREGIMIENTO DE SAN JUAN LOCALIDAD DE SUMAPAZ E.S.P"/>
    <x v="4"/>
    <s v="Subsidios acueducto"/>
    <x v="12"/>
    <x v="1"/>
    <s v="Traslado para pago"/>
    <s v="3-2025-3908_x000a_Alc 3-2025-4134"/>
    <d v="2025-04-28T00:00:00"/>
    <n v="2930880.4"/>
    <n v="10604.12"/>
    <n v="1499.78"/>
    <n v="209"/>
    <n v="0"/>
    <n v="0"/>
    <n v="4"/>
    <n v="0"/>
    <n v="0"/>
    <n v="0"/>
    <n v="0"/>
    <n v="11"/>
    <n v="0"/>
    <n v="0"/>
    <n v="2930880"/>
    <n v="0"/>
    <n v="1551382.76"/>
    <n v="0"/>
    <n v="0"/>
    <n v="0"/>
    <n v="0"/>
    <n v="0"/>
    <n v="0"/>
    <n v="1379497.64"/>
    <n v="0"/>
    <n v="0"/>
    <n v="1314"/>
    <n v="0"/>
    <n v="0"/>
    <n v="0"/>
    <n v="0"/>
    <n v="0"/>
    <n v="3184"/>
    <m/>
    <m/>
    <d v="2025-04-28T00:00:00"/>
    <d v="2025-06-05T00:00:00"/>
    <n v="5003120425"/>
    <m/>
    <m/>
    <s v="CARLOS JAVIER CASTILLO ROMERO"/>
    <d v="2025-04-29T00:00:00"/>
    <s v="3-2025-3983"/>
    <d v="2025-04-29T00:00:00"/>
    <s v="SI"/>
    <d v="2025-05-05T00:00:00"/>
    <s v="N/A"/>
    <s v="N/A"/>
    <s v="n/a"/>
    <s v="n/a"/>
    <s v="N/A"/>
    <s v="N/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0ASOCIACIÓN DE USUARIOS DE ACUEDUCTO Y ALCANTARILLADO DEL BARRIO BOSQUES DE BELLAVISTA ACUABOSQUES2025Marzo"/>
    <s v="1-2025-23269"/>
    <d v="2025-04-23T00:00:00"/>
    <d v="2025-05-02T00:00:00"/>
    <d v="2025-05-06T00:00:00"/>
    <d v="2025-05-08T00:00:00"/>
    <m/>
    <s v="NO"/>
    <s v="ASOCIACIÓN DE USUARIOS DE ACUEDUCTO Y ALCANTARILLADO DEL BARRIO BOSQUES DE BELLAVISTA ACUABOSQUES"/>
    <x v="8"/>
    <s v="Subsidios acueducto"/>
    <x v="12"/>
    <x v="1"/>
    <s v="Traslado para pago"/>
    <s v="3-2025-4128"/>
    <d v="2025-05-05T00:00:00"/>
    <n v="2218397"/>
    <n v="11544"/>
    <n v="3881"/>
    <n v="0"/>
    <n v="135"/>
    <n v="0"/>
    <n v="0"/>
    <n v="0"/>
    <n v="0"/>
    <n v="0"/>
    <n v="0"/>
    <n v="2"/>
    <n v="0"/>
    <n v="0"/>
    <n v="2218397"/>
    <n v="0"/>
    <n v="0"/>
    <n v="623376"/>
    <n v="0"/>
    <n v="0"/>
    <n v="0"/>
    <n v="0"/>
    <n v="0"/>
    <n v="0"/>
    <n v="1595021.49"/>
    <n v="0"/>
    <n v="1027.455224"/>
    <n v="0"/>
    <n v="0"/>
    <n v="0"/>
    <n v="0"/>
    <n v="0"/>
    <n v="1306.455224"/>
    <m/>
    <m/>
    <d v="2025-05-05T00:00:00"/>
    <d v="2025-06-04T00:00:00"/>
    <n v="5003120416"/>
    <m/>
    <m/>
    <s v="SANTIAGO VELANDIA"/>
    <d v="2025-05-05T00:00:00"/>
    <s v="3-2025-4153"/>
    <d v="2025-05-05T00:00:00"/>
    <s v="SI"/>
    <m/>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7ÁREA LIMPIA DISTRITO CAPITAL S.A.S E.S.P2025Marzo"/>
    <s v="1-2025-24593"/>
    <d v="2025-04-30T00:00:00"/>
    <d v="2025-05-09T00:00:00"/>
    <d v="2025-05-13T00:00:00"/>
    <d v="2025-05-15T00:00:00"/>
    <d v="2025-07-11T00:00:00"/>
    <s v="SÍ"/>
    <s v="ÁREA LIMPIA DISTRITO CAPITAL S.A.S E.S.P"/>
    <x v="26"/>
    <s v="Subsidios aseo"/>
    <x v="12"/>
    <x v="1"/>
    <s v="Traslado para pago"/>
    <s v="3-2025-4150"/>
    <d v="2025-05-05T00:00:00"/>
    <n v="998574870"/>
    <n v="40697"/>
    <m/>
    <n v="661"/>
    <n v="109201"/>
    <n v="125604"/>
    <n v="78717"/>
    <n v="51737"/>
    <n v="6066"/>
    <n v="24525"/>
    <n v="961"/>
    <m/>
    <m/>
    <m/>
    <n v="2922959489"/>
    <n v="1924384619"/>
    <m/>
    <m/>
    <m/>
    <m/>
    <m/>
    <m/>
    <m/>
    <m/>
    <m/>
    <m/>
    <m/>
    <m/>
    <m/>
    <m/>
    <m/>
    <m/>
    <m/>
    <m/>
    <m/>
    <d v="2025-05-05T00:00:00"/>
    <d v="2025-05-23T00:00:00"/>
    <n v="5003027590"/>
    <m/>
    <m/>
    <s v="LINA GARCES"/>
    <d v="2025-05-06T00:00:00"/>
    <s v="3-2025-4206"/>
    <d v="2025-05-07T00:00:00"/>
    <s v="SI"/>
    <d v="2025-05-09T00:00:00"/>
    <s v="N/A"/>
    <n v="5003027590"/>
    <s v="n/a"/>
    <s v="n/a"/>
    <d v="2025-05-20T00:00:00"/>
    <n v="300047287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7CIUDAD LIMPIA BOGOTÁ S.A E.S.P2025Febrero"/>
    <s v="1-2025-24596"/>
    <d v="2025-04-30T00:00:00"/>
    <d v="2025-05-09T00:00:00"/>
    <d v="2025-05-13T00:00:00"/>
    <d v="2025-05-15T00:00:00"/>
    <m/>
    <s v="SÍ"/>
    <s v="CIUDAD LIMPIA BOGOTÁ S.A E.S.P"/>
    <x v="22"/>
    <s v="Subsidios aseo"/>
    <x v="11"/>
    <x v="1"/>
    <s v="Traslado para pago"/>
    <s v="3-2025-4151"/>
    <d v="2025-05-05T00:00:00"/>
    <n v="2018904025"/>
    <n v="34014.69"/>
    <m/>
    <n v="2567"/>
    <n v="168054"/>
    <n v="199099"/>
    <n v="55542"/>
    <n v="3574"/>
    <n v="0"/>
    <n v="46568"/>
    <n v="174"/>
    <n v="359"/>
    <n v="0"/>
    <n v="0"/>
    <n v="4341148339"/>
    <n v="2322244314"/>
    <m/>
    <m/>
    <m/>
    <m/>
    <m/>
    <m/>
    <m/>
    <m/>
    <m/>
    <m/>
    <m/>
    <m/>
    <m/>
    <m/>
    <m/>
    <m/>
    <m/>
    <m/>
    <m/>
    <d v="2025-05-05T00:00:00"/>
    <d v="2025-05-23T00:00:00"/>
    <n v="5003027568"/>
    <m/>
    <m/>
    <s v="SANTIAGO VELANDIA"/>
    <d v="2025-05-06T00:00:00"/>
    <s v="3-2025-4204"/>
    <d v="2025-05-07T00:00:00"/>
    <s v="SI"/>
    <d v="2025-05-09T00:00:00"/>
    <s v="N/A"/>
    <n v="5003027568"/>
    <s v="n/a"/>
    <s v="n/a"/>
    <d v="2025-05-20T00:00:00"/>
    <n v="3000472875"/>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5ASOCIACIÓN DE USUARIOS DE ACUEDUCTO DE LAS VEREDAS PEÑALIZA RAIZAL BETANIA EL CARMEN E ISTMO TABACO DE LA LOCALIDAD DE SUMAPAZ2025Marzo"/>
    <s v="1-2025-23824"/>
    <d v="2025-04-28T00:00:00"/>
    <d v="2025-05-07T00:00:00"/>
    <d v="2025-05-09T00:00:00"/>
    <d v="2025-05-13T00:00:00"/>
    <m/>
    <s v="SÍ"/>
    <s v="ASOCIACIÓN DE USUARIOS DE ACUEDUCTO DE LAS VEREDAS PEÑALIZA RAIZAL BETANIA EL CARMEN E ISTMO TABACO DE LA LOCALIDAD DE SUMAPAZ"/>
    <x v="15"/>
    <s v="Subsidios acueducto"/>
    <x v="12"/>
    <x v="1"/>
    <s v="Traslado para pago"/>
    <s v="3-2025-4388"/>
    <d v="2025-05-12T00:00:00"/>
    <n v="3063608.44"/>
    <n v="10263.969999999999"/>
    <n v="1994.68"/>
    <n v="225"/>
    <n v="0"/>
    <n v="0"/>
    <n v="0"/>
    <n v="0"/>
    <n v="0"/>
    <n v="0"/>
    <n v="0"/>
    <n v="12"/>
    <n v="0"/>
    <n v="0"/>
    <n v="3063608.44"/>
    <n v="0"/>
    <n v="1616575.39"/>
    <n v="0"/>
    <n v="0"/>
    <n v="0"/>
    <n v="0"/>
    <n v="0"/>
    <n v="0"/>
    <n v="1447033.05"/>
    <n v="0"/>
    <n v="0"/>
    <n v="1036.3499999999999"/>
    <n v="0"/>
    <n v="0"/>
    <n v="0"/>
    <n v="0"/>
    <m/>
    <n v="1719"/>
    <m/>
    <m/>
    <d v="2025-05-12T00:00:00"/>
    <d v="2025-06-04T00:00:00"/>
    <n v="5003120423"/>
    <m/>
    <m/>
    <s v="CATALINA RODRÍGUEZ"/>
    <d v="2025-05-13T00:00:00"/>
    <s v="3-2025-4448"/>
    <d v="2025-05-13T00:00:00"/>
    <s v="SI"/>
    <d v="2025-05-19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5ASOCIACIÓN DE USUARIOS DE LA VEREDA LOS SOCHES AGUAS CRISTALINAS LOS SOCHES E.S.P2025Enero"/>
    <s v="1-2025-23900"/>
    <d v="2025-04-28T00:00:00"/>
    <d v="2025-05-07T00:00:00"/>
    <d v="2025-05-09T00:00:00"/>
    <d v="2025-05-13T00:00:00"/>
    <m/>
    <s v="Devolución"/>
    <s v="ASOCIACIÓN DE USUARIOS DE LA VEREDA LOS SOCHES AGUAS CRISTALINAS LOS SOCHES E.S.P"/>
    <x v="12"/>
    <s v="Subsidios acueducto"/>
    <x v="6"/>
    <x v="1"/>
    <s v="Devolución"/>
    <s v="2-2025-23203"/>
    <d v="2025-05-12T00:00:00"/>
    <n v="0"/>
    <m/>
    <m/>
    <m/>
    <m/>
    <m/>
    <m/>
    <m/>
    <m/>
    <m/>
    <m/>
    <m/>
    <m/>
    <m/>
    <m/>
    <m/>
    <m/>
    <m/>
    <m/>
    <m/>
    <m/>
    <m/>
    <m/>
    <m/>
    <m/>
    <m/>
    <m/>
    <m/>
    <m/>
    <m/>
    <m/>
    <m/>
    <m/>
    <m/>
    <m/>
    <d v="2025-05-12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5ASOCIACIÓN DE USUARIOS DE LA VEREDA LOS SOCHES AGUAS CRISTALINAS LOS SOCHES E.S.P2025Febrero"/>
    <s v="1-2025-23902"/>
    <d v="2025-04-28T00:00:00"/>
    <d v="2025-05-07T00:00:00"/>
    <d v="2025-05-09T00:00:00"/>
    <d v="2025-05-13T00:00:00"/>
    <m/>
    <s v="SÍ"/>
    <s v="ASOCIACIÓN DE USUARIOS DE LA VEREDA LOS SOCHES AGUAS CRISTALINAS LOS SOCHES E.S.P"/>
    <x v="12"/>
    <s v="Subsidios acueducto"/>
    <x v="11"/>
    <x v="1"/>
    <s v="Traslado para pago"/>
    <s v="3-2025-4390"/>
    <d v="2025-05-12T00:00:00"/>
    <n v="1930368"/>
    <n v="10493"/>
    <n v="2866"/>
    <n v="0"/>
    <n v="210"/>
    <n v="0"/>
    <n v="0"/>
    <n v="0"/>
    <n v="0"/>
    <n v="0"/>
    <n v="0"/>
    <n v="0"/>
    <n v="0"/>
    <n v="0"/>
    <n v="1930368"/>
    <n v="0"/>
    <n v="0"/>
    <n v="881412"/>
    <n v="0"/>
    <n v="0"/>
    <n v="0"/>
    <n v="0"/>
    <n v="0"/>
    <n v="0"/>
    <n v="1048956"/>
    <n v="0"/>
    <n v="915"/>
    <n v="0"/>
    <n v="0"/>
    <n v="0"/>
    <n v="0"/>
    <m/>
    <n v="1129"/>
    <m/>
    <m/>
    <d v="2025-05-12T00:00:00"/>
    <d v="2025-06-04T00:00:00"/>
    <n v="5003120419"/>
    <m/>
    <m/>
    <s v="JORGE PAVAJEAU"/>
    <d v="2025-05-13T00:00:00"/>
    <s v="3-2025-4450"/>
    <d v="2025-05-13T00:00:00"/>
    <s v="SI"/>
    <d v="2025-05-19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5ASOCIACIÓN DE USUARIOS DE LA VEREDA LOS SOCHES AGUAS CRISTALINAS LOS SOCHES E.S.P2025Marzo"/>
    <s v="1-2025-23904"/>
    <d v="2025-04-28T00:00:00"/>
    <d v="2025-05-07T00:00:00"/>
    <d v="2025-05-09T00:00:00"/>
    <d v="2025-05-13T00:00:00"/>
    <m/>
    <s v="Devolución"/>
    <s v="ASOCIACIÓN DE USUARIOS DE LA VEREDA LOS SOCHES AGUAS CRISTALINAS LOS SOCHES E.S.P"/>
    <x v="12"/>
    <s v="Subsidios acueducto"/>
    <x v="12"/>
    <x v="1"/>
    <s v="Devolución"/>
    <s v="2-2025-23304"/>
    <d v="2025-05-12T00:00:00"/>
    <n v="0"/>
    <m/>
    <m/>
    <m/>
    <m/>
    <m/>
    <m/>
    <m/>
    <m/>
    <m/>
    <m/>
    <m/>
    <m/>
    <m/>
    <m/>
    <m/>
    <m/>
    <m/>
    <m/>
    <m/>
    <m/>
    <m/>
    <m/>
    <m/>
    <m/>
    <m/>
    <m/>
    <m/>
    <m/>
    <m/>
    <m/>
    <m/>
    <m/>
    <m/>
    <m/>
    <d v="2025-05-12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7ASOCIACIÓN DE USUARIOS DE ACUEDUCTO DE LA VEREDA QUIBA DE LA LOCALIDAD DE CIUDAD BOLÍVAR2025Marzo"/>
    <s v="1-2025-24559"/>
    <d v="2025-04-30T00:00:00"/>
    <d v="2025-05-09T00:00:00"/>
    <d v="2025-05-13T00:00:00"/>
    <d v="2025-05-15T00:00:00"/>
    <m/>
    <s v="SÍ"/>
    <s v="ASOCIACIÓN DE USUARIOS DE ACUEDUCTO DE LA VEREDA QUIBA DE LA LOCALIDAD DE CIUDAD BOLÍVAR"/>
    <x v="7"/>
    <s v="Subsidios acueducto"/>
    <x v="12"/>
    <x v="1"/>
    <s v="Traslado para pago"/>
    <s v="3-2025-4440"/>
    <d v="2025-05-13T00:00:00"/>
    <n v="9572210.6999999993"/>
    <n v="10496"/>
    <n v="2615"/>
    <n v="505"/>
    <n v="0"/>
    <n v="0"/>
    <n v="0"/>
    <n v="0"/>
    <n v="0"/>
    <n v="0"/>
    <n v="0"/>
    <n v="0"/>
    <n v="0"/>
    <n v="0"/>
    <n v="9572210.6999999993"/>
    <n v="0"/>
    <n v="3710336"/>
    <n v="0"/>
    <n v="0"/>
    <n v="0"/>
    <n v="0"/>
    <n v="0"/>
    <n v="0"/>
    <n v="5861874.7000000002"/>
    <n v="0"/>
    <n v="0"/>
    <n v="3202.34"/>
    <n v="0"/>
    <n v="0"/>
    <n v="0"/>
    <n v="0"/>
    <m/>
    <n v="6092"/>
    <m/>
    <m/>
    <d v="2025-05-13T00:00:00"/>
    <d v="2025-06-04T00:00:00"/>
    <n v="5003120415"/>
    <m/>
    <m/>
    <s v="CATALINA RODRÍGUEZ"/>
    <d v="2025-05-13T00:00:00"/>
    <s v="3-2025-4452"/>
    <d v="2025-05-13T00:00:00"/>
    <s v="SI"/>
    <d v="2025-05-19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7INTERASEO SOLUCIONES AMBIENTALES S.A.S E.S.P 2025I Bimestre"/>
    <s v="1-2025-24753"/>
    <d v="2025-04-30T00:00:00"/>
    <d v="2025-05-09T00:00:00"/>
    <d v="2025-05-13T00:00:00"/>
    <d v="2025-05-15T00:00:00"/>
    <d v="2025-06-07T00:00:00"/>
    <s v="NO"/>
    <s v="INTERASEO SOLUCIONES AMBIENTALES S.A.S E.S.P "/>
    <x v="24"/>
    <s v="Aporte alcantarillado"/>
    <x v="7"/>
    <x v="1"/>
    <s v="Traslado para giro aportes"/>
    <s v="2-2025-22342"/>
    <d v="2025-05-07T00:00:00"/>
    <n v="-364135919.98000002"/>
    <n v="15542.54"/>
    <n v="6885.26"/>
    <n v="0"/>
    <n v="0"/>
    <n v="0"/>
    <n v="0"/>
    <n v="0"/>
    <n v="0"/>
    <n v="269"/>
    <n v="0"/>
    <n v="28"/>
    <n v="0"/>
    <n v="0"/>
    <n v="0"/>
    <n v="364135919.98000002"/>
    <m/>
    <m/>
    <m/>
    <m/>
    <m/>
    <m/>
    <m/>
    <m/>
    <m/>
    <m/>
    <m/>
    <m/>
    <m/>
    <m/>
    <m/>
    <m/>
    <m/>
    <d v="2025-05-08T00:00:00"/>
    <s v="&quot;2025/05/08_x000a_25990027969_x000a_7001011431&quot;"/>
    <d v="2025-05-07T00:00:00"/>
    <s v="20/08/2025 POR VALOR DE $661,082,956 I y II BIMESTRE 2025"/>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9ASOCIACIÓN DE USUARIOS DE ACUEDUCTO ARRAYANES ARGENTINA 2025Febrero"/>
    <s v="1-2025-25147"/>
    <d v="2025-05-02T00:00:00"/>
    <d v="2025-05-12T00:00:00"/>
    <d v="2025-05-14T00:00:00"/>
    <d v="2025-05-16T00:00:00"/>
    <m/>
    <s v="SÍ"/>
    <s v="ASOCIACIÓN DE USUARIOS DE ACUEDUCTO ARRAYANES ARGENTINA "/>
    <x v="20"/>
    <s v="Subsidios acueducto"/>
    <x v="11"/>
    <x v="1"/>
    <s v="Traslado para pago"/>
    <s v="3-2025-4364"/>
    <d v="2025-05-12T00:00:00"/>
    <n v="796831"/>
    <n v="10450"/>
    <n v="1947"/>
    <n v="0"/>
    <n v="93"/>
    <n v="0"/>
    <n v="0"/>
    <n v="0"/>
    <n v="0"/>
    <n v="0"/>
    <n v="0"/>
    <n v="0"/>
    <n v="0"/>
    <n v="0"/>
    <m/>
    <n v="0"/>
    <n v="0"/>
    <n v="388740"/>
    <n v="0"/>
    <n v="0"/>
    <n v="0"/>
    <n v="0"/>
    <n v="0"/>
    <n v="0"/>
    <n v="408091"/>
    <n v="0"/>
    <n v="524"/>
    <n v="0"/>
    <n v="0"/>
    <n v="0"/>
    <n v="0"/>
    <n v="0"/>
    <n v="934"/>
    <m/>
    <m/>
    <d v="2025-05-12T00:00:00"/>
    <d v="2025-06-04T00:00:00"/>
    <n v="5003120421"/>
    <m/>
    <m/>
    <s v="LINA GARCES"/>
    <d v="2025-05-12T00:00:00"/>
    <s v="3-2025-4387"/>
    <d v="2025-05-12T00:00:00"/>
    <s v="SI"/>
    <d v="2025-05-19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9ASOCIACIÓN DE USUARIOS DE ACUEDUCTO ARRAYANES ARGENTINA 2025Marzo"/>
    <s v="1-2025-25154"/>
    <d v="2025-05-02T00:00:00"/>
    <d v="2025-05-12T00:00:00"/>
    <d v="2025-05-14T00:00:00"/>
    <d v="2025-05-16T00:00:00"/>
    <m/>
    <s v="SÍ"/>
    <s v="ASOCIACIÓN DE USUARIOS DE ACUEDUCTO ARRAYANES ARGENTINA "/>
    <x v="20"/>
    <s v="Subsidios acueducto"/>
    <x v="12"/>
    <x v="1"/>
    <s v="Traslado para pago"/>
    <s v="3-2025-4364"/>
    <d v="2025-05-12T00:00:00"/>
    <n v="771131"/>
    <n v="10450"/>
    <n v="1947"/>
    <n v="0"/>
    <n v="93"/>
    <n v="0"/>
    <n v="0"/>
    <n v="0"/>
    <n v="0"/>
    <n v="0"/>
    <n v="0"/>
    <n v="0"/>
    <n v="0"/>
    <n v="0"/>
    <n v="771131"/>
    <n v="0"/>
    <n v="0"/>
    <n v="388740"/>
    <n v="0"/>
    <n v="0"/>
    <n v="0"/>
    <n v="0"/>
    <n v="0"/>
    <n v="0"/>
    <n v="382391"/>
    <n v="0"/>
    <n v="494"/>
    <n v="0"/>
    <m/>
    <n v="0"/>
    <n v="0"/>
    <n v="0"/>
    <n v="861"/>
    <m/>
    <m/>
    <d v="2025-05-12T00:00:00"/>
    <d v="2025-06-04T00:00:00"/>
    <n v="5003120421"/>
    <m/>
    <m/>
    <s v="LINA GARCES"/>
    <d v="2025-05-12T00:00:00"/>
    <s v="3-2025-4387"/>
    <d v="2025-05-12T00:00:00"/>
    <s v="SI"/>
    <d v="2025-05-19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9ASOCIACIÓN DE USUARIOS DE ACUEDUCTO DE LA VEREDA LAS MARGARITAS DE LA LOCALIDAD DE USME SANTA DE BOGOTA D.C.2025Marzo"/>
    <s v="1-2025-25164"/>
    <d v="2025-05-02T00:00:00"/>
    <d v="2025-05-12T00:00:00"/>
    <d v="2025-05-14T00:00:00"/>
    <d v="2025-05-16T00:00:00"/>
    <m/>
    <s v="Devolución"/>
    <s v="ASOCIACIÓN DE USUARIOS DE ACUEDUCTO DE LA VEREDA LAS MARGARITAS DE LA LOCALIDAD DE USME SANTA DE BOGOTA D.C."/>
    <x v="3"/>
    <s v="Subsidios acueducto"/>
    <x v="12"/>
    <x v="1"/>
    <s v="Devolución"/>
    <s v="2-2025-23706"/>
    <d v="2025-05-13T00:00:00"/>
    <n v="0"/>
    <m/>
    <m/>
    <m/>
    <m/>
    <m/>
    <m/>
    <m/>
    <m/>
    <m/>
    <m/>
    <m/>
    <m/>
    <m/>
    <n v="0"/>
    <n v="0"/>
    <m/>
    <m/>
    <m/>
    <m/>
    <m/>
    <m/>
    <m/>
    <m/>
    <m/>
    <m/>
    <m/>
    <m/>
    <m/>
    <m/>
    <m/>
    <m/>
    <m/>
    <m/>
    <m/>
    <d v="2025-05-13T00:00:00"/>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79ASOCIACIÓN DE USUARIOS DE ACUEDUCTO DE LA VEREDA LAS MARGARITAS DE LA LOCALIDAD DE USME SANTA DE BOGOTA D.C.2025Febrero"/>
    <s v="1-2025-25166"/>
    <d v="2025-05-02T00:00:00"/>
    <d v="2025-05-12T00:00:00"/>
    <d v="2025-05-14T00:00:00"/>
    <d v="2025-05-16T00:00:00"/>
    <m/>
    <s v="SÍ"/>
    <s v="ASOCIACIÓN DE USUARIOS DE ACUEDUCTO DE LA VEREDA LAS MARGARITAS DE LA LOCALIDAD DE USME SANTA DE BOGOTA D.C."/>
    <x v="3"/>
    <s v="Subsidios acueducto"/>
    <x v="11"/>
    <x v="1"/>
    <s v="Traslado para pago"/>
    <s v="3-2025-4380"/>
    <d v="2025-05-12T00:00:00"/>
    <n v="1114320"/>
    <n v="10450"/>
    <n v="1947"/>
    <n v="0"/>
    <n v="71"/>
    <n v="0"/>
    <n v="0"/>
    <n v="0"/>
    <n v="0"/>
    <n v="0"/>
    <n v="0"/>
    <n v="0"/>
    <n v="0"/>
    <n v="0"/>
    <n v="1114320"/>
    <n v="0"/>
    <n v="0"/>
    <n v="426000"/>
    <n v="0"/>
    <n v="0"/>
    <n v="0"/>
    <n v="0"/>
    <n v="0"/>
    <n v="0"/>
    <n v="688320"/>
    <n v="0"/>
    <n v="478"/>
    <n v="0"/>
    <n v="0"/>
    <n v="0"/>
    <n v="0"/>
    <n v="0"/>
    <n v="478"/>
    <m/>
    <m/>
    <d v="2025-05-12T00:00:00"/>
    <d v="2025-06-04T00:00:00"/>
    <n v="5003120424"/>
    <m/>
    <m/>
    <s v="LINA GARCES"/>
    <d v="2025-05-13T00:00:00"/>
    <s v="3-2025-4447"/>
    <d v="2025-05-13T00:00:00"/>
    <s v="SI"/>
    <d v="2025-05-19T00:00:00"/>
    <d v="2025-05-26T00:00:00"/>
    <n v="5003027655"/>
    <s v="2-2025-26824"/>
    <s v="2025ER131015O1"/>
    <d v="2025-05-22T00:00:00"/>
    <n v="30004838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86ASOCIACIÓN DE USUARIOS DE LA VEREDA LOS SOCHES AGUAS CRISTALINAS LOS SOCHES E.S.P2025Abril"/>
    <s v="1-2025-26178"/>
    <d v="2025-05-09T00:00:00"/>
    <d v="2025-05-19T00:00:00"/>
    <d v="2025-05-21T00:00:00"/>
    <d v="2025-05-23T00:00:00"/>
    <m/>
    <s v="Devolución"/>
    <s v="ASOCIACIÓN DE USUARIOS DE LA VEREDA LOS SOCHES AGUAS CRISTALINAS LOS SOCHES E.S.P"/>
    <x v="12"/>
    <s v="Subsidios acueducto"/>
    <x v="13"/>
    <x v="1"/>
    <s v="Devolución"/>
    <s v="2-2025-25742"/>
    <d v="2024-05-21T00:00:00"/>
    <n v="0"/>
    <m/>
    <m/>
    <m/>
    <m/>
    <m/>
    <m/>
    <m/>
    <m/>
    <m/>
    <m/>
    <m/>
    <m/>
    <m/>
    <m/>
    <m/>
    <m/>
    <m/>
    <m/>
    <m/>
    <m/>
    <m/>
    <m/>
    <m/>
    <m/>
    <m/>
    <m/>
    <m/>
    <m/>
    <m/>
    <m/>
    <m/>
    <m/>
    <m/>
    <m/>
    <d v="2024-05-21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86ASOCIACIÓN DE USUARIOS DEL ACUEDUCTO COMUNITARIO AGUAS CALIENTES2025Abril"/>
    <s v="1-2025-26207"/>
    <d v="2025-05-09T00:00:00"/>
    <d v="2025-05-19T00:00:00"/>
    <d v="2025-05-21T00:00:00"/>
    <d v="2025-05-23T00:00:00"/>
    <m/>
    <s v="SÍ"/>
    <s v="ASOCIACIÓN DE USUARIOS DEL ACUEDUCTO COMUNITARIO AGUAS CALIENTES"/>
    <x v="2"/>
    <s v="Subsidios acueducto"/>
    <x v="13"/>
    <x v="1"/>
    <s v="Traslado para pago"/>
    <s v="3-2025-4647"/>
    <d v="2025-05-19T00:00:00"/>
    <n v="35709823"/>
    <n v="17985"/>
    <n v="2097"/>
    <n v="1525"/>
    <n v="0"/>
    <n v="0"/>
    <n v="0"/>
    <n v="0"/>
    <n v="0"/>
    <n v="0"/>
    <n v="30"/>
    <n v="0"/>
    <n v="0"/>
    <n v="0"/>
    <n v="36518740"/>
    <n v="808915"/>
    <n v="19198987.5"/>
    <n v="0"/>
    <n v="0"/>
    <n v="0"/>
    <n v="0"/>
    <n v="0"/>
    <n v="161865"/>
    <n v="17319752.100000001"/>
    <n v="0"/>
    <n v="0"/>
    <n v="11799"/>
    <n v="0"/>
    <n v="0"/>
    <n v="0"/>
    <n v="647050.31999999995"/>
    <n v="0"/>
    <n v="18710"/>
    <m/>
    <m/>
    <d v="2025-05-19T00:00:00"/>
    <m/>
    <m/>
    <m/>
    <m/>
    <s v="JORGE PAVAJEAU"/>
    <d v="2025-05-19T00:00:00"/>
    <s v="3-2025-4659"/>
    <d v="2025-05-19T00:00:00"/>
    <s v="SI"/>
    <d v="2025-05-21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89ASOCIACIÓN DE USUARIOS DE ACUEDUCTO MANANTIAL DE AGUAS CERRO REDONDO Y CORINTO E.S.P2025Abril"/>
    <s v="1-2025-26362"/>
    <d v="2025-05-12T00:00:00"/>
    <d v="2025-05-20T00:00:00"/>
    <d v="2025-05-22T00:00:00"/>
    <d v="2025-05-26T00:00:00"/>
    <m/>
    <s v="SÍ"/>
    <s v="ASOCIACIÓN DE USUARIOS DE ACUEDUCTO MANANTIAL DE AGUAS CERRO REDONDO Y CORINTO E.S.P"/>
    <x v="6"/>
    <s v="Subsidios acueducto"/>
    <x v="13"/>
    <x v="1"/>
    <s v="Traslado para pago"/>
    <s v="3-2025-4766"/>
    <d v="2025-05-22T00:00:00"/>
    <n v="1316895"/>
    <n v="14119.94081"/>
    <n v="3681.0495839999999"/>
    <n v="0"/>
    <n v="112"/>
    <n v="0"/>
    <n v="0"/>
    <n v="0"/>
    <n v="0"/>
    <n v="0"/>
    <n v="0"/>
    <n v="0"/>
    <n v="0"/>
    <n v="0"/>
    <n v="1316895"/>
    <n v="0"/>
    <n v="0"/>
    <n v="632573.34829999995"/>
    <n v="0"/>
    <n v="0"/>
    <n v="0"/>
    <n v="0"/>
    <n v="0"/>
    <n v="0"/>
    <n v="684321.66449999996"/>
    <n v="0"/>
    <n v="464.75987959999998"/>
    <n v="0"/>
    <n v="0"/>
    <n v="0"/>
    <n v="0"/>
    <n v="0"/>
    <n v="542.75987959999998"/>
    <m/>
    <m/>
    <d v="2025-05-22T00:00:00"/>
    <m/>
    <m/>
    <m/>
    <m/>
    <s v="JORGE PAVAJEAU"/>
    <d v="2025-05-22T00:00:00"/>
    <s v="3-2025-4842"/>
    <d v="2025-05-22T00:00:00"/>
    <s v="SI"/>
    <d v="2025-05-26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JUNTA ADMINISTRADORA ACUEDUCTO VEREDAL EL DESTINO USME2025Abril"/>
    <s v="1-2025-26643"/>
    <d v="2025-05-13T00:00:00"/>
    <d v="2025-05-21T00:00:00"/>
    <d v="2025-05-23T00:00:00"/>
    <d v="2025-05-27T00:00:00"/>
    <m/>
    <s v="SÍ"/>
    <s v="JUNTA ADMINISTRADORA ACUEDUCTO VEREDAL EL DESTINO USME"/>
    <x v="11"/>
    <s v="Subsidios acueducto"/>
    <x v="13"/>
    <x v="1"/>
    <s v="Traslado para pago"/>
    <s v=" 3-2025-4643"/>
    <d v="2025-05-19T00:00:00"/>
    <n v="1944954"/>
    <n v="10709.56"/>
    <n v="1664.68"/>
    <n v="0"/>
    <n v="219"/>
    <n v="0"/>
    <n v="0"/>
    <n v="0"/>
    <n v="0"/>
    <n v="0"/>
    <n v="0"/>
    <n v="3"/>
    <n v="0"/>
    <n v="0"/>
    <n v="1944956"/>
    <n v="0"/>
    <n v="0"/>
    <n v="938157.46"/>
    <n v="0"/>
    <n v="0"/>
    <n v="0"/>
    <n v="0"/>
    <n v="0"/>
    <n v="0"/>
    <n v="1006798.46"/>
    <n v="0"/>
    <n v="1512"/>
    <n v="0"/>
    <n v="0"/>
    <n v="0"/>
    <n v="0"/>
    <n v="0"/>
    <n v="3175"/>
    <m/>
    <m/>
    <d v="2025-05-19T00:00:00"/>
    <d v="2025-07-02T00:00:00"/>
    <n v="5003439587"/>
    <m/>
    <m/>
    <s v="CARLOS JAVIER CASTILLO ROMERO"/>
    <d v="2025-05-19T00:00:00"/>
    <s v="3-2025-4657"/>
    <d v="2025-05-19T00:00:00"/>
    <s v="SI"/>
    <d v="2025-05-21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ASOCIACIÓN DE USUARIOS DE LA VEREDA LOS SOCHES AGUAS CRISTALINAS LOS SOCHES E.S.P2025Marzo"/>
    <s v="1-2025-26838"/>
    <d v="2025-05-13T00:00:00"/>
    <d v="2025-05-21T00:00:00"/>
    <d v="2025-05-23T00:00:00"/>
    <d v="2025-05-27T00:00:00"/>
    <m/>
    <s v="Devolución"/>
    <s v="ASOCIACIÓN DE USUARIOS DE LA VEREDA LOS SOCHES AGUAS CRISTALINAS LOS SOCHES E.S.P"/>
    <x v="12"/>
    <s v="Subsidios acueducto"/>
    <x v="12"/>
    <x v="1"/>
    <s v="Devolución"/>
    <s v="2-2025-26159"/>
    <d v="2025-05-22T00:00:00"/>
    <n v="0"/>
    <m/>
    <m/>
    <m/>
    <m/>
    <m/>
    <m/>
    <m/>
    <m/>
    <m/>
    <m/>
    <m/>
    <m/>
    <m/>
    <m/>
    <m/>
    <m/>
    <m/>
    <m/>
    <m/>
    <m/>
    <m/>
    <m/>
    <m/>
    <m/>
    <m/>
    <m/>
    <m/>
    <m/>
    <m/>
    <m/>
    <m/>
    <m/>
    <m/>
    <m/>
    <d v="2025-05-22T00:00:00"/>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83PROMOAMBIENTAL DISTRITO S.A.S E.S.P2025Febrero"/>
    <s v="1-2025-25641"/>
    <d v="2025-05-06T00:00:00"/>
    <d v="2025-05-14T00:00:00"/>
    <d v="2025-05-16T00:00:00"/>
    <d v="2025-05-20T00:00:00"/>
    <m/>
    <s v="SÍ"/>
    <s v="PROMOAMBIENTAL DISTRITO S.A.S E.S.P"/>
    <x v="13"/>
    <s v="Subsidios aseo"/>
    <x v="11"/>
    <x v="1"/>
    <s v="Traslado para pago"/>
    <s v="3-2025-4646"/>
    <d v="2025-05-19T00:00:00"/>
    <n v="1341864405"/>
    <n v="36091.370000000003"/>
    <m/>
    <n v="58440"/>
    <n v="155301"/>
    <n v="81814"/>
    <n v="106829"/>
    <n v="43079"/>
    <n v="73823"/>
    <n v="82410"/>
    <n v="671"/>
    <n v="1408"/>
    <n v="0"/>
    <n v="0"/>
    <n v="6569248756"/>
    <n v="5227384351"/>
    <m/>
    <m/>
    <m/>
    <m/>
    <m/>
    <m/>
    <m/>
    <m/>
    <m/>
    <m/>
    <m/>
    <m/>
    <m/>
    <m/>
    <m/>
    <m/>
    <m/>
    <m/>
    <m/>
    <d v="2025-05-19T00:00:00"/>
    <d v="2025-06-06T00:00:00"/>
    <n v="5003148515"/>
    <m/>
    <m/>
    <s v="JORGE PAVAJEAU"/>
    <d v="2025-05-19T00:00:00"/>
    <s v="3-2025-4658"/>
    <d v="2025-05-19T00:00:00"/>
    <s v="SI"/>
    <d v="2025-05-21T00:00:00"/>
    <s v="N/A"/>
    <n v="5003148515"/>
    <s v="n/a"/>
    <s v="n/a"/>
    <d v="2025-06-05T00:00:00"/>
    <n v="300053408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3PROMOAMBIENTAL DISTRITO S.A.S E.S.P2025Marzo"/>
    <s v="1-2025-28007"/>
    <d v="2025-05-16T00:00:00"/>
    <d v="2025-05-26T00:00:00"/>
    <d v="2025-05-28T00:00:00"/>
    <d v="2025-05-30T00:00:00"/>
    <m/>
    <s v="SÍ"/>
    <s v="PROMOAMBIENTAL DISTRITO S.A.S E.S.P"/>
    <x v="13"/>
    <s v="Subsidios aseo"/>
    <x v="12"/>
    <x v="1"/>
    <s v="Traslado para pago"/>
    <s v="3-2025-4698"/>
    <d v="2025-05-20T00:00:00"/>
    <n v="927056156"/>
    <n v="36551.47"/>
    <m/>
    <n v="58718"/>
    <n v="155992"/>
    <n v="81790"/>
    <n v="106870"/>
    <n v="43174"/>
    <n v="73821"/>
    <n v="82464"/>
    <n v="670"/>
    <n v="1413"/>
    <n v="0"/>
    <n v="0"/>
    <n v="5990172147"/>
    <n v="5063115991"/>
    <m/>
    <m/>
    <m/>
    <m/>
    <m/>
    <m/>
    <m/>
    <m/>
    <m/>
    <m/>
    <m/>
    <m/>
    <m/>
    <m/>
    <m/>
    <m/>
    <m/>
    <m/>
    <m/>
    <d v="2025-05-20T00:00:00"/>
    <d v="2025-06-06T00:00:00"/>
    <n v="5003148515"/>
    <m/>
    <m/>
    <s v="JORGE PAVAJEAU"/>
    <d v="2025-05-20T00:00:00"/>
    <s v="3-2025-4764"/>
    <d v="2025-05-21T00:00:00"/>
    <s v="SI"/>
    <d v="2025-05-22T00:00:00"/>
    <s v="N/A"/>
    <n v="5003148515"/>
    <s v="n/a"/>
    <s v="n/a"/>
    <d v="2025-06-05T00:00:00"/>
    <n v="300053408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ASOCIACIÓN DE SERVICIOS PÚBLICOS COMUNITARIOS SAN ISIDRO I Y II, SAN LUIS Y LA SUREÑA2025Febrero"/>
    <s v="1-2025-26889"/>
    <d v="2025-05-13T00:00:00"/>
    <d v="2025-05-21T00:00:00"/>
    <d v="2025-05-23T00:00:00"/>
    <d v="2025-05-27T00:00:00"/>
    <m/>
    <s v="Devolución"/>
    <s v="ASOCIACIÓN DE SERVICIOS PÚBLICOS COMUNITARIOS SAN ISIDRO I Y II, SAN LUIS Y LA SUREÑA"/>
    <x v="5"/>
    <s v="Subsidios acueducto"/>
    <x v="11"/>
    <x v="1"/>
    <s v="Devolución"/>
    <s v="2-2025-26161"/>
    <d v="2025-05-22T00:00:00"/>
    <n v="0"/>
    <m/>
    <m/>
    <m/>
    <m/>
    <m/>
    <m/>
    <m/>
    <m/>
    <m/>
    <m/>
    <m/>
    <m/>
    <m/>
    <m/>
    <m/>
    <m/>
    <m/>
    <m/>
    <m/>
    <m/>
    <m/>
    <m/>
    <m/>
    <m/>
    <m/>
    <m/>
    <m/>
    <m/>
    <m/>
    <m/>
    <m/>
    <m/>
    <m/>
    <m/>
    <d v="2025-05-22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ASOCIACIÓN DE SERVICIOS PÚBLICOS COMUNITARIOS SAN ISIDRO I Y II, SAN LUIS Y LA SUREÑA2025Febrero"/>
    <s v="1-2025-26892"/>
    <d v="2025-05-13T00:00:00"/>
    <d v="2025-05-21T00:00:00"/>
    <d v="2025-05-23T00:00:00"/>
    <d v="2025-05-27T00:00:00"/>
    <m/>
    <s v="Devolución"/>
    <s v="ASOCIACIÓN DE SERVICIOS PÚBLICOS COMUNITARIOS SAN ISIDRO I Y II, SAN LUIS Y LA SUREÑA"/>
    <x v="5"/>
    <s v="Subsidios alcantarillado"/>
    <x v="11"/>
    <x v="1"/>
    <s v="Devolución"/>
    <s v="2-2025-26161"/>
    <d v="2025-05-22T00:00:00"/>
    <n v="0"/>
    <m/>
    <m/>
    <m/>
    <m/>
    <m/>
    <m/>
    <m/>
    <m/>
    <m/>
    <m/>
    <m/>
    <m/>
    <m/>
    <m/>
    <m/>
    <m/>
    <m/>
    <m/>
    <m/>
    <m/>
    <m/>
    <m/>
    <m/>
    <m/>
    <m/>
    <m/>
    <m/>
    <m/>
    <m/>
    <m/>
    <m/>
    <m/>
    <m/>
    <m/>
    <d v="2025-05-22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ASOCIACIÓN DE SERVICIOS PÚBLICOS COMUNITARIOS SAN ISIDRO I Y II, SAN LUIS Y LA SUREÑA2025Marzo"/>
    <s v="1-2025-26900_x000a_1-2025-26926"/>
    <d v="2025-05-13T00:00:00"/>
    <d v="2025-05-21T00:00:00"/>
    <d v="2025-05-23T00:00:00"/>
    <d v="2025-05-27T00:00:00"/>
    <m/>
    <s v="Devolución"/>
    <s v="ASOCIACIÓN DE SERVICIOS PÚBLICOS COMUNITARIOS SAN ISIDRO I Y II, SAN LUIS Y LA SUREÑA"/>
    <x v="5"/>
    <s v="Subsidios acueducto"/>
    <x v="12"/>
    <x v="1"/>
    <s v="Devolución"/>
    <s v="2-2025-26161"/>
    <d v="2025-05-22T00:00:00"/>
    <n v="0"/>
    <m/>
    <m/>
    <m/>
    <m/>
    <m/>
    <m/>
    <m/>
    <m/>
    <m/>
    <m/>
    <m/>
    <m/>
    <m/>
    <m/>
    <m/>
    <m/>
    <m/>
    <m/>
    <m/>
    <m/>
    <m/>
    <m/>
    <m/>
    <m/>
    <m/>
    <m/>
    <m/>
    <m/>
    <m/>
    <m/>
    <m/>
    <m/>
    <m/>
    <m/>
    <d v="2025-05-22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ASOCIACIÓN DE SERVICIOS PÚBLICOS COMUNITARIOS SAN ISIDRO I Y II, SAN LUIS Y LA SUREÑA2025Marzo"/>
    <s v="1-2025-26929"/>
    <d v="2025-05-13T00:00:00"/>
    <d v="2025-05-21T00:00:00"/>
    <d v="2025-05-23T00:00:00"/>
    <d v="2025-05-27T00:00:00"/>
    <m/>
    <s v="Devolución"/>
    <s v="ASOCIACIÓN DE SERVICIOS PÚBLICOS COMUNITARIOS SAN ISIDRO I Y II, SAN LUIS Y LA SUREÑA"/>
    <x v="5"/>
    <s v="Subsidios alcantarillado"/>
    <x v="12"/>
    <x v="1"/>
    <s v="Devolución"/>
    <s v="2-2025-26161"/>
    <d v="2025-05-22T00:00:00"/>
    <n v="0"/>
    <m/>
    <m/>
    <m/>
    <m/>
    <m/>
    <m/>
    <m/>
    <m/>
    <m/>
    <m/>
    <m/>
    <m/>
    <m/>
    <m/>
    <m/>
    <m/>
    <m/>
    <m/>
    <m/>
    <m/>
    <m/>
    <m/>
    <m/>
    <m/>
    <m/>
    <m/>
    <m/>
    <m/>
    <m/>
    <m/>
    <m/>
    <m/>
    <m/>
    <m/>
    <d v="2025-05-22T00:00:00"/>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0ASOCIACIÓN DE USUARIOS DE LA VEREDA LOS SOCHES AGUAS CRISTALINAS LOS SOCHES E.S.P2025Enero"/>
    <s v="1-2025-26846"/>
    <d v="2025-05-13T00:00:00"/>
    <d v="2025-05-21T00:00:00"/>
    <d v="2025-05-23T00:00:00"/>
    <d v="2025-05-27T00:00:00"/>
    <m/>
    <s v="SÍ"/>
    <s v="ASOCIACIÓN DE USUARIOS DE LA VEREDA LOS SOCHES AGUAS CRISTALINAS LOS SOCHES E.S.P"/>
    <x v="12"/>
    <s v="Subsidios acueducto"/>
    <x v="6"/>
    <x v="1"/>
    <s v="Traslado para pago"/>
    <s v="3-2025-4829"/>
    <d v="2025-05-22T00:00:00"/>
    <n v="2102328"/>
    <n v="10493"/>
    <n v="2866"/>
    <n v="0"/>
    <n v="210"/>
    <n v="0"/>
    <n v="0"/>
    <n v="0"/>
    <n v="0"/>
    <n v="0"/>
    <n v="0"/>
    <n v="0"/>
    <n v="0"/>
    <n v="0"/>
    <n v="2102328"/>
    <n v="0"/>
    <n v="0"/>
    <n v="881412"/>
    <n v="0"/>
    <n v="0"/>
    <n v="0"/>
    <n v="0"/>
    <n v="0"/>
    <n v="0"/>
    <n v="1220916"/>
    <n v="0"/>
    <n v="1065"/>
    <n v="0"/>
    <n v="0"/>
    <n v="0"/>
    <n v="0"/>
    <m/>
    <n v="1491"/>
    <m/>
    <m/>
    <d v="2025-05-22T00:00:00"/>
    <d v="2025-07-02T00:00:00"/>
    <n v="5003439586"/>
    <m/>
    <m/>
    <s v="JORGE PAVAJEAU"/>
    <d v="2025-05-22T00:00:00"/>
    <s v="3-2025-4875"/>
    <d v="2025-05-23T00:00:00"/>
    <s v="SI"/>
    <d v="2025-05-26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2ASOCIACIÓN DE USUARIOS DE ACUEDUCTO DE LA VEREDA QUIBA DE LA LOCALIDAD DE CIUDAD BOLÍVAR2025Abril"/>
    <s v="1-2025-27535"/>
    <d v="2025-05-15T00:00:00"/>
    <d v="2025-05-23T00:00:00"/>
    <d v="2025-05-27T00:00:00"/>
    <d v="2025-05-29T00:00:00"/>
    <m/>
    <s v="SÍ"/>
    <s v="ASOCIACIÓN DE USUARIOS DE ACUEDUCTO DE LA VEREDA QUIBA DE LA LOCALIDAD DE CIUDAD BOLÍVAR"/>
    <x v="7"/>
    <s v="Subsidios acueducto"/>
    <x v="13"/>
    <x v="1"/>
    <s v="Traslado para pago"/>
    <s v="3-2025-5041"/>
    <d v="2025-05-27T00:00:00"/>
    <n v="10335529.199999999"/>
    <n v="10496"/>
    <n v="2615"/>
    <n v="505"/>
    <n v="0"/>
    <n v="0"/>
    <n v="0"/>
    <n v="0"/>
    <n v="0"/>
    <n v="0"/>
    <n v="0"/>
    <n v="0"/>
    <n v="0"/>
    <n v="0"/>
    <n v="10335529.199999999"/>
    <n v="0"/>
    <n v="3710336"/>
    <n v="0"/>
    <n v="0"/>
    <n v="0"/>
    <n v="0"/>
    <n v="0"/>
    <n v="0"/>
    <n v="6625193.2000000002"/>
    <n v="0"/>
    <n v="0"/>
    <n v="3619.34"/>
    <n v="0"/>
    <n v="0"/>
    <n v="0"/>
    <n v="0"/>
    <m/>
    <n v="5819"/>
    <m/>
    <m/>
    <d v="2025-05-27T00:00:00"/>
    <d v="2025-07-02T00:00:00"/>
    <n v="5003439578"/>
    <m/>
    <m/>
    <s v="CATALINA RODRÍGUEZ"/>
    <d v="2025-05-28T00:00:00"/>
    <s v="3-2025-5131"/>
    <d v="2025-05-29T00:00:00"/>
    <s v="SI"/>
    <d v="2025-06-03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16/05/2025_x000a_20/05/2025CIUDAD LIMPIA BOGOTÁ S.A E.S.P2025Marzo"/>
    <s v="1-2025-27900_x000a_1-2025-28709"/>
    <s v="16/05/2025_x000a_20/05/2025"/>
    <d v="2025-05-26T00:00:00"/>
    <d v="2025-05-28T00:00:00"/>
    <d v="2025-05-30T00:00:00"/>
    <m/>
    <s v="SÍ"/>
    <s v="CIUDAD LIMPIA BOGOTÁ S.A E.S.P"/>
    <x v="22"/>
    <s v="Subsidios aseo"/>
    <x v="12"/>
    <x v="1"/>
    <s v="Traslado para pago"/>
    <s v="3-2025-4739"/>
    <d v="2025-05-20T00:00:00"/>
    <n v="1852552238"/>
    <s v=" $34.344,65 "/>
    <m/>
    <n v="2568"/>
    <n v="168281"/>
    <n v="199690"/>
    <n v="55817"/>
    <n v="3716"/>
    <n v="0"/>
    <n v="46646"/>
    <n v="175"/>
    <n v="364"/>
    <n v="0"/>
    <n v="0"/>
    <n v="4086932367"/>
    <n v="2234380129"/>
    <m/>
    <m/>
    <m/>
    <m/>
    <m/>
    <m/>
    <m/>
    <m/>
    <m/>
    <m/>
    <m/>
    <m/>
    <m/>
    <m/>
    <m/>
    <m/>
    <m/>
    <m/>
    <m/>
    <d v="2025-05-20T00:00:00"/>
    <d v="2025-06-06T00:00:00"/>
    <n v="5003148512"/>
    <m/>
    <m/>
    <s v="SANTIAGO VELANDIA"/>
    <d v="2025-05-22T00:00:00"/>
    <s v="3-2025-4835"/>
    <d v="2025-05-22T00:00:00"/>
    <s v="SI"/>
    <d v="2025-05-26T00:00:00"/>
    <s v="N/A"/>
    <n v="5003148512"/>
    <s v="n/a"/>
    <s v="n/a"/>
    <d v="2025-06-05T00:00:00"/>
    <n v="300053408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6ASOCIACION DE USUARIOS DEL ACUEDUCTO DE PIEDRA PARADA-ACUEPIEDRAPARADA E.S.P.2025Abril"/>
    <s v="1-2025-28288"/>
    <d v="2025-05-19T00:00:00"/>
    <d v="2025-05-27T00:00:00"/>
    <d v="2025-05-29T00:00:00"/>
    <d v="2025-06-03T00:00:00"/>
    <m/>
    <s v="SÍ"/>
    <s v="ASOCIACION DE USUARIOS DEL ACUEDUCTO DE PIEDRA PARADA-ACUEPIEDRAPARADA E.S.P."/>
    <x v="0"/>
    <s v="Subsidios acueducto"/>
    <x v="13"/>
    <x v="1"/>
    <s v="Traslado para pago"/>
    <s v="3-2025-4831"/>
    <d v="2025-05-22T00:00:00"/>
    <n v="2766025"/>
    <n v="14469"/>
    <n v="2189"/>
    <n v="0"/>
    <n v="264"/>
    <n v="0"/>
    <n v="0"/>
    <n v="0"/>
    <n v="0"/>
    <n v="0"/>
    <n v="0"/>
    <n v="0"/>
    <n v="0"/>
    <n v="0"/>
    <n v="2766025"/>
    <n v="0"/>
    <n v="0"/>
    <n v="1527926.4"/>
    <n v="0"/>
    <n v="0"/>
    <n v="0"/>
    <n v="0"/>
    <n v="0"/>
    <n v="0"/>
    <n v="1238098.3999999999"/>
    <n v="0"/>
    <n v="1414"/>
    <n v="0"/>
    <n v="0"/>
    <n v="0"/>
    <n v="0"/>
    <n v="0"/>
    <n v="2357"/>
    <m/>
    <m/>
    <d v="2025-05-22T00:00:00"/>
    <d v="2025-07-02T00:00:00"/>
    <n v="5003439584"/>
    <m/>
    <m/>
    <s v="LUZ MARINA CRUZ"/>
    <d v="2025-05-22T00:00:00"/>
    <s v="3-2025-4878"/>
    <d v="2025-05-23T00:00:00"/>
    <s v="SI"/>
    <d v="2025-05-26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6ASOCIACIÓN DE USUARIOS DEL SERVICIO DE ACUEDUCTO Y ALCANTARILLADO DEL CORREGIMIENTO DE SAN JUAN LOCALIDAD DE SUMAPAZ E.S.P2025Abril"/>
    <s v="1-2025-28433"/>
    <d v="2025-05-19T00:00:00"/>
    <d v="2025-05-27T00:00:00"/>
    <d v="2025-05-29T00:00:00"/>
    <d v="2025-06-03T00:00:00"/>
    <m/>
    <s v="SÍ"/>
    <s v="ASOCIACIÓN DE USUARIOS DEL SERVICIO DE ACUEDUCTO Y ALCANTARILLADO DEL CORREGIMIENTO DE SAN JUAN LOCALIDAD DE SUMAPAZ E.S.P"/>
    <x v="4"/>
    <s v="Subsidios acueducto"/>
    <x v="13"/>
    <x v="1"/>
    <s v="Traslado para pago"/>
    <s v="3-2025-4987"/>
    <d v="2025-05-27T00:00:00"/>
    <n v="2926681.0159999998"/>
    <n v="10604.12"/>
    <n v="1499.78"/>
    <n v="209"/>
    <n v="0"/>
    <n v="0"/>
    <n v="4"/>
    <n v="0"/>
    <n v="0"/>
    <n v="0"/>
    <n v="0"/>
    <n v="11"/>
    <n v="0"/>
    <n v="0"/>
    <n v="2926681"/>
    <n v="0"/>
    <n v="1551382.7560000001"/>
    <n v="0"/>
    <n v="0"/>
    <n v="0"/>
    <n v="0"/>
    <n v="0"/>
    <n v="0"/>
    <n v="1375298.26"/>
    <n v="0"/>
    <n v="0"/>
    <n v="1310"/>
    <n v="0"/>
    <n v="0"/>
    <n v="0"/>
    <n v="0"/>
    <n v="0"/>
    <n v="3129"/>
    <m/>
    <m/>
    <d v="2025-05-27T00:00:00"/>
    <d v="2025-07-02T00:00:00"/>
    <n v="5003439589"/>
    <m/>
    <m/>
    <s v="CARLOS JAVIER CASTILLO ROMERO"/>
    <d v="2025-05-27T00:00:00"/>
    <s v="3-2025-5027"/>
    <d v="2025-05-27T00:00:00"/>
    <s v="SI"/>
    <d v="2025-06-03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6ASOCIACIÓN DE USUARIOS DE ACUEDUCTO Y ALCANTARILLADO DEL BARRIO BOSQUES DE BELLAVISTA ACUABOSQUES2025Abril"/>
    <s v="1-2025-28486"/>
    <d v="2025-05-19T00:00:00"/>
    <d v="2025-05-27T00:00:00"/>
    <d v="2025-05-29T00:00:00"/>
    <d v="2025-06-03T00:00:00"/>
    <m/>
    <s v="SÍ"/>
    <s v="ASOCIACIÓN DE USUARIOS DE ACUEDUCTO Y ALCANTARILLADO DEL BARRIO BOSQUES DE BELLAVISTA ACUABOSQUES"/>
    <x v="8"/>
    <s v="Subsidios acueducto"/>
    <x v="13"/>
    <x v="1"/>
    <s v="Traslado para pago"/>
    <s v=" 3-2025-5107"/>
    <d v="2025-05-28T00:00:00"/>
    <n v="2270739"/>
    <n v="11544"/>
    <n v="3881"/>
    <n v="0"/>
    <n v="135"/>
    <n v="0"/>
    <n v="0"/>
    <n v="0"/>
    <n v="0"/>
    <n v="0"/>
    <n v="0"/>
    <n v="2"/>
    <n v="0"/>
    <n v="0"/>
    <n v="2270739"/>
    <n v="0"/>
    <n v="0"/>
    <n v="623376"/>
    <n v="0"/>
    <n v="0"/>
    <n v="0"/>
    <n v="0"/>
    <n v="0"/>
    <n v="0"/>
    <n v="1647362.8570000001"/>
    <n v="0"/>
    <n v="1061.171642"/>
    <n v="0"/>
    <n v="0"/>
    <n v="0"/>
    <n v="0"/>
    <n v="0"/>
    <n v="1398.171642"/>
    <m/>
    <m/>
    <d v="2025-05-28T00:00:00"/>
    <m/>
    <m/>
    <m/>
    <m/>
    <s v="SANTIAGO VELANDIA"/>
    <d v="2025-05-28T00:00:00"/>
    <s v="3-2025-5129"/>
    <d v="2025-05-29T00:00:00"/>
    <s v="SI"/>
    <d v="2025-06-03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7ASOCIACIÓN DE USUARIOS DE ACUEDUCTO DE LA VEREDA MOCHUELO ALTO ASOPORQUERA E.S.P2025Enero"/>
    <s v="1-2025-28600_x000a_1-2025-29355_x000a_"/>
    <d v="2025-05-20T00:00:00"/>
    <d v="2025-05-28T00:00:00"/>
    <d v="2025-05-30T00:00:00"/>
    <d v="2025-06-04T00:00:00"/>
    <m/>
    <s v="NO"/>
    <s v="ASOCIACIÓN DE USUARIOS DE ACUEDUCTO DE LA VEREDA MOCHUELO ALTO ASOPORQUERA E.S.P"/>
    <x v="16"/>
    <s v="Subsidios acueducto"/>
    <x v="6"/>
    <x v="1"/>
    <s v="Traslado para pago"/>
    <s v="3-2025-5196"/>
    <d v="2025-05-30T00:00:00"/>
    <n v="3489370"/>
    <n v="10237"/>
    <n v="2000"/>
    <n v="0"/>
    <n v="352"/>
    <n v="0"/>
    <n v="1"/>
    <n v="0"/>
    <n v="0"/>
    <n v="0"/>
    <n v="0"/>
    <n v="6"/>
    <n v="0"/>
    <n v="0"/>
    <n v="3489370"/>
    <n v="0"/>
    <n v="0"/>
    <n v="1441369.6"/>
    <n v="0"/>
    <n v="0"/>
    <n v="0"/>
    <n v="0"/>
    <n v="0"/>
    <n v="0"/>
    <n v="2048000"/>
    <n v="0"/>
    <n v="2560"/>
    <n v="0"/>
    <n v="0"/>
    <n v="0"/>
    <n v="0"/>
    <n v="0"/>
    <n v="4347"/>
    <m/>
    <m/>
    <d v="2025-05-30T00:00:00"/>
    <m/>
    <m/>
    <m/>
    <m/>
    <s v="FREDDY ALTAMAR BULA"/>
    <d v="2025-05-30T00:00:00"/>
    <s v="3-2025-5287"/>
    <d v="2025-06-04T00:00:00"/>
    <s v="NO"/>
    <m/>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7ASOCIACIÓN DE USUARIOS DE ACUEDUCTO DE LA VEREDA MOCHUELO ALTO ASOPORQUERA E.S.P2025Febrero"/>
    <s v="1-2025-28600_x000a_1-2025-29355_x000a_"/>
    <d v="2025-05-20T00:00:00"/>
    <d v="2025-05-28T00:00:00"/>
    <d v="2025-05-30T00:00:00"/>
    <d v="2025-06-04T00:00:00"/>
    <m/>
    <s v="NO"/>
    <s v="ASOCIACIÓN DE USUARIOS DE ACUEDUCTO DE LA VEREDA MOCHUELO ALTO ASOPORQUERA E.S.P"/>
    <x v="16"/>
    <s v="Subsidios acueducto"/>
    <x v="11"/>
    <x v="1"/>
    <s v="Traslado para pago"/>
    <s v="3-2025-5196"/>
    <d v="2025-05-30T00:00:00"/>
    <n v="3169044"/>
    <n v="10237"/>
    <n v="2000"/>
    <n v="0"/>
    <n v="357"/>
    <n v="0"/>
    <n v="1"/>
    <n v="0"/>
    <n v="0"/>
    <n v="0"/>
    <n v="0"/>
    <n v="6"/>
    <n v="0"/>
    <n v="0"/>
    <n v="3169044"/>
    <n v="0"/>
    <n v="0"/>
    <n v="1461843.6"/>
    <n v="0"/>
    <n v="0"/>
    <n v="0"/>
    <n v="0"/>
    <n v="0"/>
    <n v="0"/>
    <n v="1707200"/>
    <n v="0"/>
    <n v="2134"/>
    <n v="0"/>
    <n v="0"/>
    <n v="0"/>
    <n v="0"/>
    <n v="0"/>
    <n v="3223"/>
    <m/>
    <m/>
    <d v="2025-05-30T00:00:00"/>
    <m/>
    <m/>
    <m/>
    <m/>
    <s v="FREDDY ALTAMAR BULA"/>
    <d v="2025-05-30T00:00:00"/>
    <s v="3-2025-5287"/>
    <d v="2025-06-04T00:00:00"/>
    <s v="NO"/>
    <m/>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7ASOCIACIÓN DE USUARIOS DE ACUEDUCTO DE LA VEREDA MOCHUELO ALTO ASOPORQUERA E.S.P2025Marzo"/>
    <s v="1-2025-28600_x000a_1-2025-29355_x000a_"/>
    <d v="2025-05-20T00:00:00"/>
    <d v="2025-05-28T00:00:00"/>
    <d v="2025-05-30T00:00:00"/>
    <d v="2025-06-04T00:00:00"/>
    <m/>
    <s v="NO"/>
    <s v="ASOCIACIÓN DE USUARIOS DE ACUEDUCTO DE LA VEREDA MOCHUELO ALTO ASOPORQUERA E.S.P"/>
    <x v="16"/>
    <s v="Subsidios acueducto"/>
    <x v="12"/>
    <x v="1"/>
    <s v="Traslado para pago"/>
    <s v="3-2025-5196"/>
    <d v="2025-05-30T00:00:00"/>
    <n v="3489044"/>
    <n v="10237"/>
    <n v="2000"/>
    <n v="0"/>
    <n v="357"/>
    <n v="0"/>
    <n v="1"/>
    <n v="0"/>
    <n v="0"/>
    <n v="0"/>
    <n v="0"/>
    <n v="6"/>
    <n v="0"/>
    <n v="0"/>
    <n v="3489044"/>
    <n v="0"/>
    <n v="0"/>
    <n v="1461843.6"/>
    <n v="0"/>
    <n v="0"/>
    <n v="0"/>
    <n v="0"/>
    <n v="0"/>
    <n v="0"/>
    <n v="2027200"/>
    <n v="0"/>
    <n v="2534"/>
    <n v="0"/>
    <n v="0"/>
    <n v="0"/>
    <n v="0"/>
    <n v="0"/>
    <n v="4616"/>
    <m/>
    <m/>
    <d v="2025-05-30T00:00:00"/>
    <m/>
    <m/>
    <m/>
    <m/>
    <s v="FREDDY ALTAMAR BULA"/>
    <d v="2025-05-30T00:00:00"/>
    <s v="3-2025-5287"/>
    <d v="2025-06-04T00:00:00"/>
    <s v="NO"/>
    <m/>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7PROMOAMBIENTAL DISTRITO S.A.S E.S.P2025Abril"/>
    <s v="1-2025-28683"/>
    <d v="2025-05-20T00:00:00"/>
    <d v="2025-05-28T00:00:00"/>
    <d v="2025-05-30T00:00:00"/>
    <d v="2025-06-04T00:00:00"/>
    <m/>
    <s v="NO"/>
    <s v="PROMOAMBIENTAL DISTRITO S.A.S E.S.P"/>
    <x v="13"/>
    <s v="Subsidios aseo"/>
    <x v="13"/>
    <x v="1"/>
    <s v="Traslado para pago"/>
    <s v="3-2025-5143"/>
    <d v="2025-05-29T00:00:00"/>
    <n v="1151924410"/>
    <n v="36783.480000000003"/>
    <m/>
    <n v="58757"/>
    <n v="156220"/>
    <n v="82156"/>
    <n v="106877"/>
    <n v="43199"/>
    <n v="74137"/>
    <n v="82760"/>
    <n v="647"/>
    <n v="1417"/>
    <n v="0"/>
    <n v="0"/>
    <n v="6349983272"/>
    <n v="5198058862"/>
    <m/>
    <m/>
    <m/>
    <m/>
    <m/>
    <m/>
    <m/>
    <m/>
    <m/>
    <m/>
    <m/>
    <m/>
    <m/>
    <m/>
    <m/>
    <m/>
    <m/>
    <m/>
    <m/>
    <d v="2025-05-29T00:00:00"/>
    <d v="2025-07-23T00:00:00"/>
    <n v="5003705860"/>
    <m/>
    <m/>
    <s v="JORGE PAVAJEAU"/>
    <d v="2025-05-30T00:00:00"/>
    <s v="3-2025-5284"/>
    <d v="2025-06-04T00:00:00"/>
    <s v="N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ÁREA LIMPIA DISTRITO CAPITAL S.A.S E.S.P2025Abril"/>
    <s v="1-2025-28831"/>
    <d v="2025-05-21T00:00:00"/>
    <d v="2025-05-29T00:00:00"/>
    <d v="2025-06-03T00:00:00"/>
    <d v="2025-06-05T00:00:00"/>
    <d v="2025-07-25T00:00:00"/>
    <s v="NO"/>
    <s v="ÁREA LIMPIA DISTRITO CAPITAL S.A.S E.S.P"/>
    <x v="26"/>
    <s v="Subsidios aseo"/>
    <x v="13"/>
    <x v="1"/>
    <s v="Traslado para pago"/>
    <s v="3-2025-5174"/>
    <d v="2025-05-30T00:00:00"/>
    <n v="1026822117"/>
    <s v=" $ 40.819 "/>
    <m/>
    <n v="668"/>
    <n v="109286"/>
    <n v="125647"/>
    <n v="78711"/>
    <n v="51749"/>
    <n v="6065"/>
    <n v="24547"/>
    <n v="961"/>
    <m/>
    <m/>
    <m/>
    <n v="3062183549"/>
    <n v="2035361432"/>
    <m/>
    <m/>
    <m/>
    <m/>
    <m/>
    <m/>
    <m/>
    <m/>
    <m/>
    <m/>
    <m/>
    <m/>
    <m/>
    <m/>
    <m/>
    <m/>
    <m/>
    <m/>
    <m/>
    <d v="2025-05-30T00:00:00"/>
    <d v="2025-07-23T00:00:00"/>
    <n v="5003705859"/>
    <m/>
    <m/>
    <s v="LINA GARCES"/>
    <d v="2025-05-30T00:00:00"/>
    <s v="3-2025-5285"/>
    <d v="2025-06-04T00:00:00"/>
    <s v="N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COJARDIN S.A. E.S.P.2025Enero"/>
    <s v="1-2025-28826"/>
    <d v="2025-05-21T00:00:00"/>
    <d v="2025-05-29T00:00:00"/>
    <d v="2025-06-03T00:00:00"/>
    <d v="2025-06-05T00:00:00"/>
    <m/>
    <s v="NO"/>
    <s v="COJARDIN S.A. E.S.P."/>
    <x v="21"/>
    <s v="Aporte acueducto"/>
    <x v="6"/>
    <x v="1"/>
    <s v="Traslado para giro aportes"/>
    <s v="2-2025-27771"/>
    <d v="2025-05-28T00:00:00"/>
    <n v="148667842"/>
    <n v="41457.47"/>
    <n v="4845.07"/>
    <n v="0"/>
    <n v="0"/>
    <n v="0"/>
    <n v="0"/>
    <n v="78"/>
    <n v="1207"/>
    <n v="66"/>
    <n v="24"/>
    <n v="0"/>
    <n v="0"/>
    <n v="0"/>
    <n v="114998"/>
    <n v="152363093"/>
    <m/>
    <n v="49749"/>
    <n v="12437"/>
    <n v="4009766"/>
    <n v="87068149"/>
    <n v="1368097"/>
    <n v="298494"/>
    <n v="0"/>
    <n v="36823"/>
    <n v="15989"/>
    <n v="10997"/>
    <n v="2459600"/>
    <n v="45094762"/>
    <n v="10729408"/>
    <n v="1334817"/>
    <n v="-3580253"/>
    <n v="20461"/>
    <d v="2025-06-03T00:00:00"/>
    <s v="2025/06/03_x000a_25990034135_x000a_7001020615"/>
    <d v="2025-05-28T00:00:00"/>
    <d v="2025-06-05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COJARDIN S.A. E.S.P.2025Enero"/>
    <s v="1-2025-29022"/>
    <d v="2025-05-21T00:00:00"/>
    <d v="2025-05-29T00:00:00"/>
    <d v="2025-06-03T00:00:00"/>
    <d v="2025-06-05T00:00:00"/>
    <m/>
    <s v="NO"/>
    <s v="COJARDIN S.A. E.S.P."/>
    <x v="21"/>
    <s v="Aporte alcantarillado"/>
    <x v="6"/>
    <x v="1"/>
    <s v="Traslado para giro aportes"/>
    <s v="2-2025-27771"/>
    <d v="2025-05-28T00:00:00"/>
    <n v="79769029"/>
    <n v="26751.79"/>
    <n v="5786.79"/>
    <n v="0"/>
    <n v="0"/>
    <n v="0"/>
    <n v="0"/>
    <n v="0"/>
    <n v="771"/>
    <n v="0"/>
    <n v="0"/>
    <n v="0"/>
    <n v="0"/>
    <n v="0"/>
    <n v="0"/>
    <n v="78554992"/>
    <n v="0"/>
    <n v="0"/>
    <n v="0"/>
    <n v="0"/>
    <n v="50739050"/>
    <n v="0"/>
    <n v="0"/>
    <n v="0"/>
    <n v="0"/>
    <n v="0"/>
    <n v="7880"/>
    <n v="27815942"/>
    <n v="0"/>
    <n v="0"/>
    <n v="0"/>
    <n v="1124037"/>
    <n v="6512"/>
    <d v="2025-06-03T00:00:00"/>
    <s v="2025/06/03_x000a_25990034135_x000a_7001020615"/>
    <d v="2025-05-28T00:00:00"/>
    <d v="2025-06-05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COJARDIN S.A. E.S.P.2025Febrero"/>
    <s v="1-2025-29024"/>
    <d v="2025-05-21T00:00:00"/>
    <d v="2025-05-29T00:00:00"/>
    <d v="2025-06-03T00:00:00"/>
    <d v="2025-06-05T00:00:00"/>
    <m/>
    <s v="NO"/>
    <s v="COJARDIN S.A. E.S.P."/>
    <x v="21"/>
    <s v="Aporte acueducto"/>
    <x v="11"/>
    <x v="1"/>
    <s v="Traslado para giro aportes"/>
    <s v="2-2025-27771"/>
    <d v="2025-05-28T00:00:00"/>
    <n v="166350383"/>
    <n v="41457.47"/>
    <n v="4845.07"/>
    <n v="0"/>
    <n v="0"/>
    <n v="0"/>
    <n v="0"/>
    <n v="78"/>
    <n v="1207"/>
    <n v="66"/>
    <n v="24"/>
    <n v="0"/>
    <n v="0"/>
    <n v="0"/>
    <n v="45603"/>
    <n v="166335062"/>
    <n v="0"/>
    <n v="33166"/>
    <n v="12437"/>
    <n v="4061174"/>
    <n v="86779605"/>
    <n v="138097"/>
    <n v="298494"/>
    <n v="0"/>
    <n v="0"/>
    <n v="0"/>
    <n v="25789"/>
    <n v="2987228"/>
    <n v="56180282"/>
    <n v="14358365"/>
    <n v="1531817"/>
    <n v="-1062677"/>
    <n v="12088"/>
    <d v="2025-06-03T00:00:00"/>
    <s v="2025/06/03_x000a_25990034136_x000a_7001020616"/>
    <d v="2025-05-28T00:00:00"/>
    <d v="2025-06-05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COJARDIN S.A. E.S.P.2025Febrero"/>
    <s v="1-2025-28839"/>
    <d v="2025-05-21T00:00:00"/>
    <d v="2025-05-29T00:00:00"/>
    <d v="2025-06-03T00:00:00"/>
    <d v="2025-06-05T00:00:00"/>
    <m/>
    <s v="NO"/>
    <s v="COJARDIN S.A. E.S.P."/>
    <x v="21"/>
    <s v="Aporte alcantarillado"/>
    <x v="11"/>
    <x v="1"/>
    <s v="Traslado para giro aportes"/>
    <s v="2-2025-27771"/>
    <d v="2025-05-28T00:00:00"/>
    <n v="87065438"/>
    <n v="26751.79"/>
    <n v="5786.79"/>
    <n v="0"/>
    <n v="0"/>
    <n v="0"/>
    <n v="0"/>
    <n v="0"/>
    <n v="769"/>
    <n v="0"/>
    <n v="0"/>
    <n v="0"/>
    <n v="0"/>
    <n v="0"/>
    <n v="0"/>
    <n v="87054081"/>
    <n v="0"/>
    <n v="0"/>
    <n v="0"/>
    <n v="0"/>
    <n v="50607431"/>
    <n v="0"/>
    <n v="0"/>
    <n v="0"/>
    <n v="0"/>
    <n v="0"/>
    <n v="7407"/>
    <n v="0"/>
    <n v="36446650"/>
    <n v="0"/>
    <n v="0"/>
    <n v="11357"/>
    <n v="10325"/>
    <d v="2025-06-03T00:00:00"/>
    <s v="2025/06/03_x000a_25990034136_x000a_7001020616"/>
    <d v="2025-05-28T00:00:00"/>
    <d v="2025-06-05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CIUDAD LIMPIA BOGOTÁ S.A E.S.P2025Abril"/>
    <s v="1-2025-28808"/>
    <d v="2025-05-21T00:00:00"/>
    <d v="2025-05-29T00:00:00"/>
    <d v="2025-06-03T00:00:00"/>
    <d v="2025-06-05T00:00:00"/>
    <d v="2025-07-22T00:00:00"/>
    <s v="NO"/>
    <s v="CIUDAD LIMPIA BOGOTÁ S.A E.S.P"/>
    <x v="22"/>
    <s v="Subsidios aseo"/>
    <x v="13"/>
    <x v="1"/>
    <s v="Traslado para pago"/>
    <s v="3-2025-5175"/>
    <d v="2025-05-30T00:00:00"/>
    <n v="2001306843"/>
    <s v=" $34.481,13"/>
    <m/>
    <n v="2575"/>
    <n v="168403"/>
    <n v="199892"/>
    <n v="55887"/>
    <n v="3737"/>
    <n v="0"/>
    <n v="46717"/>
    <n v="180"/>
    <n v="365"/>
    <n v="0"/>
    <n v="0"/>
    <n v="4373138556"/>
    <n v="2371831713"/>
    <m/>
    <m/>
    <m/>
    <m/>
    <m/>
    <m/>
    <m/>
    <m/>
    <m/>
    <m/>
    <m/>
    <m/>
    <m/>
    <m/>
    <m/>
    <m/>
    <m/>
    <m/>
    <m/>
    <d v="2025-05-30T00:00:00"/>
    <d v="2025-07-23T00:00:00"/>
    <n v="5003705858"/>
    <m/>
    <m/>
    <s v="SANTIAGO VELANDIA"/>
    <d v="2025-05-30T00:00:00"/>
    <s v="3-2025-5286"/>
    <d v="2025-06-04T00:00:00"/>
    <s v="N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ASOCIACIÓN DE USUARIOS DEL ACUEDUCTO LAS ANIMAS LAS AURAS Y NAZARETH2025Abril"/>
    <s v="1-2025-28765"/>
    <d v="2025-05-21T00:00:00"/>
    <d v="2025-05-29T00:00:00"/>
    <d v="2025-06-03T00:00:00"/>
    <d v="2025-06-05T00:00:00"/>
    <m/>
    <s v="NO"/>
    <s v="ASOCIACIÓN DE USUARIOS DEL ACUEDUCTO LAS ANIMAS LAS AURAS Y NAZARETH"/>
    <x v="1"/>
    <s v="Subsidios acueducto"/>
    <x v="13"/>
    <x v="1"/>
    <s v="Traslado para pago"/>
    <s v="3-2025-5235"/>
    <d v="2025-06-03T00:00:00"/>
    <n v="2026043.63"/>
    <n v="9586.32"/>
    <n v="1630.95"/>
    <n v="156"/>
    <n v="0"/>
    <n v="0"/>
    <n v="0"/>
    <n v="0"/>
    <n v="0"/>
    <n v="0"/>
    <n v="0"/>
    <n v="8"/>
    <n v="0"/>
    <n v="0"/>
    <n v="2026043.63"/>
    <n v="0"/>
    <n v="1046826.14"/>
    <n v="0"/>
    <n v="0"/>
    <n v="0"/>
    <n v="0"/>
    <n v="0"/>
    <n v="0"/>
    <n v="979217.49"/>
    <n v="0"/>
    <n v="0"/>
    <n v="857.71"/>
    <n v="0"/>
    <n v="0"/>
    <n v="0"/>
    <n v="0"/>
    <m/>
    <n v="1598"/>
    <m/>
    <m/>
    <d v="2025-06-03T00:00:00"/>
    <d v="2025-07-02T00:00:00"/>
    <n v="5003439583"/>
    <m/>
    <m/>
    <s v="FREDDY ALTAMAR BULA"/>
    <d v="2025-06-03T00:00:00"/>
    <s v="3-2025-5288"/>
    <d v="2025-06-04T00:00:00"/>
    <s v="NO"/>
    <m/>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LIMPIEZA METROPOLITANA S.A E.S.P2025II Bimestre"/>
    <s v="1-2025-28767"/>
    <d v="2025-05-21T00:00:00"/>
    <d v="2025-05-29T00:00:00"/>
    <d v="2025-06-03T00:00:00"/>
    <d v="2025-06-05T00:00:00"/>
    <m/>
    <s v="NO"/>
    <s v="LIMPIEZA METROPOLITANA S.A E.S.P"/>
    <x v="29"/>
    <s v="Subsidios aseo"/>
    <x v="8"/>
    <x v="1"/>
    <s v="Traslado para pago"/>
    <s v="3-2025-5237"/>
    <d v="2025-06-03T00:00:00"/>
    <n v="10345411398"/>
    <m/>
    <m/>
    <n v="87237"/>
    <n v="229410"/>
    <n v="186285"/>
    <n v="48152"/>
    <n v="4304"/>
    <n v="0"/>
    <n v="83229"/>
    <n v="841"/>
    <n v="1021"/>
    <n v="0"/>
    <n v="0"/>
    <n v="15633824250"/>
    <n v="5288412852"/>
    <m/>
    <m/>
    <m/>
    <m/>
    <m/>
    <m/>
    <m/>
    <m/>
    <m/>
    <m/>
    <m/>
    <m/>
    <m/>
    <m/>
    <m/>
    <m/>
    <m/>
    <m/>
    <m/>
    <d v="2025-06-03T00:00:00"/>
    <s v="17/06/2025_x000a_4/07/2025"/>
    <s v="5003260841_x000a_5003458830"/>
    <m/>
    <m/>
    <s v="JORGE PAVAJEAU"/>
    <d v="2025-06-03T00:00:00"/>
    <s v="3-2025-5289"/>
    <d v="2025-06-04T00:00:00"/>
    <s v="NO"/>
    <m/>
    <s v="N/A"/>
    <n v="5003260841"/>
    <s v="n/a"/>
    <s v="n/a"/>
    <d v="2025-06-16T00:00:00"/>
    <n v="300056852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8ASOCIACIÓN DE USUARIOS DE ACUEDUCTO Y ALCANTARILLADO DE LA VEREDA PASQUILLA CENTRO AAPC E.S.P2025Abril"/>
    <s v=" 1-2025-28755"/>
    <d v="2025-05-21T00:00:00"/>
    <d v="2025-05-29T00:00:00"/>
    <d v="2025-06-03T00:00:00"/>
    <d v="2025-06-05T00:00:00"/>
    <m/>
    <s v="SÍ"/>
    <s v="ASOCIACIÓN DE USUARIOS DE ACUEDUCTO Y ALCANTARILLADO DE LA VEREDA PASQUILLA CENTRO AAPC E.S.P"/>
    <x v="9"/>
    <s v="Subsidios acueducto"/>
    <x v="13"/>
    <x v="1"/>
    <s v="Traslado para pago"/>
    <s v="3-2025-5105"/>
    <d v="2025-05-28T00:00:00"/>
    <n v="3419166"/>
    <n v="14469"/>
    <n v="2189"/>
    <n v="0"/>
    <n v="264"/>
    <n v="0"/>
    <n v="0"/>
    <n v="0"/>
    <n v="0"/>
    <n v="0"/>
    <n v="0"/>
    <n v="0"/>
    <n v="0"/>
    <n v="0"/>
    <n v="2766025"/>
    <n v="0"/>
    <n v="0"/>
    <n v="1527926.4000000001"/>
    <n v="0"/>
    <n v="0"/>
    <n v="0"/>
    <n v="0"/>
    <n v="0"/>
    <n v="0"/>
    <n v="1238098.4000000001"/>
    <n v="0"/>
    <n v="1414"/>
    <n v="0"/>
    <n v="0"/>
    <n v="0"/>
    <n v="0"/>
    <n v="0"/>
    <n v="2357"/>
    <m/>
    <m/>
    <d v="2025-05-28T00:00:00"/>
    <d v="2025-07-02T00:00:00"/>
    <n v="5003439581"/>
    <m/>
    <m/>
    <s v="LUZ MARINA CRUZ"/>
    <d v="2025-05-28T00:00:00"/>
    <s v="3-2025-5130"/>
    <d v="2025-05-29T00:00:00"/>
    <s v="SI"/>
    <d v="2025-06-03T00:00:00"/>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9ASOCIACIÓN DE SERVICIOS PÚBLICOS COMUNITARIOS SAN ISIDRO I Y II, SAN LUIS Y LA SUREÑA2025Febrero"/>
    <s v="1-2025-29158"/>
    <d v="2025-05-22T00:00:00"/>
    <d v="2025-05-30T00:00:00"/>
    <d v="2025-06-04T00:00:00"/>
    <d v="2025-06-06T00:00:00"/>
    <m/>
    <s v="NO"/>
    <s v="ASOCIACIÓN DE SERVICIOS PÚBLICOS COMUNITARIOS SAN ISIDRO I Y II, SAN LUIS Y LA SUREÑA"/>
    <x v="5"/>
    <s v="Subsidios acueducto"/>
    <x v="11"/>
    <x v="1"/>
    <s v="Traslado para pago"/>
    <s v="3-2025-5253"/>
    <d v="2025-06-03T00:00:00"/>
    <n v="27213740"/>
    <n v="14297.41"/>
    <n v="3314.31"/>
    <n v="15"/>
    <n v="2186"/>
    <n v="19"/>
    <n v="0"/>
    <n v="85"/>
    <n v="16"/>
    <n v="99"/>
    <n v="0"/>
    <n v="0"/>
    <n v="0"/>
    <n v="0"/>
    <n v="34949976"/>
    <n v="7736236"/>
    <n v="155169"/>
    <n v="12921883"/>
    <n v="42117"/>
    <n v="1557601"/>
    <n v="411420"/>
    <n v="731511"/>
    <n v="0"/>
    <n v="261350"/>
    <n v="21494443"/>
    <n v="75014"/>
    <n v="15493"/>
    <n v="2064771"/>
    <n v="264946"/>
    <n v="2705987"/>
    <n v="0"/>
    <m/>
    <n v="25904"/>
    <m/>
    <m/>
    <d v="2025-06-03T00:00:00"/>
    <d v="2025-07-02T00:00:00"/>
    <n v="5003439579"/>
    <m/>
    <m/>
    <s v="CATALINA RODRÍGUEZ"/>
    <d v="2025-06-03T00:00:00"/>
    <s v="3-2025-5290"/>
    <d v="2025-06-04T00:00:00"/>
    <s v="NO"/>
    <m/>
    <d v="2025-06-25T00:00:00"/>
    <n v="5003296250"/>
    <s v="2-2025-33749"/>
    <s v="2025ER155489O1"/>
    <d v="2025-06-18T00:00:00"/>
    <n v="300058068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799ASOCIACIÓN DE SERVICIOS PÚBLICOS COMUNITARIOS SAN ISIDRO I Y II, SAN LUIS Y LA SUREÑA2025Febrero"/>
    <s v="1-2025-29052"/>
    <d v="2025-05-22T00:00:00"/>
    <d v="2025-05-30T00:00:00"/>
    <d v="2025-06-04T00:00:00"/>
    <d v="2025-06-06T00:00:00"/>
    <m/>
    <s v="NO"/>
    <s v="ASOCIACIÓN DE SERVICIOS PÚBLICOS COMUNITARIOS SAN ISIDRO I Y II, SAN LUIS Y LA SUREÑA"/>
    <x v="5"/>
    <s v="Subsidios alcantarillado"/>
    <x v="11"/>
    <x v="1"/>
    <s v="Traslado para pago"/>
    <s v="3-2025-5253"/>
    <d v="2025-06-03T00:00:00"/>
    <n v="22262942"/>
    <n v="6462.36"/>
    <n v="3334.9"/>
    <n v="13"/>
    <n v="1946"/>
    <n v="10"/>
    <n v="0"/>
    <n v="19"/>
    <n v="0"/>
    <n v="66"/>
    <n v="0"/>
    <n v="0"/>
    <n v="0"/>
    <n v="0"/>
    <n v="24980444"/>
    <n v="2717502"/>
    <n v="60788"/>
    <n v="5199712"/>
    <n v="10020"/>
    <n v="189111"/>
    <n v="0"/>
    <n v="220440"/>
    <n v="0"/>
    <n v="230881"/>
    <n v="19439360"/>
    <n v="39683"/>
    <n v="14318"/>
    <n v="481861"/>
    <n v="0"/>
    <n v="1826090"/>
    <n v="0"/>
    <m/>
    <n v="22127"/>
    <m/>
    <m/>
    <d v="2025-06-03T00:00:00"/>
    <d v="2025-07-02T00:00:00"/>
    <n v="5003439579"/>
    <m/>
    <m/>
    <s v="CATALINA RODRÍGUEZ"/>
    <d v="2025-06-03T00:00:00"/>
    <s v="3-2025-5290"/>
    <d v="2025-06-04T00:00:00"/>
    <s v="NO"/>
    <m/>
    <d v="2025-06-25T00:00:00"/>
    <n v="5003296251"/>
    <s v="2-2025-33749"/>
    <s v="2025ER155489O1"/>
    <d v="2025-06-18T00:00:00"/>
    <n v="300058068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0EMPRESA DE ACUEDUCTO Y ALCANTARILLADO DE BOGOTÁ E.S.P2025I Bimestre"/>
    <s v="1-2025-29327"/>
    <d v="2025-05-23T00:00:00"/>
    <d v="2025-06-03T00:00:00"/>
    <d v="2025-06-05T00:00:00"/>
    <d v="2025-06-09T00:00:00"/>
    <m/>
    <s v="SÍ"/>
    <s v="EMPRESA DE ACUEDUCTO Y ALCANTARILLADO DE BOGOTÁ E.S.P"/>
    <x v="27"/>
    <s v="Subsidios acueducto"/>
    <x v="7"/>
    <x v="1"/>
    <s v="Traslado para pago"/>
    <s v="3-2025-4938"/>
    <d v="2025-05-26T00:00:00"/>
    <n v="13700768566"/>
    <m/>
    <m/>
    <n v="140055"/>
    <n v="696438"/>
    <n v="774464"/>
    <n v="333182"/>
    <n v="108182"/>
    <n v="82844"/>
    <n v="153838"/>
    <n v="8330"/>
    <n v="7573"/>
    <n v="1540"/>
    <n v="48749"/>
    <n v="0"/>
    <n v="0"/>
    <m/>
    <m/>
    <m/>
    <m/>
    <m/>
    <m/>
    <m/>
    <m/>
    <m/>
    <m/>
    <m/>
    <m/>
    <m/>
    <m/>
    <m/>
    <m/>
    <m/>
    <m/>
    <m/>
    <d v="2025-05-26T00:00:00"/>
    <d v="2025-05-27T00:00:00"/>
    <n v="5003071022"/>
    <m/>
    <m/>
    <s v="FREDDY ALTAMAR BULA"/>
    <d v="2025-05-26T00:00:00"/>
    <s v="3-2025-4955"/>
    <d v="2025-05-26T00:00:00"/>
    <s v="SI"/>
    <d v="2025-06-06T00:00:00"/>
    <s v="N/A"/>
    <n v="5003071022"/>
    <s v="n/a"/>
    <s v="n/a"/>
    <d v="2025-05-26T00:00:00"/>
    <n v="3000495594"/>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0EMPRESA DE ACUEDUCTO Y ALCANTARILLADO DE BOGOTÁ E.S.P2025I Bimestre"/>
    <s v="1-2025-29327"/>
    <d v="2025-05-23T00:00:00"/>
    <d v="2025-06-03T00:00:00"/>
    <d v="2025-06-05T00:00:00"/>
    <d v="2025-06-09T00:00:00"/>
    <m/>
    <s v="SÍ"/>
    <s v="EMPRESA DE ACUEDUCTO Y ALCANTARILLADO DE BOGOTÁ E.S.P"/>
    <x v="27"/>
    <s v="Subsidios alcantarillado"/>
    <x v="7"/>
    <x v="1"/>
    <s v="Traslado para pago"/>
    <s v="3-2025-4938"/>
    <d v="2025-05-26T00:00:00"/>
    <n v="10258232025"/>
    <m/>
    <m/>
    <n v="139937"/>
    <n v="695710"/>
    <n v="774434"/>
    <n v="333177"/>
    <n v="106935"/>
    <n v="82279"/>
    <n v="153128"/>
    <n v="8294"/>
    <n v="7516"/>
    <n v="1533"/>
    <n v="20813"/>
    <n v="0"/>
    <n v="0"/>
    <m/>
    <m/>
    <m/>
    <m/>
    <m/>
    <m/>
    <m/>
    <m/>
    <m/>
    <m/>
    <m/>
    <m/>
    <m/>
    <m/>
    <m/>
    <m/>
    <m/>
    <m/>
    <m/>
    <d v="2025-05-26T00:00:00"/>
    <s v="27/05/2025_x000a_6/06/2025"/>
    <s v="5003071023_x000a_5003148189"/>
    <m/>
    <m/>
    <s v="FREDDY ALTAMAR BULA"/>
    <d v="2025-05-26T00:00:00"/>
    <s v="3-2025-4955"/>
    <d v="2025-05-26T00:00:00"/>
    <s v="SI"/>
    <d v="2025-06-06T00:00:00"/>
    <s v="N/A"/>
    <n v="5003071023"/>
    <s v="n/a"/>
    <s v="n/a"/>
    <s v="26/05/2025 - 05/06/2025"/>
    <s v="3000495595 - 300053408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3ASOCIACIÓN DE USUARIOS DE ACUEDUCTO DE LAS VEREDAS PEÑALIZA RAIZAL BETANIA EL CARMEN E ISTMO TABACO DE LA LOCALIDAD DE SUMAPAZ2025Abril"/>
    <s v="1-2025-29392"/>
    <d v="2025-05-26T00:00:00"/>
    <d v="2025-06-04T00:00:00"/>
    <d v="2025-06-06T00:00:00"/>
    <d v="2025-06-10T00:00:00"/>
    <m/>
    <s v="SÍ"/>
    <s v="ASOCIACIÓN DE USUARIOS DE ACUEDUCTO DE LAS VEREDAS PEÑALIZA RAIZAL BETANIA EL CARMEN E ISTMO TABACO DE LA LOCALIDAD DE SUMAPAZ"/>
    <x v="15"/>
    <s v="Subsidios acueducto"/>
    <x v="13"/>
    <x v="1"/>
    <s v="Traslado para pago"/>
    <s v="3-2025-5354"/>
    <d v="2025-06-06T00:00:00"/>
    <n v="3079160.1799999997"/>
    <n v="10263.969999999999"/>
    <n v="1994.68"/>
    <n v="225"/>
    <n v="0"/>
    <n v="0"/>
    <n v="0"/>
    <n v="0"/>
    <n v="0"/>
    <n v="0"/>
    <n v="0"/>
    <n v="12"/>
    <n v="0"/>
    <n v="0"/>
    <n v="3079160.1799999997"/>
    <n v="0"/>
    <n v="1616575.39"/>
    <n v="0"/>
    <n v="0"/>
    <n v="0"/>
    <n v="0"/>
    <n v="0"/>
    <n v="0"/>
    <n v="1462584.79"/>
    <n v="0"/>
    <n v="0"/>
    <n v="1047.49"/>
    <n v="0"/>
    <n v="0"/>
    <n v="0"/>
    <n v="0"/>
    <m/>
    <n v="1844"/>
    <m/>
    <m/>
    <d v="2025-06-06T00:00:00"/>
    <d v="2025-07-23T00:00:00"/>
    <n v="5003705730"/>
    <m/>
    <m/>
    <s v="CATALINA RODRÍGUEZ"/>
    <d v="2025-06-06T00:00:00"/>
    <s v="3-2025-5419"/>
    <d v="2025-06-09T00:00:00"/>
    <s v="SI"/>
    <d v="2025-06-12T00:00:00"/>
    <d v="2025-07-17T00:00:00"/>
    <n v="5003705730"/>
    <s v="2-2025-38930"/>
    <s v="2025ER181008O1"/>
    <d v="2025-07-23T00:00:00"/>
    <n v="500370535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4ASOCIACIÓN DE USUARIOS DE ACUEDUCTO DE LAS VEREDAS REQUILINA Y EL UVAL AGUAS DORADAS E.S.P2025Marzo"/>
    <s v="1-2025-29802"/>
    <d v="2025-05-27T00:00:00"/>
    <d v="2025-06-05T00:00:00"/>
    <d v="2025-06-09T00:00:00"/>
    <d v="2025-06-11T00:00:00"/>
    <m/>
    <s v="SÍ"/>
    <s v="ASOCIACIÓN DE USUARIOS DE ACUEDUCTO DE LAS VEREDAS REQUILINA Y EL UVAL AGUAS DORADAS E.S.P"/>
    <x v="23"/>
    <s v="Subsidios acueducto"/>
    <x v="12"/>
    <x v="1"/>
    <s v="Traslado para pago"/>
    <s v="3-2025-5414"/>
    <d v="2025-06-09T00:00:00"/>
    <n v="2410049"/>
    <n v="11054"/>
    <n v="1778"/>
    <n v="0"/>
    <n v="294"/>
    <n v="0"/>
    <n v="0"/>
    <n v="0"/>
    <n v="0"/>
    <n v="4"/>
    <n v="0"/>
    <n v="2"/>
    <n v="0"/>
    <n v="0"/>
    <n v="2568174"/>
    <n v="158125"/>
    <n v="0"/>
    <n v="1304372"/>
    <n v="0"/>
    <n v="0"/>
    <n v="0"/>
    <n v="22108"/>
    <n v="0"/>
    <n v="0"/>
    <n v="1263802"/>
    <n v="0"/>
    <n v="1777"/>
    <n v="0"/>
    <n v="0"/>
    <n v="136017"/>
    <n v="0"/>
    <n v="0"/>
    <n v="2636"/>
    <m/>
    <m/>
    <d v="2025-06-09T00:00:00"/>
    <d v="2025-07-23T00:00:00"/>
    <n v="5003705727"/>
    <m/>
    <m/>
    <s v="LINA GARCES"/>
    <d v="2025-06-06T00:00:00"/>
    <s v="3-2025-5654"/>
    <d v="2025-06-16T00:00:00"/>
    <s v="SI"/>
    <d v="2025-06-16T00:00:00"/>
    <d v="2025-07-17T00:00:00"/>
    <n v="5003705727"/>
    <s v="2-2025-38930"/>
    <s v="2025ER181008O1"/>
    <d v="2025-07-23T00:00:00"/>
    <n v="50037053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4ASOCIACIÓN DE USUARIOS DE ACUEDUCTO DE LAS VEREDAS REQUILINA Y EL UVAL AGUAS DORADAS E.S.P2025Abril"/>
    <s v="1-2025-29802"/>
    <d v="2025-05-27T00:00:00"/>
    <d v="2025-06-05T00:00:00"/>
    <d v="2025-06-09T00:00:00"/>
    <d v="2025-06-11T00:00:00"/>
    <m/>
    <s v="SÍ"/>
    <s v="ASOCIACIÓN DE USUARIOS DE ACUEDUCTO DE LAS VEREDAS REQUILINA Y EL UVAL AGUAS DORADAS E.S.P"/>
    <x v="23"/>
    <s v="Subsidios acueducto"/>
    <x v="13"/>
    <x v="1"/>
    <s v="Traslado para pago"/>
    <s v="3-2025-5414"/>
    <d v="2025-06-09T00:00:00"/>
    <n v="2816851"/>
    <n v="12965"/>
    <n v="2018"/>
    <n v="0"/>
    <n v="295"/>
    <n v="0"/>
    <n v="0"/>
    <n v="0"/>
    <n v="0"/>
    <n v="4"/>
    <n v="0"/>
    <n v="0"/>
    <n v="0"/>
    <n v="0"/>
    <n v="2982023"/>
    <n v="165172"/>
    <n v="0"/>
    <n v="1529870"/>
    <n v="0"/>
    <n v="0"/>
    <n v="0"/>
    <n v="25930"/>
    <n v="0"/>
    <n v="0"/>
    <n v="1452153"/>
    <n v="0"/>
    <n v="1799"/>
    <n v="0"/>
    <n v="0"/>
    <n v="139242"/>
    <n v="0"/>
    <n v="0"/>
    <n v="2703"/>
    <m/>
    <m/>
    <d v="2025-06-09T00:00:00"/>
    <d v="2025-07-23T00:00:00"/>
    <n v="5003705727"/>
    <m/>
    <m/>
    <s v="LINA GARCES"/>
    <d v="2025-06-06T00:00:00"/>
    <s v="3-2025-5654"/>
    <d v="2025-06-16T00:00:00"/>
    <s v="SI"/>
    <d v="2025-06-16T00:00:00"/>
    <d v="2025-07-17T00:00:00"/>
    <n v="5003705727"/>
    <s v="2-2025-38930"/>
    <s v="2025ER181008O1"/>
    <d v="2025-07-23T00:00:00"/>
    <n v="500370536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5COJARDIN S.A. E.S.P.2025Marzo"/>
    <s v="1-2025-29981"/>
    <d v="2025-05-28T00:00:00"/>
    <d v="2025-06-06T00:00:00"/>
    <d v="2025-06-10T00:00:00"/>
    <d v="2025-06-12T00:00:00"/>
    <m/>
    <s v="NO"/>
    <s v="COJARDIN S.A. E.S.P."/>
    <x v="21"/>
    <s v="Aporte acueducto"/>
    <x v="12"/>
    <x v="1"/>
    <s v="Traslado para giro aportes"/>
    <s v="2-2025-30154"/>
    <d v="2025-06-10T00:00:00"/>
    <n v="173376262"/>
    <n v="42749.7"/>
    <n v="4996.09"/>
    <n v="0"/>
    <n v="0"/>
    <n v="0"/>
    <n v="0"/>
    <n v="78"/>
    <n v="1026"/>
    <n v="67"/>
    <n v="24"/>
    <n v="0"/>
    <n v="0"/>
    <n v="0"/>
    <n v="64125"/>
    <n v="169966543"/>
    <n v="0"/>
    <n v="51300"/>
    <n v="12825"/>
    <n v="4134751"/>
    <n v="89707680"/>
    <n v="1432115"/>
    <n v="307798"/>
    <n v="0"/>
    <n v="0"/>
    <n v="0"/>
    <n v="24918"/>
    <n v="3008896"/>
    <n v="54586539"/>
    <n v="15078202"/>
    <n v="1710562"/>
    <n v="3529051"/>
    <n v="11801"/>
    <d v="2025-06-10T00:00:00"/>
    <s v="2025/06/10_x000a_25990035929_x000a_7001034357"/>
    <d v="2025-06-10T00:00:00"/>
    <d v="2025-06-19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5COJARDIN S.A. E.S.P.2025Marzo"/>
    <s v="1-2025-29985"/>
    <d v="2025-05-28T00:00:00"/>
    <d v="2025-06-06T00:00:00"/>
    <d v="2025-06-10T00:00:00"/>
    <d v="2025-06-12T00:00:00"/>
    <m/>
    <s v="NO"/>
    <s v="COJARDIN S.A. E.S.P."/>
    <x v="21"/>
    <s v="Aporte alcantarillado"/>
    <x v="12"/>
    <x v="1"/>
    <s v="Traslado para giro aportes"/>
    <s v="2-2025-30154"/>
    <d v="2025-06-10T00:00:00"/>
    <n v="88593831"/>
    <n v="27585.64"/>
    <n v="5966.85"/>
    <n v="0"/>
    <n v="0"/>
    <n v="0"/>
    <n v="0"/>
    <n v="0"/>
    <n v="770"/>
    <n v="0"/>
    <n v="0"/>
    <n v="0"/>
    <n v="0"/>
    <n v="0"/>
    <n v="0"/>
    <n v="87500334"/>
    <n v="0"/>
    <n v="0"/>
    <n v="0"/>
    <n v="0"/>
    <n v="52252719"/>
    <n v="0"/>
    <n v="0"/>
    <n v="0"/>
    <n v="0"/>
    <n v="0"/>
    <n v="7263"/>
    <n v="35247615"/>
    <n v="0"/>
    <n v="0"/>
    <n v="0"/>
    <n v="1093497"/>
    <n v="9684"/>
    <d v="2025-06-10T00:00:00"/>
    <s v="2025/06/10_x000a_25990035929_x000a_7001034357"/>
    <d v="2025-06-10T00:00:00"/>
    <d v="2025-06-19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5ASOCIACIÓN DE USUARIOS DE LA VEREDA LOS SOCHES AGUAS CRISTALINAS LOS SOCHES E.S.P2025Marzo"/>
    <s v="1-2025-29936"/>
    <d v="2025-05-28T00:00:00"/>
    <d v="2025-05-06T00:00:00"/>
    <d v="2025-06-10T00:00:00"/>
    <d v="2025-06-12T00:00:00"/>
    <m/>
    <s v="SÍ"/>
    <s v="ASOCIACIÓN DE USUARIOS DE LA VEREDA LOS SOCHES AGUAS CRISTALINAS LOS SOCHES E.S.P"/>
    <x v="12"/>
    <s v="Subsidios acueducto"/>
    <x v="12"/>
    <x v="1"/>
    <s v="Traslado para pago"/>
    <s v="3-2025-5456"/>
    <d v="2025-06-10T00:00:00"/>
    <n v="1915464.8"/>
    <n v="10493"/>
    <n v="2866"/>
    <n v="0"/>
    <n v="210"/>
    <n v="0"/>
    <n v="0"/>
    <n v="0"/>
    <n v="0"/>
    <n v="0"/>
    <n v="0"/>
    <n v="0"/>
    <n v="0"/>
    <n v="0"/>
    <n v="1915464.8"/>
    <n v="0"/>
    <n v="0"/>
    <n v="881412"/>
    <n v="0"/>
    <n v="0"/>
    <n v="0"/>
    <n v="0"/>
    <n v="0"/>
    <n v="0"/>
    <n v="1034052.8"/>
    <n v="0"/>
    <n v="902"/>
    <n v="0"/>
    <n v="0"/>
    <n v="0"/>
    <n v="0"/>
    <m/>
    <n v="1102"/>
    <m/>
    <m/>
    <d v="2025-06-10T00:00:00"/>
    <d v="2025-07-23T00:00:00"/>
    <n v="5003705728"/>
    <m/>
    <m/>
    <s v="JORGE PAVAJEAU"/>
    <d v="2025-06-10T00:00:00"/>
    <s v="3-2025-5513"/>
    <d v="2025-06-11T00:00:00"/>
    <s v="SI"/>
    <d v="2025-06-16T00:00:00"/>
    <d v="2025-07-17T00:00:00"/>
    <n v="5003705728"/>
    <s v="2-2025-38930"/>
    <s v="2025ER181008O1"/>
    <d v="2025-07-23T00:00:00"/>
    <n v="500370535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6ASOCIACIÓN DE USUARIOS DEL ACUEDUCTO LAS ANIMAS LAS AURAS Y NAZARETH2025Marzo"/>
    <s v="1-2025-30119"/>
    <d v="2025-05-29T00:00:00"/>
    <d v="2025-06-09T00:00:00"/>
    <d v="2025-06-11T00:00:00"/>
    <d v="2025-06-13T00:00:00"/>
    <m/>
    <s v="SÍ"/>
    <s v="ASOCIACIÓN DE USUARIOS DEL ACUEDUCTO LAS ANIMAS LAS AURAS Y NAZARETH"/>
    <x v="1"/>
    <s v="Subsidios acueducto"/>
    <x v="12"/>
    <x v="1"/>
    <s v="Traslado para pago"/>
    <s v="3-2025-5493"/>
    <d v="2025-06-11T00:00:00"/>
    <n v="2031605.82"/>
    <n v="9586.32"/>
    <n v="1630.95"/>
    <n v="156"/>
    <n v="0"/>
    <n v="0"/>
    <n v="0"/>
    <n v="0"/>
    <n v="0"/>
    <n v="0"/>
    <n v="0"/>
    <n v="8"/>
    <n v="0"/>
    <n v="0"/>
    <n v="2031605.82"/>
    <n v="0"/>
    <n v="1046826.14"/>
    <n v="0"/>
    <n v="0"/>
    <n v="0"/>
    <n v="0"/>
    <n v="0"/>
    <n v="0"/>
    <n v="984779.68"/>
    <n v="0"/>
    <n v="0"/>
    <n v="862.58"/>
    <n v="0"/>
    <n v="0"/>
    <n v="0"/>
    <n v="0"/>
    <m/>
    <n v="1700"/>
    <m/>
    <m/>
    <d v="2025-06-11T00:00:00"/>
    <d v="2025-07-23T00:00:00"/>
    <n v="5003705724"/>
    <m/>
    <m/>
    <s v="FREDDY ALTAMAR BULA"/>
    <d v="2025-06-12T00:00:00"/>
    <s v="3-2025-5631"/>
    <d v="2025-06-13T00:00:00"/>
    <s v="SI"/>
    <d v="2025-06-16T00:00:00"/>
    <d v="2025-07-17T00:00:00"/>
    <n v="5003705724"/>
    <s v="2-2025-38930"/>
    <s v="2025ER181008O1"/>
    <d v="2025-07-23T00:00:00"/>
    <n v="500370535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7COJARDIN S.A. E.S.P.2025Abril"/>
    <s v="1-2025-30268"/>
    <d v="2025-05-30T00:00:00"/>
    <d v="2025-06-10T00:00:00"/>
    <d v="2025-06-12T00:00:00"/>
    <d v="2025-06-16T00:00:00"/>
    <m/>
    <s v="NO"/>
    <s v="COJARDIN S.A. E.S.P."/>
    <x v="21"/>
    <s v="Aporte acueducto"/>
    <x v="13"/>
    <x v="1"/>
    <s v="Traslado para giro aportes"/>
    <s v="2-2025-30154"/>
    <d v="2025-06-10T00:00:00"/>
    <n v="153257710"/>
    <n v="42749.7"/>
    <n v="4996.09"/>
    <n v="0"/>
    <n v="0"/>
    <n v="0"/>
    <n v="0"/>
    <n v="77"/>
    <n v="1206"/>
    <n v="67"/>
    <n v="23"/>
    <n v="0"/>
    <n v="0"/>
    <n v="0"/>
    <n v="64125"/>
    <n v="161767619"/>
    <n v="0"/>
    <n v="51300"/>
    <n v="12825"/>
    <n v="4081741"/>
    <n v="89707680"/>
    <n v="1432115"/>
    <n v="294973"/>
    <n v="0"/>
    <n v="0"/>
    <n v="0"/>
    <n v="22290"/>
    <n v="2497796"/>
    <n v="49492672"/>
    <n v="12557674"/>
    <n v="1702968"/>
    <n v="-8838329"/>
    <n v="11261"/>
    <d v="2025-06-10T00:00:00"/>
    <s v="2025/06/10_x000a_25990035930_x000a_7001034358"/>
    <d v="2025-06-10T00:00:00"/>
    <d v="2025-06-19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7COJARDIN S.A. E.S.P.2025Abril"/>
    <s v="1-2025-30283"/>
    <d v="2025-05-30T00:00:00"/>
    <d v="2025-06-10T00:00:00"/>
    <d v="2025-06-12T00:00:00"/>
    <d v="2025-06-16T00:00:00"/>
    <m/>
    <s v="NO"/>
    <s v="COJARDIN S.A. E.S.P."/>
    <x v="21"/>
    <s v="Aporte alcantarillado"/>
    <x v="13"/>
    <x v="1"/>
    <s v="Traslado para giro aportes"/>
    <s v="2-2025-30154"/>
    <d v="2025-06-10T00:00:00"/>
    <n v="78302416"/>
    <n v="27585.64"/>
    <n v="5966.85"/>
    <n v="0"/>
    <n v="0"/>
    <n v="0"/>
    <n v="0"/>
    <n v="0"/>
    <n v="770"/>
    <n v="0"/>
    <n v="0"/>
    <n v="0"/>
    <n v="0"/>
    <n v="0"/>
    <n v="0"/>
    <n v="30708811"/>
    <n v="0"/>
    <n v="0"/>
    <n v="0"/>
    <n v="0"/>
    <n v="0"/>
    <n v="0"/>
    <n v="0"/>
    <n v="0"/>
    <n v="0"/>
    <n v="0"/>
    <n v="6803"/>
    <n v="0"/>
    <n v="30708811"/>
    <n v="0"/>
    <n v="0"/>
    <n v="-6659114"/>
    <n v="8437"/>
    <d v="2025-06-10T00:00:00"/>
    <s v="2025/06/10_x000a_25990035930_x000a_7001034358"/>
    <d v="2025-06-10T00:00:00"/>
    <d v="2025-06-19T00:00:00"/>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07ASOCIACIÓN DE USUARIOS DE LA VEREDA LOS SOCHES AGUAS CRISTALINAS LOS SOCHES E.S.P2025Abril"/>
    <s v="1-2025-30272"/>
    <d v="2025-05-30T00:00:00"/>
    <d v="2025-06-10T00:00:00"/>
    <d v="2025-06-12T00:00:00"/>
    <d v="2025-06-16T00:00:00"/>
    <m/>
    <s v="SÍ"/>
    <s v="ASOCIACIÓN DE USUARIOS DE LA VEREDA LOS SOCHES AGUAS CRISTALINAS LOS SOCHES E.S.P"/>
    <x v="12"/>
    <s v="Subsidios acueducto"/>
    <x v="13"/>
    <x v="1"/>
    <s v="Traslado para pago"/>
    <s v="3-2025-5592"/>
    <d v="2025-06-13T00:00:00"/>
    <n v="2149795.2000000002"/>
    <n v="11016"/>
    <n v="3008"/>
    <n v="0"/>
    <n v="211"/>
    <n v="0"/>
    <n v="0"/>
    <n v="0"/>
    <n v="0"/>
    <n v="0"/>
    <n v="0"/>
    <n v="0"/>
    <n v="0"/>
    <n v="0"/>
    <n v="2149795.2000000002"/>
    <n v="0"/>
    <n v="0"/>
    <n v="929750.4"/>
    <n v="0"/>
    <n v="0"/>
    <n v="0"/>
    <n v="0"/>
    <n v="0"/>
    <n v="0"/>
    <n v="1220044.8"/>
    <n v="0"/>
    <n v="1014"/>
    <n v="0"/>
    <n v="0"/>
    <n v="0"/>
    <n v="0"/>
    <m/>
    <n v="1216"/>
    <m/>
    <m/>
    <d v="2025-06-13T00:00:00"/>
    <d v="2025-07-23T00:00:00"/>
    <n v="5003705728"/>
    <m/>
    <m/>
    <s v="JORGE PAVAJEAU"/>
    <d v="2025-06-13T00:00:00"/>
    <s v="3-2025-5629"/>
    <d v="2025-06-13T00:00:00"/>
    <s v="SI"/>
    <d v="2025-06-16T00:00:00"/>
    <d v="2025-07-17T00:00:00"/>
    <n v="5003705728"/>
    <s v="2-2025-38930"/>
    <s v="2025ER181008O1"/>
    <d v="2025-07-23T00:00:00"/>
    <n v="500370535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2BOGOTÁ LIMPIA S.A.S E.S.P2025II Bimestre"/>
    <s v="1-2025-30799"/>
    <d v="2025-06-04T00:00:00"/>
    <d v="2025-06-12T00:00:00"/>
    <d v="2025-06-16T00:00:00"/>
    <d v="2025-06-18T00:00:00"/>
    <d v="2025-08-12T00:00:00"/>
    <s v="SÍ"/>
    <s v="BOGOTÁ LIMPIA S.A.S E.S.P"/>
    <x v="14"/>
    <s v="Subsidios aseo"/>
    <x v="8"/>
    <x v="1"/>
    <s v="Traslado para pago"/>
    <s v="3-2025-5657"/>
    <d v="2025-06-16T00:00:00"/>
    <n v="1310708719"/>
    <m/>
    <m/>
    <n v="780"/>
    <n v="45179"/>
    <n v="165008"/>
    <n v="33650"/>
    <n v="1423"/>
    <n v="0"/>
    <n v="41659"/>
    <n v="186"/>
    <n v="319"/>
    <m/>
    <m/>
    <n v="4639392667"/>
    <n v="3328683948"/>
    <m/>
    <m/>
    <m/>
    <m/>
    <m/>
    <m/>
    <m/>
    <m/>
    <m/>
    <m/>
    <m/>
    <m/>
    <m/>
    <m/>
    <m/>
    <m/>
    <m/>
    <m/>
    <m/>
    <d v="2025-06-16T00:00:00"/>
    <d v="2025-07-23T00:00:00"/>
    <n v="5003705857"/>
    <m/>
    <m/>
    <s v="CATALINA RODRÍGUEZ"/>
    <d v="2025-06-16T00:00:00"/>
    <s v="3-2025-5759"/>
    <d v="2025-06-17T00:00:00"/>
    <s v="SI"/>
    <d v="2025-06-19T00:00:00"/>
    <d v="2025-07-17T00:00:00"/>
    <n v="5003579540"/>
    <s v="2-2025-38928"/>
    <s v="2025ER180931O1"/>
    <d v="2025-07-15T00:00:00"/>
    <n v="300067560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2ASOCIACIÓN DE SERVICIOS PÚBLICOS COMUNITARIOS SAN ISIDRO I Y II, SAN LUIS Y LA SUREÑA2025Marzo"/>
    <s v="1-2025-30854"/>
    <d v="2025-06-04T00:00:00"/>
    <d v="2025-06-12T00:00:00"/>
    <d v="2025-06-16T00:00:00"/>
    <d v="2025-06-18T00:00:00"/>
    <m/>
    <s v="SÍ"/>
    <s v="ASOCIACIÓN DE SERVICIOS PÚBLICOS COMUNITARIOS SAN ISIDRO I Y II, SAN LUIS Y LA SUREÑA"/>
    <x v="5"/>
    <s v="Subsidios acueducto"/>
    <x v="12"/>
    <x v="1"/>
    <s v="Traslado para pago"/>
    <s v=" 3-2025-5656"/>
    <d v="2025-06-16T00:00:00"/>
    <n v="27242187"/>
    <n v="14297.41"/>
    <n v="3314.31"/>
    <n v="15"/>
    <n v="2197"/>
    <n v="19"/>
    <n v="0"/>
    <n v="85"/>
    <n v="16"/>
    <n v="96"/>
    <n v="0"/>
    <n v="0"/>
    <n v="0"/>
    <n v="0"/>
    <n v="35913970"/>
    <n v="8671783"/>
    <n v="155169"/>
    <n v="12986906"/>
    <n v="42117"/>
    <n v="1557601"/>
    <n v="411420"/>
    <n v="709344"/>
    <n v="0"/>
    <n v="270941"/>
    <n v="22369950"/>
    <n v="88887"/>
    <n v="16613"/>
    <n v="2362429"/>
    <n v="371816"/>
    <n v="3259173"/>
    <n v="0"/>
    <m/>
    <n v="28872"/>
    <m/>
    <m/>
    <d v="2025-06-16T00:00:00"/>
    <d v="2025-07-23T00:00:00"/>
    <n v="5003705723"/>
    <m/>
    <m/>
    <s v="CATALINA RODRÍGUEZ"/>
    <d v="2025-06-16T00:00:00"/>
    <s v="3-2025-5760"/>
    <d v="2025-06-17T00:00:00"/>
    <s v="SI"/>
    <d v="2025-06-19T00:00:00"/>
    <d v="2025-07-17T00:00:00"/>
    <n v="5003705723"/>
    <s v="2-2025-38930"/>
    <s v="2025ER181008O1"/>
    <d v="2025-07-23T00:00:00"/>
    <n v="500370536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2ASOCIACIÓN DE SERVICIOS PÚBLICOS COMUNITARIOS SAN ISIDRO I Y II, SAN LUIS Y LA SUREÑA2025Marzo"/>
    <s v="1-2025-30855"/>
    <d v="2025-06-04T00:00:00"/>
    <d v="2025-06-12T00:00:00"/>
    <d v="2025-06-16T00:00:00"/>
    <d v="2025-06-18T00:00:00"/>
    <m/>
    <s v="SÍ"/>
    <s v="ASOCIACIÓN DE SERVICIOS PÚBLICOS COMUNITARIOS SAN ISIDRO I Y II, SAN LUIS Y LA SUREÑA"/>
    <x v="5"/>
    <s v="Subsidios alcantarillado"/>
    <x v="12"/>
    <x v="1"/>
    <s v="Traslado para pago"/>
    <s v=" 3-2025-5656"/>
    <d v="2025-06-16T00:00:00"/>
    <n v="22889882"/>
    <n v="6462.36"/>
    <n v="3334.9"/>
    <n v="13"/>
    <n v="1962"/>
    <n v="10"/>
    <n v="0"/>
    <n v="18"/>
    <n v="0"/>
    <n v="63"/>
    <n v="0"/>
    <n v="0"/>
    <n v="0"/>
    <n v="0"/>
    <n v="25712575"/>
    <n v="2822693"/>
    <n v="60788"/>
    <n v="5242464"/>
    <n v="10020"/>
    <n v="179158"/>
    <n v="0"/>
    <n v="210420"/>
    <n v="0"/>
    <n v="230881"/>
    <n v="20125132"/>
    <n v="43290"/>
    <n v="14824"/>
    <n v="381984"/>
    <n v="0"/>
    <n v="2051131"/>
    <n v="0"/>
    <m/>
    <n v="24087"/>
    <m/>
    <m/>
    <d v="2025-06-16T00:00:00"/>
    <d v="2025-07-23T00:00:00"/>
    <n v="5003705723"/>
    <m/>
    <m/>
    <s v="CATALINA RODRÍGUEZ"/>
    <d v="2025-06-16T00:00:00"/>
    <s v="3-2025-5760"/>
    <d v="2025-06-17T00:00:00"/>
    <s v="SI"/>
    <d v="2025-06-19T00:00:00"/>
    <d v="2025-07-17T00:00:00"/>
    <n v="5003705723"/>
    <s v="2-2025-38930"/>
    <s v="2025ER181008O1"/>
    <d v="2025-07-23T00:00:00"/>
    <n v="500370536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3ASOCIACIÓN DE USUARIOS DE ACUEDUCTO DE LA VEREDA QUIBA DE LA LOCALIDAD DE CIUDAD BOLÍVAR2025Mayo"/>
    <s v="1-2025-30938"/>
    <d v="2025-06-05T00:00:00"/>
    <d v="2025-06-13T00:00:00"/>
    <d v="2025-06-17T00:00:00"/>
    <d v="2025-06-19T00:00:00"/>
    <m/>
    <s v="SÍ"/>
    <s v="ASOCIACIÓN DE USUARIOS DE ACUEDUCTO DE LA VEREDA QUIBA DE LA LOCALIDAD DE CIUDAD BOLÍVAR"/>
    <x v="7"/>
    <s v="Subsidios acueducto"/>
    <x v="14"/>
    <x v="1"/>
    <s v="Traslado para pago"/>
    <s v=" 3-2025-5762"/>
    <d v="2025-06-17T00:00:00"/>
    <n v="9731466"/>
    <n v="10496"/>
    <n v="2615"/>
    <n v="505"/>
    <n v="0"/>
    <n v="0"/>
    <n v="0"/>
    <n v="0"/>
    <n v="0"/>
    <n v="0"/>
    <n v="0"/>
    <n v="0"/>
    <n v="0"/>
    <n v="0"/>
    <n v="9731466"/>
    <n v="0"/>
    <n v="3710336"/>
    <n v="0"/>
    <n v="0"/>
    <n v="0"/>
    <n v="0"/>
    <n v="0"/>
    <n v="0"/>
    <n v="6021130"/>
    <n v="0"/>
    <n v="0"/>
    <n v="3289.34"/>
    <n v="0"/>
    <n v="0"/>
    <n v="0"/>
    <n v="0"/>
    <m/>
    <n v="5144"/>
    <m/>
    <m/>
    <d v="2025-06-17T00:00:00"/>
    <d v="2025-07-23T00:00:00"/>
    <n v="5003705722"/>
    <m/>
    <m/>
    <s v="CATALINA RODRÍGUEZ"/>
    <d v="2025-06-18T00:00:00"/>
    <s v="3-2025-5809"/>
    <d v="2025-06-18T00:00:00"/>
    <s v="SI"/>
    <d v="2025-06-19T00:00:00"/>
    <d v="2025-07-17T00:00:00"/>
    <n v="5003705722"/>
    <s v="2-2025-38930"/>
    <s v="2025ER181008O1"/>
    <d v="2025-07-23T00:00:00"/>
    <n v="5003705362"/>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4ASOCIACIÓN DE USUARIOS DE ACUEDUCTO DE LA VEREDA LAS MARGARITAS DE LA LOCALIDAD DE USME SANTA DE BOGOTA D.C.2025Abril"/>
    <s v="1-2025-31263"/>
    <d v="2025-06-06T00:00:00"/>
    <d v="2025-06-16T00:00:00"/>
    <d v="2025-06-18T00:00:00"/>
    <d v="2025-06-20T00:00:00"/>
    <m/>
    <s v="SÍ"/>
    <s v="ASOCIACIÓN DE USUARIOS DE ACUEDUCTO DE LA VEREDA LAS MARGARITAS DE LA LOCALIDAD DE USME SANTA DE BOGOTA D.C."/>
    <x v="3"/>
    <s v="Subsidios acueducto"/>
    <x v="13"/>
    <x v="1"/>
    <s v="Traslado para pago"/>
    <s v="3-2025-5825"/>
    <d v="2025-06-17T00:00:00"/>
    <n v="1154440"/>
    <n v="16000"/>
    <n v="3700"/>
    <n v="0"/>
    <n v="71"/>
    <n v="0"/>
    <n v="0"/>
    <n v="0"/>
    <n v="0"/>
    <n v="0"/>
    <n v="0"/>
    <n v="0"/>
    <n v="0"/>
    <n v="0"/>
    <n v="1154440"/>
    <n v="0"/>
    <n v="0"/>
    <n v="454400"/>
    <n v="0"/>
    <n v="0"/>
    <n v="0"/>
    <n v="0"/>
    <n v="0"/>
    <n v="0"/>
    <n v="700040"/>
    <n v="0"/>
    <n v="473"/>
    <n v="0"/>
    <n v="0"/>
    <n v="0"/>
    <n v="0"/>
    <n v="0"/>
    <n v="483"/>
    <m/>
    <m/>
    <d v="2025-06-17T00:00:00"/>
    <d v="2025-07-23T00:00:00"/>
    <n v="5003705731"/>
    <m/>
    <m/>
    <s v="LINA GARCES"/>
    <d v="2025-06-18T00:00:00"/>
    <s v="3-2025-5872"/>
    <d v="2025-06-19T00:00:00"/>
    <s v="SI"/>
    <d v="2025-06-20T00:00:00"/>
    <d v="2025-07-17T00:00:00"/>
    <n v="5003705731"/>
    <s v="2-2025-38930"/>
    <s v="2025ER181008O1"/>
    <d v="2025-07-23T00:00:00"/>
    <n v="500370536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4ASOCIACIÓN DE USUARIOS DE ACUEDUCTO DE LA VEREDA LAS MARGARITAS DE LA LOCALIDAD DE USME SANTA DE BOGOTA D.C.2025Mayo"/>
    <s v="1-2025-31263"/>
    <d v="2025-06-06T00:00:00"/>
    <d v="2025-06-16T00:00:00"/>
    <d v="2025-06-18T00:00:00"/>
    <d v="2025-06-20T00:00:00"/>
    <m/>
    <s v="SÍ"/>
    <s v="ASOCIACIÓN DE USUARIOS DE ACUEDUCTO DE LA VEREDA LAS MARGARITAS DE LA LOCALIDAD DE USME SANTA DE BOGOTA D.C."/>
    <x v="3"/>
    <s v="Subsidios acueducto"/>
    <x v="14"/>
    <x v="1"/>
    <s v="Traslado para pago"/>
    <s v="3-2025-5825"/>
    <d v="2025-06-17T00:00:00"/>
    <n v="1169240"/>
    <n v="16000"/>
    <n v="3700"/>
    <n v="0"/>
    <n v="71"/>
    <n v="0"/>
    <n v="0"/>
    <n v="0"/>
    <n v="0"/>
    <n v="0"/>
    <n v="0"/>
    <n v="0"/>
    <n v="0"/>
    <n v="0"/>
    <n v="1169240"/>
    <n v="0"/>
    <n v="0"/>
    <n v="454400"/>
    <n v="0"/>
    <n v="0"/>
    <n v="0"/>
    <n v="0"/>
    <n v="0"/>
    <n v="0"/>
    <n v="714840"/>
    <n v="0"/>
    <n v="483"/>
    <n v="0"/>
    <n v="0"/>
    <n v="0"/>
    <n v="0"/>
    <n v="0"/>
    <n v="483"/>
    <m/>
    <m/>
    <d v="2025-06-17T00:00:00"/>
    <d v="2025-07-23T00:00:00"/>
    <n v="5003705731"/>
    <m/>
    <m/>
    <s v="LINA GARCES"/>
    <d v="2025-06-18T00:00:00"/>
    <s v="3-2025-5872"/>
    <d v="2025-06-19T00:00:00"/>
    <s v="SI"/>
    <d v="2025-06-20T00:00:00"/>
    <d v="2025-07-17T00:00:00"/>
    <n v="5003705731"/>
    <s v="2-2025-38930"/>
    <s v="2025ER181008O1"/>
    <d v="2025-07-23T00:00:00"/>
    <n v="500370536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9ASOCIACIÓN DE USUARIOS DE ACUEDUCTO MANANTIAL DE AGUAS CERRO REDONDO Y CORINTO E.S.P2025Mayo"/>
    <s v="1-2025-31879_x000a_1-2025-31927"/>
    <d v="2025-06-11T00:00:00"/>
    <d v="2025-06-19T00:00:00"/>
    <d v="2025-06-24T00:00:00"/>
    <d v="2025-06-26T00:00:00"/>
    <m/>
    <s v="SÍ"/>
    <s v="ASOCIACIÓN DE USUARIOS DE ACUEDUCTO MANANTIAL DE AGUAS CERRO REDONDO Y CORINTO E.S.P"/>
    <x v="6"/>
    <s v="Subsidios acueducto"/>
    <x v="14"/>
    <x v="1"/>
    <s v="Traslado para pago"/>
    <s v="3-2025-5954"/>
    <d v="2025-06-24T00:00:00"/>
    <n v="1213826"/>
    <n v="14119.94081"/>
    <n v="3681.0495839999999"/>
    <n v="0"/>
    <n v="112"/>
    <n v="0"/>
    <n v="0"/>
    <n v="0"/>
    <n v="0"/>
    <n v="0"/>
    <n v="0"/>
    <n v="0"/>
    <n v="0"/>
    <n v="0"/>
    <n v="1213826"/>
    <n v="0"/>
    <n v="0"/>
    <n v="632573.34829999995"/>
    <n v="0"/>
    <n v="0"/>
    <n v="0"/>
    <n v="0"/>
    <n v="0"/>
    <n v="0"/>
    <n v="581252.27610000002"/>
    <n v="0"/>
    <n v="394.75987959999998"/>
    <n v="0"/>
    <n v="0"/>
    <n v="0"/>
    <n v="0"/>
    <n v="0"/>
    <n v="445.75987959999998"/>
    <m/>
    <m/>
    <d v="2025-06-24T00:00:00"/>
    <m/>
    <m/>
    <m/>
    <m/>
    <s v="JORGE PAVAJEAU"/>
    <d v="2025-06-24T00:00:00"/>
    <s v="3-2025-5999"/>
    <d v="2025-06-25T00:00:00"/>
    <s v="SI"/>
    <d v="2025-06-26T00:00:00"/>
    <d v="2025-07-17T00:00:00"/>
    <n v="5003705729"/>
    <s v="2-2025-38930"/>
    <s v="2025ER181008O1"/>
    <d v="2025-07-23T00:00:00"/>
    <n v="5003705365"/>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9ASOCIACION DE USUARIOS DE ACUEDUCTO DE LA VEREDA AGUALINDA CHIGUAZA ASOAGUALINDA E.S.P2025Enero"/>
    <s v="1-2025-31912"/>
    <d v="2025-06-11T00:00:00"/>
    <d v="2025-06-19T00:00:00"/>
    <d v="2025-06-24T00:00:00"/>
    <d v="2025-06-26T00:00:00"/>
    <d v="2025-08-19T00:00:00"/>
    <s v="SÍ"/>
    <s v="ASOCIACION DE USUARIOS DE ACUEDUCTO DE LA VEREDA AGUALINDA CHIGUAZA ASOAGUALINDA E.S.P"/>
    <x v="10"/>
    <s v="Subsidios acueducto"/>
    <x v="6"/>
    <x v="1"/>
    <s v="Traslado para pago"/>
    <s v="3-2025-5952"/>
    <d v="2025-06-24T00:00:00"/>
    <n v="1903957"/>
    <n v="11127"/>
    <n v="1478"/>
    <n v="0"/>
    <n v="211"/>
    <n v="0"/>
    <n v="0"/>
    <n v="0"/>
    <n v="0"/>
    <n v="0"/>
    <n v="0"/>
    <n v="0"/>
    <n v="0"/>
    <n v="0"/>
    <n v="1903957"/>
    <n v="0"/>
    <n v="0"/>
    <n v="939119"/>
    <n v="0"/>
    <n v="0"/>
    <n v="0"/>
    <n v="0"/>
    <n v="0"/>
    <n v="0"/>
    <n v="964838"/>
    <n v="0"/>
    <n v="1632"/>
    <n v="0"/>
    <n v="0"/>
    <n v="0"/>
    <n v="0"/>
    <n v="0"/>
    <n v="3458"/>
    <m/>
    <m/>
    <d v="2025-06-24T00:00:00"/>
    <d v="2025-07-23T00:00:00"/>
    <n v="5003705726"/>
    <m/>
    <m/>
    <s v="SANTIAGO VELANDIA"/>
    <d v="2025-06-24T00:00:00"/>
    <s v="3-2025-6000"/>
    <d v="2025-06-25T00:00:00"/>
    <s v="SI"/>
    <d v="2025-06-26T00:00:00"/>
    <d v="2025-07-17T00:00:00"/>
    <n v="5003705366"/>
    <s v="2-2025-38930"/>
    <s v="2025ER181008O1"/>
    <d v="2025-07-23T00:00:00"/>
    <n v="500370536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9ASOCIACION DE USUARIOS DE ACUEDUCTO DE LA VEREDA AGUALINDA CHIGUAZA ASOAGUALINDA E.S.P2025Febrero"/>
    <s v="1-2025-31916"/>
    <d v="2025-06-11T00:00:00"/>
    <d v="2025-06-19T00:00:00"/>
    <d v="2025-06-24T00:00:00"/>
    <d v="2025-06-26T00:00:00"/>
    <d v="2025-08-19T00:00:00"/>
    <s v="SÍ"/>
    <s v="ASOCIACION DE USUARIOS DE ACUEDUCTO DE LA VEREDA AGUALINDA CHIGUAZA ASOAGUALINDA E.S.P"/>
    <x v="10"/>
    <s v="Subsidios acueducto"/>
    <x v="11"/>
    <x v="1"/>
    <s v="Traslado para pago"/>
    <s v="3-2025-5952"/>
    <d v="2025-06-24T00:00:00"/>
    <n v="1792677"/>
    <n v="11127"/>
    <n v="1478"/>
    <n v="0"/>
    <n v="203"/>
    <n v="0"/>
    <n v="0"/>
    <n v="0"/>
    <n v="0"/>
    <n v="0"/>
    <n v="0"/>
    <n v="0"/>
    <n v="0"/>
    <n v="0"/>
    <n v="1792677"/>
    <n v="0"/>
    <n v="0"/>
    <n v="903512"/>
    <n v="0"/>
    <n v="0"/>
    <n v="0"/>
    <n v="0"/>
    <n v="0"/>
    <n v="0"/>
    <n v="889165"/>
    <n v="0"/>
    <n v="1504"/>
    <n v="0"/>
    <n v="0"/>
    <n v="0"/>
    <n v="0"/>
    <n v="0"/>
    <n v="3748"/>
    <m/>
    <m/>
    <d v="2025-06-24T00:00:00"/>
    <d v="2025-07-23T00:00:00"/>
    <n v="5003705726"/>
    <m/>
    <m/>
    <s v="SANTIAGO VELANDIA"/>
    <d v="2025-06-24T00:00:00"/>
    <s v="3-2025-6000"/>
    <d v="2025-06-25T00:00:00"/>
    <s v="SI"/>
    <d v="2025-06-26T00:00:00"/>
    <d v="2025-07-17T00:00:00"/>
    <n v="5003705366"/>
    <s v="2-2025-38930"/>
    <s v="2025ER181008O1"/>
    <d v="2025-07-23T00:00:00"/>
    <n v="500370536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9ASOCIACION DE USUARIOS DE ACUEDUCTO DE LA VEREDA AGUALINDA CHIGUAZA ASOAGUALINDA E.S.P2025Marzo"/>
    <s v="1-2025-31904"/>
    <d v="2025-06-11T00:00:00"/>
    <d v="2025-06-19T00:00:00"/>
    <d v="2025-06-24T00:00:00"/>
    <d v="2025-06-26T00:00:00"/>
    <d v="2025-08-19T00:00:00"/>
    <s v="SÍ"/>
    <s v="ASOCIACION DE USUARIOS DE ACUEDUCTO DE LA VEREDA AGUALINDA CHIGUAZA ASOAGUALINDA E.S.P"/>
    <x v="10"/>
    <s v="Subsidios acueducto"/>
    <x v="12"/>
    <x v="1"/>
    <s v="Traslado para pago"/>
    <s v="3-2025-5952"/>
    <d v="2025-06-24T00:00:00"/>
    <n v="1853772"/>
    <n v="11127"/>
    <n v="1478"/>
    <n v="0"/>
    <n v="215"/>
    <n v="0"/>
    <n v="0"/>
    <n v="0"/>
    <n v="0"/>
    <n v="0"/>
    <n v="0"/>
    <n v="0"/>
    <n v="0"/>
    <n v="0"/>
    <n v="1853772"/>
    <n v="0"/>
    <n v="0"/>
    <n v="956922"/>
    <n v="0"/>
    <n v="0"/>
    <n v="0"/>
    <n v="0"/>
    <n v="0"/>
    <n v="0"/>
    <n v="896850"/>
    <n v="0"/>
    <n v="1517"/>
    <n v="0"/>
    <n v="0"/>
    <n v="0"/>
    <n v="0"/>
    <n v="0"/>
    <n v="2792"/>
    <m/>
    <m/>
    <d v="2025-06-24T00:00:00"/>
    <d v="2025-07-23T00:00:00"/>
    <n v="5003705726"/>
    <m/>
    <m/>
    <s v="SANTIAGO VELANDIA"/>
    <d v="2025-06-24T00:00:00"/>
    <s v="3-2025-6000"/>
    <d v="2025-06-25T00:00:00"/>
    <s v="SI"/>
    <d v="2025-06-26T00:00:00"/>
    <d v="2025-07-17T00:00:00"/>
    <n v="5003705366"/>
    <s v="2-2025-38930"/>
    <s v="2025ER181008O1"/>
    <d v="2025-07-23T00:00:00"/>
    <n v="500370536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9ASOCIACION DE USUARIOS DE ACUEDUCTO DE LA VEREDA AGUALINDA CHIGUAZA ASOAGUALINDA E.S.P2025Abril"/>
    <s v="1-2025-31905_x000a_1-2025-32994"/>
    <d v="2025-06-11T00:00:00"/>
    <d v="2025-06-19T00:00:00"/>
    <d v="2025-06-24T00:00:00"/>
    <d v="2025-06-26T00:00:00"/>
    <d v="2025-08-19T00:00:00"/>
    <s v="SÍ"/>
    <s v="ASOCIACION DE USUARIOS DE ACUEDUCTO DE LA VEREDA AGUALINDA CHIGUAZA ASOAGUALINDA E.S.P"/>
    <x v="10"/>
    <s v="Subsidios acueducto"/>
    <x v="13"/>
    <x v="1"/>
    <s v="Traslado para pago"/>
    <s v="3-2025-5952"/>
    <d v="2025-06-24T00:00:00"/>
    <n v="2093640"/>
    <n v="12300"/>
    <n v="1650"/>
    <n v="0"/>
    <n v="216"/>
    <n v="0"/>
    <n v="0"/>
    <n v="0"/>
    <n v="0"/>
    <n v="0"/>
    <n v="0"/>
    <n v="0"/>
    <n v="0"/>
    <n v="0"/>
    <n v="2093640"/>
    <n v="0"/>
    <n v="0"/>
    <n v="1062720"/>
    <n v="0"/>
    <n v="0"/>
    <n v="0"/>
    <n v="0"/>
    <n v="0"/>
    <n v="0"/>
    <n v="1030920"/>
    <n v="0"/>
    <n v="1562"/>
    <n v="0"/>
    <n v="0"/>
    <n v="0"/>
    <n v="0"/>
    <n v="0"/>
    <n v="5865"/>
    <m/>
    <m/>
    <d v="2025-06-24T00:00:00"/>
    <d v="2025-07-23T00:00:00"/>
    <n v="5003705726"/>
    <m/>
    <m/>
    <s v="SANTIAGO VELANDIA"/>
    <d v="2025-06-24T00:00:00"/>
    <s v="3-2025-6000"/>
    <d v="2025-06-25T00:00:00"/>
    <s v="SI"/>
    <d v="2025-06-26T00:00:00"/>
    <d v="2025-07-17T00:00:00"/>
    <n v="5003705366"/>
    <s v="2-2025-38930"/>
    <s v="2025ER181008O1"/>
    <d v="2025-07-23T00:00:00"/>
    <n v="500370536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18ASOCIACIÓN DE USUARIOS DEL ACUEDUCTO COMUNITARIO AGUAS CALIENTES2025Mayo"/>
    <s v="1-2025-31845"/>
    <d v="2025-06-10T00:00:00"/>
    <d v="2025-06-18T00:00:00"/>
    <d v="2025-06-20T00:00:00"/>
    <d v="2025-06-25T00:00:00"/>
    <m/>
    <s v="SÍ"/>
    <s v="ASOCIACIÓN DE USUARIOS DEL ACUEDUCTO COMUNITARIO AGUAS CALIENTES"/>
    <x v="2"/>
    <s v="Subsidios acueducto"/>
    <x v="14"/>
    <x v="1"/>
    <s v="Traslado para pago"/>
    <s v="3-2025-5911"/>
    <d v="2025-06-20T00:00:00"/>
    <n v="35132294"/>
    <n v="17985"/>
    <n v="2097"/>
    <n v="1529"/>
    <n v="0"/>
    <n v="0"/>
    <n v="0"/>
    <n v="0"/>
    <n v="0"/>
    <n v="0"/>
    <n v="30"/>
    <n v="0"/>
    <n v="0"/>
    <n v="0"/>
    <n v="35908543"/>
    <n v="776244"/>
    <n v="19249345.5"/>
    <n v="0"/>
    <n v="0"/>
    <n v="0"/>
    <n v="0"/>
    <n v="0"/>
    <n v="161865"/>
    <n v="16659197.1"/>
    <n v="0"/>
    <n v="0"/>
    <n v="11349"/>
    <n v="0"/>
    <n v="0"/>
    <n v="0"/>
    <n v="614379.06000000006"/>
    <n v="0"/>
    <n v="17109"/>
    <m/>
    <m/>
    <d v="2025-06-20T00:00:00"/>
    <m/>
    <m/>
    <m/>
    <m/>
    <s v="JORGE PAVAJEAU"/>
    <d v="2025-06-20T00:00:00"/>
    <s v="3-2025-5951"/>
    <d v="2025-06-24T00:00:00"/>
    <s v="SI"/>
    <d v="2025-06-26T00:00:00"/>
    <d v="2025-07-17T00:00:00"/>
    <n v="5003705725"/>
    <s v="2-2025-38930"/>
    <s v="2025ER181008O1"/>
    <d v="2025-07-23T00:00:00"/>
    <n v="5003705364"/>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0ASOCIACIÓN DE USUARIOS DE ACUEDUCTO DE LA VEREDA LAS MARGARITAS DE LA LOCALIDAD DE USME SANTA DE BOGOTA D.C.2025Marzo"/>
    <s v="1-2025-32428"/>
    <d v="2025-06-12T00:00:00"/>
    <d v="2025-06-20T00:00:00"/>
    <d v="2025-06-25T00:00:00"/>
    <d v="2025-06-27T00:00:00"/>
    <m/>
    <s v="SÍ"/>
    <s v="ASOCIACIÓN DE USUARIOS DE ACUEDUCTO DE LA VEREDA LAS MARGARITAS DE LA LOCALIDAD DE USME SANTA DE BOGOTA D.C."/>
    <x v="3"/>
    <s v="Subsidios acueducto"/>
    <x v="12"/>
    <x v="1"/>
    <s v="Traslado para pago"/>
    <s v="3-2025-5825"/>
    <d v="2025-06-17T00:00:00"/>
    <n v="1095600"/>
    <n v="15000"/>
    <n v="3600"/>
    <n v="0"/>
    <n v="71"/>
    <n v="0"/>
    <n v="0"/>
    <n v="0"/>
    <n v="0"/>
    <n v="0"/>
    <n v="0"/>
    <n v="0"/>
    <n v="0"/>
    <n v="0"/>
    <n v="1095600"/>
    <n v="0"/>
    <n v="0"/>
    <n v="426000"/>
    <n v="0"/>
    <n v="0"/>
    <n v="0"/>
    <n v="0"/>
    <n v="0"/>
    <n v="0"/>
    <n v="669600"/>
    <n v="0"/>
    <n v="465"/>
    <n v="0"/>
    <n v="0"/>
    <n v="0"/>
    <n v="0"/>
    <n v="0"/>
    <n v="465"/>
    <m/>
    <m/>
    <d v="2025-06-17T00:00:00"/>
    <d v="2025-07-23T00:00:00"/>
    <n v="5003705731"/>
    <m/>
    <m/>
    <s v="LINA GARCES"/>
    <d v="2025-06-18T00:00:00"/>
    <s v="3-2025-5872"/>
    <d v="2025-06-19T00:00:00"/>
    <s v="SI"/>
    <d v="2025-06-20T00:00:00"/>
    <d v="2025-07-17T00:00:00"/>
    <n v="5003705731"/>
    <s v="2-2025-38930"/>
    <s v="2025ER181008O1"/>
    <d v="2025-07-23T00:00:00"/>
    <n v="500370536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4LA ASOCIACION DE USUARIOS DE ACUEDUCTO DE LAS VEREDAS LA UNION Y LOS ANDES PICOS DE BOCA GRANDE ASOPICOS DE BOCAGRANDE E.S.P2025Enero"/>
    <s v="1-2025-32780_x000a_1-2025-32804"/>
    <d v="2025-06-16T00:00:00"/>
    <d v="2025-06-25T00:00:00"/>
    <d v="2025-06-27T00:00:00"/>
    <d v="2025-07-02T00:00:00"/>
    <m/>
    <s v="SÍ"/>
    <s v="LA ASOCIACION DE USUARIOS DE ACUEDUCTO DE LAS VEREDAS LA UNION Y LOS ANDES PICOS DE BOCA GRANDE ASOPICOS DE BOCAGRANDE E.S.P"/>
    <x v="25"/>
    <s v="Subsidios acueducto"/>
    <x v="6"/>
    <x v="1"/>
    <s v="Traslado para pago"/>
    <s v="3-2025-6032"/>
    <d v="2025-06-26T00:00:00"/>
    <n v="1259270"/>
    <n v="12062"/>
    <n v="2922"/>
    <n v="0"/>
    <n v="104"/>
    <n v="0"/>
    <n v="0"/>
    <n v="0"/>
    <n v="0"/>
    <n v="0"/>
    <n v="0"/>
    <n v="2"/>
    <n v="0"/>
    <n v="0"/>
    <n v="1259270"/>
    <n v="0"/>
    <n v="0"/>
    <n v="501768"/>
    <n v="0"/>
    <n v="0"/>
    <n v="0"/>
    <n v="0"/>
    <n v="0"/>
    <n v="0"/>
    <n v="757502"/>
    <n v="0"/>
    <n v="648"/>
    <n v="0"/>
    <n v="0"/>
    <n v="0"/>
    <n v="0"/>
    <n v="0"/>
    <n v="1004"/>
    <m/>
    <m/>
    <d v="2025-06-26T00:00:00"/>
    <d v="2025-07-23T00:00:00"/>
    <n v="5003705732"/>
    <m/>
    <m/>
    <s v="CARLOS JAVIER CASTILLO ROMERO"/>
    <d v="2025-06-26T00:00:00"/>
    <s v="3-2025-6119"/>
    <d v="2025-06-27T00:00:00"/>
    <s v="SI"/>
    <d v="2025-07-02T00:00:00"/>
    <d v="2025-07-17T00:00:00"/>
    <n v="5003705732"/>
    <s v="2-2025-38930"/>
    <s v="2025ER181008O1"/>
    <d v="2025-07-23T00:00:00"/>
    <n v="500370536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4LA ASOCIACION DE USUARIOS DE ACUEDUCTO DE LAS VEREDAS LA UNION Y LOS ANDES PICOS DE BOCA GRANDE ASOPICOS DE BOCAGRANDE E.S.P2025Febrero"/>
    <s v="1-2025-32803"/>
    <d v="2025-06-16T00:00:00"/>
    <d v="2025-06-25T00:00:00"/>
    <d v="2025-06-27T00:00:00"/>
    <d v="2025-07-02T00:00:00"/>
    <m/>
    <s v="SÍ"/>
    <s v="LA ASOCIACION DE USUARIOS DE ACUEDUCTO DE LAS VEREDAS LA UNION Y LOS ANDES PICOS DE BOCA GRANDE ASOPICOS DE BOCAGRANDE E.S.P"/>
    <x v="25"/>
    <s v="Subsidios acueducto"/>
    <x v="11"/>
    <x v="1"/>
    <s v="Traslado para pago"/>
    <s v="3-2025-6032"/>
    <d v="2025-06-26T00:00:00"/>
    <n v="1272129"/>
    <n v="12062"/>
    <n v="2922"/>
    <n v="0"/>
    <n v="104"/>
    <n v="0"/>
    <n v="0"/>
    <n v="0"/>
    <n v="0"/>
    <n v="0"/>
    <n v="0"/>
    <n v="2"/>
    <n v="0"/>
    <n v="0"/>
    <n v="1272129"/>
    <n v="0"/>
    <n v="0"/>
    <n v="501768"/>
    <n v="0"/>
    <n v="0"/>
    <n v="0"/>
    <n v="0"/>
    <n v="0"/>
    <n v="0"/>
    <n v="770360"/>
    <n v="0"/>
    <n v="659"/>
    <n v="0"/>
    <n v="0"/>
    <n v="0"/>
    <n v="0"/>
    <n v="0"/>
    <n v="840"/>
    <m/>
    <m/>
    <d v="2025-06-26T00:00:00"/>
    <d v="2025-07-23T00:00:00"/>
    <n v="5003705732"/>
    <m/>
    <m/>
    <s v="CARLOS JAVIER CASTILLO ROMERO"/>
    <d v="2025-06-26T00:00:00"/>
    <s v="3-2025-6119"/>
    <d v="2025-06-27T00:00:00"/>
    <s v="SI"/>
    <d v="2025-07-02T00:00:00"/>
    <d v="2025-07-17T00:00:00"/>
    <n v="5003705732"/>
    <s v="2-2025-38930"/>
    <s v="2025ER181008O1"/>
    <d v="2025-07-23T00:00:00"/>
    <n v="500370536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4LA ASOCIACION DE USUARIOS DE ACUEDUCTO DE LAS VEREDAS LA UNION Y LOS ANDES PICOS DE BOCA GRANDE ASOPICOS DE BOCAGRANDE E.S.P2025Marzo"/>
    <s v="1-2025-32873"/>
    <d v="2025-06-16T00:00:00"/>
    <d v="2025-06-25T00:00:00"/>
    <d v="2025-06-27T00:00:00"/>
    <d v="2025-07-02T00:00:00"/>
    <m/>
    <s v="SÍ"/>
    <s v="LA ASOCIACION DE USUARIOS DE ACUEDUCTO DE LAS VEREDAS LA UNION Y LOS ANDES PICOS DE BOCA GRANDE ASOPICOS DE BOCAGRANDE E.S.P"/>
    <x v="25"/>
    <s v="Subsidios acueducto"/>
    <x v="12"/>
    <x v="1"/>
    <s v="Traslado para pago"/>
    <s v="3-2025-6032"/>
    <d v="2025-06-26T00:00:00"/>
    <n v="1235890"/>
    <n v="12062"/>
    <n v="2922"/>
    <n v="0"/>
    <n v="104"/>
    <n v="0"/>
    <n v="0"/>
    <n v="0"/>
    <n v="0"/>
    <n v="0"/>
    <n v="0"/>
    <n v="2"/>
    <n v="0"/>
    <n v="0"/>
    <n v="1235890"/>
    <n v="0"/>
    <n v="0"/>
    <n v="501768"/>
    <n v="0"/>
    <n v="0"/>
    <n v="0"/>
    <n v="0"/>
    <n v="0"/>
    <n v="0"/>
    <n v="734122"/>
    <n v="0"/>
    <n v="628"/>
    <n v="0"/>
    <n v="0"/>
    <n v="0"/>
    <n v="0"/>
    <n v="0"/>
    <n v="628"/>
    <m/>
    <m/>
    <d v="2025-06-26T00:00:00"/>
    <d v="2025-07-23T00:00:00"/>
    <n v="5003705732"/>
    <m/>
    <m/>
    <s v="CARLOS JAVIER CASTILLO ROMERO"/>
    <d v="2025-06-26T00:00:00"/>
    <s v="3-2025-6119"/>
    <d v="2025-06-27T00:00:00"/>
    <s v="SI"/>
    <d v="2025-07-02T00:00:00"/>
    <d v="2025-07-17T00:00:00"/>
    <n v="5003705732"/>
    <s v="2-2025-38930"/>
    <s v="2025ER181008O1"/>
    <d v="2025-07-23T00:00:00"/>
    <n v="500370536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4LA ASOCIACION DE USUARIOS DE ACUEDUCTO DE LAS VEREDAS LA UNION Y LOS ANDES PICOS DE BOCA GRANDE ASOPICOS DE BOCAGRANDE E.S.P2025Abril"/>
    <s v="1-2025-32892"/>
    <d v="2025-06-16T00:00:00"/>
    <d v="2025-06-25T00:00:00"/>
    <d v="2025-06-27T00:00:00"/>
    <d v="2025-07-02T00:00:00"/>
    <m/>
    <s v="Devolución"/>
    <s v="LA ASOCIACION DE USUARIOS DE ACUEDUCTO DE LAS VEREDAS LA UNION Y LOS ANDES PICOS DE BOCA GRANDE ASOPICOS DE BOCAGRANDE E.S.P"/>
    <x v="25"/>
    <s v="Subsidios acueducto"/>
    <x v="13"/>
    <x v="1"/>
    <s v="Devolución"/>
    <s v="2-2025-33958"/>
    <d v="2025-06-26T00:00:00"/>
    <n v="0"/>
    <n v="0"/>
    <n v="0"/>
    <n v="0"/>
    <n v="0"/>
    <n v="0"/>
    <n v="0"/>
    <n v="0"/>
    <n v="0"/>
    <n v="0"/>
    <n v="0"/>
    <n v="0"/>
    <n v="0"/>
    <n v="0"/>
    <n v="0"/>
    <n v="0"/>
    <n v="0"/>
    <n v="0"/>
    <n v="0"/>
    <n v="0"/>
    <n v="0"/>
    <n v="0"/>
    <n v="0"/>
    <n v="0"/>
    <n v="0"/>
    <n v="0"/>
    <n v="0"/>
    <n v="0"/>
    <n v="0"/>
    <n v="0"/>
    <n v="0"/>
    <n v="0"/>
    <n v="0"/>
    <m/>
    <m/>
    <d v="2025-06-26T00:00:00"/>
    <m/>
    <m/>
    <m/>
    <m/>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6ASOCIACIÓN DE USUARIOS DE LA VEREDA LOS SOCHES AGUAS CRISTALINAS LOS SOCHES E.S.P2025Mayo"/>
    <s v="1-2025-33347"/>
    <d v="2025-06-18T00:00:00"/>
    <d v="2025-06-27T00:00:00"/>
    <d v="2025-07-02T00:00:00"/>
    <d v="2025-07-04T00:00:00"/>
    <m/>
    <s v="SÍ"/>
    <s v="ASOCIACIÓN DE USUARIOS DE LA VEREDA LOS SOCHES AGUAS CRISTALINAS LOS SOCHES E.S.P"/>
    <x v="12"/>
    <s v="Subsidios acueducto"/>
    <x v="14"/>
    <x v="1"/>
    <s v="Traslado para pago"/>
    <s v="3-2025-6237"/>
    <d v="2025-07-02T00:00:00"/>
    <n v="2112496"/>
    <n v="11016"/>
    <n v="3008"/>
    <n v="0"/>
    <n v="211"/>
    <n v="0"/>
    <n v="0"/>
    <n v="0"/>
    <n v="0"/>
    <n v="0"/>
    <n v="0"/>
    <n v="0"/>
    <n v="0"/>
    <n v="0"/>
    <n v="2112496"/>
    <n v="0"/>
    <n v="0"/>
    <n v="929750.4"/>
    <n v="0"/>
    <n v="0"/>
    <n v="0"/>
    <n v="0"/>
    <n v="0"/>
    <n v="0"/>
    <n v="1182745.6000000001"/>
    <n v="0"/>
    <n v="983"/>
    <n v="0"/>
    <n v="0"/>
    <n v="0"/>
    <n v="0"/>
    <m/>
    <n v="1186"/>
    <m/>
    <m/>
    <d v="2025-07-02T00:00:00"/>
    <d v="2025-08-12T00:00:00"/>
    <n v="5004001713"/>
    <m/>
    <m/>
    <s v="JORGE PAVAJEAU"/>
    <d v="2025-07-02T00:00:00"/>
    <s v="3-2025-6249"/>
    <d v="2025-07-02T00:00:00"/>
    <s v="SI"/>
    <d v="2025-07-04T00:00:00"/>
    <d v="2025-08-08T00:00:00"/>
    <n v="5004001713"/>
    <s v="2-2025-44432"/>
    <s v="2025ER195832O1"/>
    <d v="2025-08-11T00:00:00"/>
    <n v="500398172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6ASOCIACION DE USUARIOS DE ACUEDUCTO DE LA VEREDA AGUALINDA CHIGUAZA ASOAGUALINDA E.S.P2025Mayo"/>
    <s v="1-2025-33381"/>
    <d v="2025-06-18T00:00:00"/>
    <d v="2025-06-27T00:00:00"/>
    <d v="2025-07-02T00:00:00"/>
    <d v="2025-07-04T00:00:00"/>
    <d v="2025-08-20T00:00:00"/>
    <s v="SÍ"/>
    <s v="ASOCIACION DE USUARIOS DE ACUEDUCTO DE LA VEREDA AGUALINDA CHIGUAZA ASOAGUALINDA E.S.P"/>
    <x v="10"/>
    <s v="Subsidios acueducto"/>
    <x v="14"/>
    <x v="1"/>
    <s v="Traslado para pago"/>
    <s v="3-2025-6208"/>
    <d v="2025-07-01T00:00:00"/>
    <n v="1939080"/>
    <n v="12300"/>
    <n v="1650"/>
    <n v="0"/>
    <n v="220"/>
    <n v="0"/>
    <n v="0"/>
    <n v="0"/>
    <n v="0"/>
    <n v="0"/>
    <n v="0"/>
    <n v="0"/>
    <n v="0"/>
    <n v="0"/>
    <n v="1939080"/>
    <n v="0"/>
    <n v="0"/>
    <n v="1082400"/>
    <n v="0"/>
    <n v="0"/>
    <n v="0"/>
    <n v="0"/>
    <n v="0"/>
    <n v="0"/>
    <n v="856680"/>
    <n v="0"/>
    <n v="1298"/>
    <n v="0"/>
    <n v="0"/>
    <n v="0"/>
    <n v="0"/>
    <n v="0"/>
    <n v="4252"/>
    <m/>
    <m/>
    <d v="2025-07-01T00:00:00"/>
    <d v="2025-08-12T00:00:00"/>
    <n v="5004001711"/>
    <m/>
    <m/>
    <s v="SANTIAGO VELANDIA"/>
    <d v="2025-06-24T00:00:00"/>
    <s v="3-2025-6000"/>
    <d v="2025-06-25T00:00:00"/>
    <s v="SI"/>
    <d v="2025-06-26T00:00:00"/>
    <d v="2025-07-17T00:00:00"/>
    <n v="5003705726"/>
    <s v="2-2025-38930"/>
    <s v="2025ER181008O1"/>
    <d v="2025-07-23T00:00:00"/>
    <n v="500370536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7ASOCIACIÓN DE USUARIOS DEL SERVICIO DE ACUEDUCTO Y ALCANTARILLADO DEL CORREGIMIENTO DE SAN JUAN LOCALIDAD DE SUMAPAZ E.S.P2025Mayo"/>
    <s v="1-2025-33587"/>
    <d v="2025-06-19T00:00:00"/>
    <d v="2025-07-01T00:00:00"/>
    <d v="2025-07-03T00:00:00"/>
    <d v="2025-07-07T00:00:00"/>
    <m/>
    <s v="SÍ"/>
    <s v="ASOCIACIÓN DE USUARIOS DEL SERVICIO DE ACUEDUCTO Y ALCANTARILLADO DEL CORREGIMIENTO DE SAN JUAN LOCALIDAD DE SUMAPAZ E.S.P"/>
    <x v="4"/>
    <s v="Subsidios acueducto"/>
    <x v="14"/>
    <x v="1"/>
    <s v="Traslado para pago"/>
    <s v="3-2025-6243"/>
    <d v="2025-07-02T00:00:00"/>
    <n v="3033839"/>
    <n v="10604.12"/>
    <n v="1499.78"/>
    <n v="210"/>
    <n v="0"/>
    <n v="0"/>
    <n v="4"/>
    <n v="0"/>
    <n v="0"/>
    <n v="0"/>
    <n v="0"/>
    <n v="11"/>
    <n v="0"/>
    <n v="0"/>
    <n v="3033840"/>
    <n v="0"/>
    <n v="1558806.64"/>
    <n v="0"/>
    <n v="0"/>
    <n v="0"/>
    <n v="0"/>
    <n v="0"/>
    <n v="0"/>
    <n v="1475033.63"/>
    <n v="0"/>
    <n v="0"/>
    <n v="1405"/>
    <n v="0"/>
    <n v="0"/>
    <n v="0"/>
    <n v="0"/>
    <n v="0"/>
    <n v="3379"/>
    <m/>
    <m/>
    <d v="2025-07-02T00:00:00"/>
    <d v="2025-08-12T00:00:00"/>
    <n v="5004001716"/>
    <m/>
    <m/>
    <s v="CARLOS JAVIER CASTILLO ROMERO"/>
    <d v="2025-07-02T00:00:00"/>
    <s v="3-2025-6271"/>
    <d v="2025-07-03T00:00:00"/>
    <s v="SI"/>
    <d v="2025-07-04T00:00:00"/>
    <d v="2025-08-08T00:00:00"/>
    <n v="5004001716"/>
    <s v="2-2025-44432"/>
    <s v="2025ER195832O1"/>
    <d v="2025-08-11T00:00:00"/>
    <n v="500398173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7PROMOAMBIENTAL DISTRITO S.A.S E.S.P2025Mayo"/>
    <s v="1-2025-33596"/>
    <d v="2025-06-19T00:00:00"/>
    <d v="2025-07-01T00:00:00"/>
    <d v="2025-07-03T00:00:00"/>
    <d v="2025-07-07T00:00:00"/>
    <m/>
    <s v="SÍ"/>
    <s v="PROMOAMBIENTAL DISTRITO S.A.S E.S.P"/>
    <x v="13"/>
    <s v="Subsidios aseo"/>
    <x v="14"/>
    <x v="1"/>
    <s v="Traslado para pago"/>
    <s v="3-2025-6276"/>
    <d v="2025-07-03T00:00:00"/>
    <n v="891359160"/>
    <n v="36926.75"/>
    <m/>
    <n v="58686"/>
    <n v="156509"/>
    <n v="82924"/>
    <n v="107029"/>
    <n v="43265"/>
    <n v="74273"/>
    <n v="82882"/>
    <n v="653"/>
    <n v="1418"/>
    <n v="0"/>
    <n v="0"/>
    <n v="6448695988"/>
    <n v="5557336828"/>
    <m/>
    <m/>
    <m/>
    <m/>
    <m/>
    <m/>
    <m/>
    <m/>
    <m/>
    <m/>
    <m/>
    <m/>
    <m/>
    <m/>
    <m/>
    <m/>
    <m/>
    <m/>
    <m/>
    <d v="2025-07-03T00:00:00"/>
    <d v="2025-08-22T00:00:00"/>
    <n v="5004138418"/>
    <m/>
    <m/>
    <s v="JORGE PAVAJEAU"/>
    <d v="2025-07-03T00:00:00"/>
    <s v="3-2025-6365"/>
    <d v="2025-07-04T00:00:00"/>
    <s v="SI"/>
    <d v="2025-07-09T00:00:00"/>
    <d v="2025-08-15T00:00:00"/>
    <n v="5003969392"/>
    <s v="2-2025-47066"/>
    <s v="2025ER204576O1"/>
    <d v="2025-08-05T00:00:00"/>
    <n v="300075800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7ASOCIACION DE USUARIOS DEL SERVICIO DE AGUA POTABLE DE LA FLORESTA DE LA SABANA -ACQUAFLORESTA2025Marzo"/>
    <s v="1-2025-33684"/>
    <d v="2025-06-19T00:00:00"/>
    <d v="2025-07-01T00:00:00"/>
    <d v="2025-07-03T00:00:00"/>
    <d v="2025-07-07T00:00:00"/>
    <m/>
    <s v="NO"/>
    <s v="ASOCIACION DE USUARIOS DEL SERVICIO DE AGUA POTABLE DE LA FLORESTA DE LA SABANA -ACQUAFLORESTA"/>
    <x v="17"/>
    <s v="Aporte acueducto"/>
    <x v="12"/>
    <x v="1"/>
    <s v="Traslado para giro aportes"/>
    <s v="2-2025-35403"/>
    <d v="2025-07-02T00:00:00"/>
    <n v="-2428580"/>
    <n v="15340"/>
    <n v="1892"/>
    <n v="0"/>
    <n v="2"/>
    <n v="0"/>
    <n v="0"/>
    <n v="1"/>
    <n v="64"/>
    <n v="0"/>
    <n v="0"/>
    <n v="0"/>
    <n v="0"/>
    <n v="0"/>
    <n v="20597"/>
    <n v="2449177"/>
    <n v="0"/>
    <n v="12272"/>
    <n v="0"/>
    <n v="19022"/>
    <n v="1708262"/>
    <n v="0"/>
    <n v="0"/>
    <n v="0"/>
    <n v="8325"/>
    <n v="0"/>
    <n v="11"/>
    <n v="0"/>
    <n v="721893"/>
    <n v="0"/>
    <n v="0"/>
    <n v="0"/>
    <n v="603"/>
    <d v="2025-07-07T00:00:00"/>
    <s v="2025/07/07_x000a_25990041675_x000a_7001049112"/>
    <d v="2025-07-02T00:00:00"/>
    <s v="10/07/2025_x000a_1-2025-36847"/>
    <m/>
    <m/>
    <s v="1-2025-36847"/>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2ASOCIACIÓN DE USUARIOS DEL ACUEDUCTO DE LA ZONA MEDIA DE LA PARCELACION FLORESTA DE LA SABANA ASOAGUAS FLORESTA DE LA SABANA2025Marzo"/>
    <s v="1-2025-34019_x000a_1-2025-33674"/>
    <d v="2025-06-24T00:00:00"/>
    <d v="2025-07-03T00:00:00"/>
    <d v="2025-07-07T00:00:00"/>
    <d v="2025-07-09T00:00:00"/>
    <m/>
    <s v="NO"/>
    <s v="ASOCIACIÓN DE USUARIOS DEL ACUEDUCTO DE LA ZONA MEDIA DE LA PARCELACION FLORESTA DE LA SABANA ASOAGUAS FLORESTA DE LA SABANA"/>
    <x v="18"/>
    <s v="Aporte acueducto"/>
    <x v="12"/>
    <x v="1"/>
    <s v="Traslado para giro aportes"/>
    <s v="2-2025-35398"/>
    <d v="2025-07-02T00:00:00"/>
    <n v="-2830855"/>
    <n v="15340"/>
    <n v="1892"/>
    <n v="0"/>
    <n v="2"/>
    <n v="0"/>
    <n v="0"/>
    <n v="0"/>
    <n v="67"/>
    <n v="0"/>
    <n v="0"/>
    <n v="0"/>
    <n v="0"/>
    <n v="0"/>
    <n v="27408"/>
    <n v="2858263"/>
    <n v="0"/>
    <n v="12272"/>
    <n v="0"/>
    <n v="0"/>
    <n v="1788337"/>
    <n v="0"/>
    <n v="0"/>
    <n v="0"/>
    <n v="15136"/>
    <n v="0"/>
    <n v="20"/>
    <n v="0"/>
    <n v="1069926"/>
    <n v="0"/>
    <n v="0"/>
    <n v="0"/>
    <n v="915"/>
    <d v="2025-07-07T00:00:00"/>
    <s v="07/07/2025_x000a_25990041683_x000a_7001049182"/>
    <d v="2025-07-02T00:00:00"/>
    <d v="2025-07-10T00:00:00"/>
    <m/>
    <m/>
    <s v="1-2025-36846"/>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27ASOCIACION DE USUARIOS DEL SERVICIO DE AGUA POTABLE DE LA FLORESTA DE LA SABANA -ACQUAFLORESTA2025Abril"/>
    <s v="1-2025-33684"/>
    <d v="2025-06-19T00:00:00"/>
    <d v="2025-07-01T00:00:00"/>
    <d v="2025-07-03T00:00:00"/>
    <d v="2025-07-07T00:00:00"/>
    <m/>
    <s v="NO"/>
    <s v="ASOCIACION DE USUARIOS DEL SERVICIO DE AGUA POTABLE DE LA FLORESTA DE LA SABANA -ACQUAFLORESTA"/>
    <x v="17"/>
    <s v="Aporte acueducto"/>
    <x v="13"/>
    <x v="1"/>
    <s v="Traslado para giro aportes"/>
    <s v="2-2025-35403"/>
    <d v="2025-07-02T00:00:00"/>
    <n v="-2492529"/>
    <n v="15340"/>
    <n v="1892"/>
    <n v="0"/>
    <n v="2"/>
    <n v="0"/>
    <n v="0"/>
    <n v="1"/>
    <n v="64"/>
    <n v="0"/>
    <n v="0"/>
    <n v="0"/>
    <n v="0"/>
    <n v="0"/>
    <n v="20597"/>
    <n v="2513126"/>
    <n v="0"/>
    <n v="12272"/>
    <n v="0"/>
    <n v="19022"/>
    <n v="1708262"/>
    <n v="0"/>
    <n v="0"/>
    <n v="0"/>
    <n v="8325"/>
    <n v="0"/>
    <n v="11"/>
    <n v="0"/>
    <n v="785842"/>
    <n v="0"/>
    <n v="0"/>
    <n v="0"/>
    <n v="656"/>
    <d v="2025-07-07T00:00:00"/>
    <s v="2025/07/07_x000a_25990041675_x000a_7001049112"/>
    <d v="2025-07-02T00:00:00"/>
    <s v="10/07/2025_x000a_1-2025-36847"/>
    <m/>
    <m/>
    <s v="1-2025-36847"/>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2ASOCIACIÓN DE USUARIOS DEL ACUEDUCTO DE LA ZONA MEDIA DE LA PARCELACION FLORESTA DE LA SABANA ASOAGUAS FLORESTA DE LA SABANA2025Abril"/>
    <s v="1-2025-34019_x000a_1-2025-33674"/>
    <d v="2025-06-24T00:00:00"/>
    <d v="2025-07-03T00:00:00"/>
    <d v="2025-07-07T00:00:00"/>
    <d v="2025-07-09T00:00:00"/>
    <m/>
    <s v="NO"/>
    <s v="ASOCIACIÓN DE USUARIOS DEL ACUEDUCTO DE LA ZONA MEDIA DE LA PARCELACION FLORESTA DE LA SABANA ASOAGUAS FLORESTA DE LA SABANA"/>
    <x v="18"/>
    <s v="Aporte acueducto"/>
    <x v="13"/>
    <x v="1"/>
    <s v="Traslado para giro aportes"/>
    <s v="2-2025-35398"/>
    <d v="2025-07-02T00:00:00"/>
    <n v="-2917887"/>
    <n v="15340"/>
    <n v="1892"/>
    <n v="0"/>
    <n v="2"/>
    <n v="0"/>
    <n v="0"/>
    <n v="0"/>
    <n v="67"/>
    <n v="0"/>
    <n v="0"/>
    <n v="0"/>
    <n v="0"/>
    <n v="0"/>
    <n v="28922"/>
    <n v="2946809"/>
    <n v="0"/>
    <n v="12272"/>
    <n v="0"/>
    <n v="0"/>
    <n v="1788337"/>
    <n v="0"/>
    <n v="0"/>
    <n v="0"/>
    <n v="16650"/>
    <n v="0"/>
    <n v="22"/>
    <n v="0"/>
    <n v="1158472"/>
    <n v="0"/>
    <n v="0"/>
    <n v="0"/>
    <n v="995"/>
    <d v="2025-07-07T00:00:00"/>
    <s v="07/07/2025_x000a_25990041683_x000a_7001049182"/>
    <d v="2025-07-02T00:00:00"/>
    <d v="2025-07-10T00:00:00"/>
    <m/>
    <m/>
    <s v="1-2025-36846"/>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2ASOCIACION DE USUARIOS DEL ACUEDUCTO DE PIEDRA PARADA-ACUEPIEDRAPARADA E.S.P.2025Mayo"/>
    <s v="1-2025-33933"/>
    <d v="2025-06-24T00:00:00"/>
    <d v="2025-07-03T00:00:00"/>
    <d v="2025-07-07T00:00:00"/>
    <d v="2025-07-09T00:00:00"/>
    <m/>
    <s v="SÍ"/>
    <s v="ASOCIACION DE USUARIOS DEL ACUEDUCTO DE PIEDRA PARADA-ACUEPIEDRAPARADA E.S.P."/>
    <x v="0"/>
    <s v="Subsidios acueducto"/>
    <x v="14"/>
    <x v="1"/>
    <s v="Traslado para pago"/>
    <s v="3-2025-6399"/>
    <d v="2025-07-07T00:00:00"/>
    <n v="2580398"/>
    <n v="14469"/>
    <n v="2189"/>
    <n v="0"/>
    <n v="264"/>
    <n v="0"/>
    <n v="0"/>
    <n v="0"/>
    <n v="0"/>
    <n v="0"/>
    <n v="0"/>
    <n v="0"/>
    <n v="0"/>
    <n v="0"/>
    <n v="2580398"/>
    <n v="0"/>
    <n v="0"/>
    <n v="1527926.4"/>
    <n v="0"/>
    <n v="0"/>
    <n v="0"/>
    <n v="0"/>
    <n v="0"/>
    <n v="0"/>
    <n v="1052471.2"/>
    <n v="0"/>
    <n v="1202"/>
    <n v="0"/>
    <n v="0"/>
    <n v="0"/>
    <n v="0"/>
    <n v="0"/>
    <n v="1663"/>
    <m/>
    <m/>
    <d v="2025-07-07T00:00:00"/>
    <d v="2025-08-12T00:00:00"/>
    <n v="5004001709"/>
    <m/>
    <m/>
    <s v="LUZ MARINA CRUZ"/>
    <d v="2025-07-07T00:00:00"/>
    <s v="3-2025-6426"/>
    <d v="2025-07-07T00:00:00"/>
    <s v="SI"/>
    <d v="2025-07-09T00:00:00"/>
    <d v="2025-08-08T00:00:00"/>
    <n v="5004001709"/>
    <s v="2-2025-44432"/>
    <s v="2025ER195832O1"/>
    <d v="2025-08-11T00:00:00"/>
    <n v="5003981732"/>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3ASOCIACION DE USUARIOS DE ACUEDUCTO DE LA VEREDA AGUALINDA CHIGUAZA ASOAGUALINDA E.S.P2025Febrero"/>
    <s v="1-2025-34323"/>
    <d v="2025-06-25T00:00:00"/>
    <d v="2025-07-04T00:00:00"/>
    <d v="2025-07-08T00:00:00"/>
    <d v="2025-07-10T00:00:00"/>
    <m/>
    <s v="SÍ"/>
    <s v="ASOCIACION DE USUARIOS DE ACUEDUCTO DE LA VEREDA AGUALINDA CHIGUAZA ASOAGUALINDA E.S.P"/>
    <x v="10"/>
    <s v="Subsidios acueducto"/>
    <x v="11"/>
    <x v="1"/>
    <s v="Respuesta solicitud de información"/>
    <s v="3-2025-5952"/>
    <d v="2025-06-24T00:00:00"/>
    <m/>
    <m/>
    <m/>
    <m/>
    <m/>
    <m/>
    <m/>
    <m/>
    <m/>
    <m/>
    <m/>
    <m/>
    <m/>
    <m/>
    <m/>
    <m/>
    <m/>
    <m/>
    <m/>
    <m/>
    <m/>
    <m/>
    <m/>
    <m/>
    <m/>
    <m/>
    <m/>
    <m/>
    <m/>
    <m/>
    <m/>
    <m/>
    <m/>
    <m/>
    <m/>
    <d v="2025-06-24T00:00:00"/>
    <m/>
    <m/>
    <m/>
    <m/>
    <s v="SANTIAGO VELANDIA"/>
    <d v="2025-06-24T00:00:00"/>
    <s v="3-2025-6000"/>
    <d v="2025-06-25T00:00:00"/>
    <s v="SI"/>
    <d v="2025-06-26T00:00:00"/>
    <d v="2025-07-17T00:00:00"/>
    <n v="5003705726"/>
    <s v="2-2025-38930"/>
    <s v="2025ER181008O1"/>
    <d v="2025-07-23T00:00:00"/>
    <n v="500370536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3ASOCIACIÓN DE USUARIOS DE ACUEDUCTO DE LAS VEREDAS PEÑALIZA RAIZAL BETANIA EL CARMEN E ISTMO TABACO DE LA LOCALIDAD DE SUMAPAZ2025Mayo"/>
    <s v="1-2025-34317"/>
    <d v="2025-06-25T00:00:00"/>
    <d v="2025-07-04T00:00:00"/>
    <d v="2025-07-08T00:00:00"/>
    <d v="2025-07-10T00:00:00"/>
    <m/>
    <s v="SÍ"/>
    <s v="ASOCIACIÓN DE USUARIOS DE ACUEDUCTO DE LAS VEREDAS PEÑALIZA RAIZAL BETANIA EL CARMEN E ISTMO TABACO DE LA LOCALIDAD DE SUMAPAZ"/>
    <x v="15"/>
    <s v="Subsidios acueducto"/>
    <x v="14"/>
    <x v="1"/>
    <s v="Traslado para pago"/>
    <s v="3-2025-6480"/>
    <d v="2025-07-08T00:00:00"/>
    <n v="2439145.65"/>
    <n v="10263.969999999999"/>
    <n v="1994.68"/>
    <n v="225"/>
    <n v="0"/>
    <n v="0"/>
    <n v="0"/>
    <n v="0"/>
    <n v="0"/>
    <n v="0"/>
    <n v="0"/>
    <n v="12"/>
    <n v="0"/>
    <n v="0"/>
    <n v="2439145.65"/>
    <n v="0"/>
    <n v="1616575.39"/>
    <n v="0"/>
    <n v="0"/>
    <n v="0"/>
    <n v="0"/>
    <n v="0"/>
    <n v="0"/>
    <n v="822570.26"/>
    <n v="0"/>
    <n v="0"/>
    <n v="589.12"/>
    <n v="0"/>
    <n v="0"/>
    <n v="0"/>
    <n v="0"/>
    <m/>
    <n v="857"/>
    <m/>
    <m/>
    <d v="2025-07-08T00:00:00"/>
    <d v="2025-08-12T00:00:00"/>
    <n v="5004001715"/>
    <m/>
    <m/>
    <s v="CATALINA RODRÍGUEZ"/>
    <d v="2025-07-08T00:00:00"/>
    <s v="3-2025-6519"/>
    <d v="2025-07-09T00:00:00"/>
    <s v="SI"/>
    <d v="2025-07-09T00:00:00"/>
    <d v="2025-08-08T00:00:00"/>
    <n v="5004001715"/>
    <s v="2-2025-44432"/>
    <s v="2025ER195832O1"/>
    <d v="2025-08-11T00:00:00"/>
    <n v="500398173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4ASOCIACIÓN DE USUARIOS DE ACUEDUCTO DE LAS VEREDAS REQUILINA Y EL UVAL AGUAS DORADAS E.S.P2025Mayo"/>
    <s v=" 1-2025-34620"/>
    <d v="2025-06-26T00:00:00"/>
    <d v="2025-07-07T00:00:00"/>
    <d v="2025-07-09T00:00:00"/>
    <d v="2025-07-11T00:00:00"/>
    <m/>
    <s v="SÍ"/>
    <s v="ASOCIACIÓN DE USUARIOS DE ACUEDUCTO DE LAS VEREDAS REQUILINA Y EL UVAL AGUAS DORADAS E.S.P"/>
    <x v="23"/>
    <s v="Subsidios acueducto"/>
    <x v="14"/>
    <x v="1"/>
    <s v="Traslado para pago"/>
    <s v="3-2025-6518"/>
    <d v="2025-07-09T00:00:00"/>
    <n v="2778105"/>
    <n v="12965"/>
    <n v="2018"/>
    <n v="0"/>
    <n v="295"/>
    <n v="0"/>
    <n v="0"/>
    <n v="0"/>
    <n v="0"/>
    <n v="4"/>
    <n v="0"/>
    <n v="0"/>
    <n v="0"/>
    <n v="0"/>
    <n v="2951349"/>
    <n v="173244"/>
    <n v="0"/>
    <n v="1529870"/>
    <n v="0"/>
    <n v="0"/>
    <n v="0"/>
    <n v="25930"/>
    <n v="0"/>
    <n v="0"/>
    <n v="1421479.2"/>
    <n v="0"/>
    <n v="1761"/>
    <n v="0"/>
    <n v="0"/>
    <n v="147314"/>
    <n v="0"/>
    <n v="0"/>
    <n v="2500"/>
    <m/>
    <m/>
    <d v="2025-07-09T00:00:00"/>
    <d v="2025-08-12T00:00:00"/>
    <n v="5004001712"/>
    <m/>
    <m/>
    <s v="LINA GARCES"/>
    <d v="2025-07-09T00:00:00"/>
    <s v="3-2025-6527"/>
    <d v="2025-07-09T00:00:00"/>
    <s v="SI"/>
    <d v="2025-07-09T00:00:00"/>
    <d v="2025-08-08T00:00:00"/>
    <n v="5004001712"/>
    <s v="2-2025-44432"/>
    <s v="2025ER195832O1"/>
    <d v="2025-08-11T00:00:00"/>
    <n v="5003981734"/>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5EMPRESA DE ACUEDUCTO Y ALCANTARILLADO DE BOGOTÁ E.S.P2025II Bimestre"/>
    <s v="1-2025-34803"/>
    <d v="2025-06-27T00:00:00"/>
    <d v="2025-07-08T00:00:00"/>
    <d v="2025-07-10T00:00:00"/>
    <d v="2025-07-14T00:00:00"/>
    <m/>
    <s v="SÍ"/>
    <s v="EMPRESA DE ACUEDUCTO Y ALCANTARILLADO DE BOGOTÁ E.S.P"/>
    <x v="27"/>
    <s v="Subsidios acueducto"/>
    <x v="8"/>
    <x v="1"/>
    <s v="Traslado para pago"/>
    <s v="3-2025-6520"/>
    <d v="2025-07-09T00:00:00"/>
    <n v="9811033348"/>
    <m/>
    <m/>
    <n v="140159"/>
    <n v="676374"/>
    <n v="773321"/>
    <n v="336136"/>
    <n v="108294"/>
    <n v="83064"/>
    <n v="152969"/>
    <n v="8326"/>
    <n v="7555"/>
    <n v="1554"/>
    <n v="24689"/>
    <m/>
    <m/>
    <m/>
    <m/>
    <m/>
    <m/>
    <m/>
    <m/>
    <m/>
    <m/>
    <m/>
    <m/>
    <m/>
    <m/>
    <m/>
    <m/>
    <m/>
    <m/>
    <m/>
    <m/>
    <m/>
    <d v="2025-07-09T00:00:00"/>
    <d v="2025-08-08T00:00:00"/>
    <n v="5003969215"/>
    <m/>
    <m/>
    <s v="FREDDY ALTAMAR BULA"/>
    <d v="2025-07-09T00:00:00"/>
    <s v="3-2025-6528"/>
    <d v="2025-07-09T00:00:00"/>
    <s v="SI"/>
    <d v="2025-07-23T00:00:00"/>
    <s v="N/A"/>
    <n v="5003969215"/>
    <s v="n/a"/>
    <s v="n/a"/>
    <d v="2025-08-05T00:00:00"/>
    <n v="3000758004"/>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5EMPRESA DE ACUEDUCTO Y ALCANTARILLADO DE BOGOTÁ E.S.P2025II Bimestre"/>
    <s v="1-2025-34803"/>
    <d v="2025-06-27T00:00:00"/>
    <d v="2025-07-08T00:00:00"/>
    <d v="2025-07-10T00:00:00"/>
    <d v="2025-07-14T00:00:00"/>
    <m/>
    <s v="SÍ"/>
    <s v="EMPRESA DE ACUEDUCTO Y ALCANTARILLADO DE BOGOTÁ E.S.P"/>
    <x v="27"/>
    <s v="Subsidios alcantarillado"/>
    <x v="8"/>
    <x v="1"/>
    <s v="Traslado para pago"/>
    <s v="3-2025-6520"/>
    <d v="2025-07-09T00:00:00"/>
    <n v="7266736453"/>
    <m/>
    <m/>
    <n v="140001"/>
    <n v="675688"/>
    <n v="773285"/>
    <n v="336132"/>
    <n v="107031"/>
    <n v="82498"/>
    <n v="152248"/>
    <n v="8286"/>
    <n v="7498"/>
    <n v="1545"/>
    <n v="11257"/>
    <m/>
    <m/>
    <m/>
    <m/>
    <m/>
    <m/>
    <m/>
    <m/>
    <m/>
    <m/>
    <m/>
    <m/>
    <m/>
    <m/>
    <m/>
    <m/>
    <m/>
    <m/>
    <m/>
    <m/>
    <m/>
    <d v="2025-07-09T00:00:00"/>
    <d v="2025-08-08T00:00:00"/>
    <n v="5003969216"/>
    <m/>
    <m/>
    <s v="FREDDY ALTAMAR BULA"/>
    <d v="2025-07-09T00:00:00"/>
    <s v="3-2025-6528"/>
    <d v="2025-07-09T00:00:00"/>
    <s v="SI"/>
    <d v="2025-07-23T00:00:00"/>
    <s v="N/A"/>
    <n v="5003969216"/>
    <s v="n/a"/>
    <s v="n/a"/>
    <d v="2025-08-05T00:00:00"/>
    <n v="3000758005"/>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35ASOCIACIÓN DE USUARIOS DE ACUEDUCTO Y ALCANTARILLADO DEL BARRIO BOSQUES DE BELLAVISTA ACUABOSQUES2025Mayo"/>
    <s v="1-2025-34780"/>
    <d v="2025-06-27T00:00:00"/>
    <d v="2025-07-08T00:00:00"/>
    <d v="2025-07-10T00:00:00"/>
    <d v="2025-07-14T00:00:00"/>
    <m/>
    <s v="SÍ"/>
    <s v="ASOCIACIÓN DE USUARIOS DE ACUEDUCTO Y ALCANTARILLADO DEL BARRIO BOSQUES DE BELLAVISTA ACUABOSQUES"/>
    <x v="8"/>
    <s v="Subsidios acueducto"/>
    <x v="14"/>
    <x v="1"/>
    <s v="Traslado para pago"/>
    <s v="3-2025-6565"/>
    <d v="2025-07-10T00:00:00"/>
    <n v="2256721"/>
    <n v="11544"/>
    <n v="3881"/>
    <n v="0"/>
    <n v="135"/>
    <n v="0"/>
    <n v="0"/>
    <n v="0"/>
    <n v="0"/>
    <n v="0"/>
    <n v="0"/>
    <n v="2"/>
    <n v="0"/>
    <n v="0"/>
    <n v="2256721"/>
    <n v="0"/>
    <n v="0"/>
    <n v="623376"/>
    <n v="0"/>
    <n v="0"/>
    <n v="0"/>
    <n v="0"/>
    <n v="0"/>
    <n v="0"/>
    <n v="1633344.916"/>
    <n v="0"/>
    <n v="1052.141791"/>
    <n v="0"/>
    <n v="0"/>
    <n v="0"/>
    <n v="0"/>
    <n v="0"/>
    <n v="1394.141791"/>
    <m/>
    <m/>
    <d v="2025-07-10T00:00:00"/>
    <m/>
    <m/>
    <m/>
    <m/>
    <s v="SANTIAGO VELANDIA"/>
    <d v="2025-07-11T00:00:00"/>
    <s v="3-2025-6676"/>
    <d v="2025-07-14T00:00:00"/>
    <s v="SI"/>
    <d v="2025-07-16T00:00:00"/>
    <d v="2025-08-08T00:00:00"/>
    <n v="5004001708"/>
    <s v="2-2025-44432"/>
    <s v="2025ER195832O1"/>
    <d v="2025-08-11T00:00:00"/>
    <n v="5003981735"/>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1CIUDAD LIMPIA BOGOTÁ S.A E.S.P2025Mayo"/>
    <s v="1-2025-35358"/>
    <d v="2025-07-03T00:00:00"/>
    <d v="2025-07-11T00:00:00"/>
    <d v="2025-07-15T00:00:00"/>
    <d v="2025-07-17T00:00:00"/>
    <d v="2025-09-11T00:00:00"/>
    <s v="SÍ"/>
    <s v="CIUDAD LIMPIA BOGOTÁ S.A E.S.P"/>
    <x v="22"/>
    <s v="Subsidios aseo"/>
    <x v="14"/>
    <x v="1"/>
    <s v="Traslado para pago"/>
    <s v="3-2025-6675"/>
    <d v="2025-07-14T00:00:00"/>
    <n v="2057843745"/>
    <n v="34634.76"/>
    <m/>
    <n v="2586"/>
    <n v="168723"/>
    <n v="201066"/>
    <n v="55908"/>
    <n v="3844"/>
    <n v="0"/>
    <n v="46749"/>
    <n v="180"/>
    <n v="370"/>
    <n v="0"/>
    <n v="0"/>
    <n v="4479885774"/>
    <n v="2422042029"/>
    <m/>
    <m/>
    <m/>
    <m/>
    <m/>
    <m/>
    <m/>
    <m/>
    <m/>
    <m/>
    <m/>
    <m/>
    <m/>
    <m/>
    <m/>
    <m/>
    <m/>
    <m/>
    <m/>
    <d v="2025-07-14T00:00:00"/>
    <d v="2025-08-22T00:00:00"/>
    <n v="5004138415"/>
    <m/>
    <m/>
    <s v="SANTIAGO VELANDIA"/>
    <d v="2025-07-14T00:00:00"/>
    <s v="3-2025-6718"/>
    <d v="2025-07-15T00:00:00"/>
    <s v="SI"/>
    <d v="2025-07-16T00:00:00"/>
    <d v="2025-08-15T00:00:00"/>
    <n v="5003969392"/>
    <s v="2-2025-47066"/>
    <s v="2025ER204576O1"/>
    <d v="2025-08-05T00:00:00"/>
    <n v="3000758003"/>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1INTERASEO SOLUCIONES AMBIENTALES S.A.S E.S.P 2025II Bimestre"/>
    <s v="1-2025-35389"/>
    <d v="2025-07-03T00:00:00"/>
    <d v="2025-07-11T00:00:00"/>
    <d v="2025-07-15T00:00:00"/>
    <d v="2025-07-17T00:00:00"/>
    <d v="2025-08-17T00:00:00"/>
    <s v="NO"/>
    <s v="INTERASEO SOLUCIONES AMBIENTALES S.A.S E.S.P "/>
    <x v="24"/>
    <s v="Aporte alcantarillado"/>
    <x v="8"/>
    <x v="1"/>
    <s v="Traslado para giro aportes"/>
    <s v="2-2025-38281"/>
    <d v="2025-07-15T00:00:00"/>
    <n v="296947036.45999998"/>
    <n v="16351"/>
    <n v="7239"/>
    <n v="0"/>
    <n v="0"/>
    <n v="0"/>
    <n v="0"/>
    <n v="0"/>
    <n v="0"/>
    <n v="269"/>
    <n v="0"/>
    <n v="28"/>
    <n v="0"/>
    <n v="0"/>
    <n v="0"/>
    <n v="-296947036.45999998"/>
    <m/>
    <m/>
    <m/>
    <m/>
    <m/>
    <m/>
    <m/>
    <m/>
    <m/>
    <m/>
    <m/>
    <m/>
    <m/>
    <m/>
    <m/>
    <m/>
    <m/>
    <d v="2025-07-15T00:00:00"/>
    <s v="16-07-2025_x000a_25990044651_x000a_7001056176"/>
    <d v="2025-07-15T00:00:00"/>
    <s v="20/08/2025 POR VALOR DE $661,082,956 I y II BIMESTRE 2025"/>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1ASOCIACION DE USUARIOS DEL SERVICIO DE AGUA POTABLE DE LA FLORESTA DE LA SABANA -ACQUAFLORESTA2025Mayo"/>
    <s v="1-2025-35457"/>
    <d v="2025-07-03T00:00:00"/>
    <d v="2025-07-11T00:00:00"/>
    <d v="2025-07-15T00:00:00"/>
    <d v="2025-07-17T00:00:00"/>
    <d v="2025-08-17T00:00:00"/>
    <s v="NO"/>
    <s v="ASOCIACION DE USUARIOS DEL SERVICIO DE AGUA POTABLE DE LA FLORESTA DE LA SABANA -ACQUAFLORESTA"/>
    <x v="17"/>
    <s v="Aporte acueducto"/>
    <x v="14"/>
    <x v="1"/>
    <s v="Traslado para giro aportes"/>
    <s v="2-2025-37870"/>
    <d v="2025-07-14T00:00:00"/>
    <n v="-2777843"/>
    <n v="15340"/>
    <n v="1892"/>
    <n v="0"/>
    <n v="2"/>
    <n v="0"/>
    <n v="0"/>
    <n v="1"/>
    <n v="64"/>
    <n v="0"/>
    <n v="0"/>
    <n v="0"/>
    <n v="0"/>
    <n v="0"/>
    <n v="20597"/>
    <n v="2798440"/>
    <n v="0"/>
    <n v="12272"/>
    <n v="0"/>
    <n v="19022"/>
    <n v="1708262"/>
    <n v="0"/>
    <n v="0"/>
    <n v="0"/>
    <n v="8325"/>
    <n v="0"/>
    <n v="11"/>
    <n v="0"/>
    <n v="1071156"/>
    <n v="0"/>
    <n v="0"/>
    <n v="0"/>
    <n v="886"/>
    <d v="2025-07-15T00:00:00"/>
    <s v="15/07/2025_x000a_25990044291_x000a_7001055770"/>
    <d v="2025-07-14T00:00:00"/>
    <s v="17/07/2025_x000a_1-2025-38350"/>
    <m/>
    <m/>
    <s v=" 1-2025-38350 "/>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2ASOCIACIÓN DE USUARIOS DEL ACUEDUCTO DE LA ZONA MEDIA DE LA PARCELACION FLORESTA DE LA SABANA ASOAGUAS FLORESTA DE LA SABANA2025Mayo"/>
    <s v="1-2025-35727"/>
    <d v="2025-07-04T00:00:00"/>
    <d v="2025-07-14T00:00:00"/>
    <d v="2025-07-16T00:00:00"/>
    <d v="2025-07-18T00:00:00"/>
    <d v="2025-08-18T00:00:00"/>
    <s v="NO"/>
    <s v="ASOCIACIÓN DE USUARIOS DEL ACUEDUCTO DE LA ZONA MEDIA DE LA PARCELACION FLORESTA DE LA SABANA ASOAGUAS FLORESTA DE LA SABANA"/>
    <x v="18"/>
    <s v="Aporte acueducto"/>
    <x v="14"/>
    <x v="1"/>
    <s v="Traslado para giro aportes"/>
    <s v="2-2025-37836"/>
    <d v="2025-07-07T00:00:00"/>
    <n v="-2767662"/>
    <n v="15340"/>
    <n v="1892"/>
    <n v="0"/>
    <n v="2"/>
    <n v="0"/>
    <n v="0"/>
    <n v="0"/>
    <n v="67"/>
    <n v="0"/>
    <n v="0"/>
    <n v="0"/>
    <n v="0"/>
    <n v="0"/>
    <n v="26651"/>
    <n v="2794314"/>
    <n v="0"/>
    <n v="12272"/>
    <n v="0"/>
    <n v="0"/>
    <n v="1788337"/>
    <n v="0"/>
    <n v="0"/>
    <n v="0"/>
    <n v="14379"/>
    <n v="0"/>
    <n v="19"/>
    <n v="0"/>
    <n v="1005976"/>
    <n v="0"/>
    <n v="0"/>
    <n v="0"/>
    <n v="858"/>
    <d v="2025-07-15T00:00:00"/>
    <s v="15/07/2025_x000a_25990044288_x000a_7001055768"/>
    <d v="2025-07-07T00:00:00"/>
    <d v="2025-07-16T00:00:00"/>
    <m/>
    <m/>
    <s v="1-2025-38040"/>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7LA ASOCIACION DE USUARIOS DE ACUEDUCTO DE LAS VEREDAS LA UNION Y LOS ANDES PICOS DE BOCA GRANDE ASOPICOS DE BOCAGRANDE E.S.P2025Abril"/>
    <s v="1-2025-36466"/>
    <d v="2025-07-09T00:00:00"/>
    <d v="2025-07-17T00:00:00"/>
    <d v="2025-07-21T00:00:00"/>
    <d v="2025-07-23T00:00:00"/>
    <m/>
    <s v="SÍ"/>
    <s v="LA ASOCIACION DE USUARIOS DE ACUEDUCTO DE LAS VEREDAS LA UNION Y LOS ANDES PICOS DE BOCA GRANDE ASOPICOS DE BOCAGRANDE E.S.P"/>
    <x v="25"/>
    <s v="Subsidios acueducto"/>
    <x v="13"/>
    <x v="1"/>
    <s v="Traslado para pago"/>
    <s v="3-2025-6966"/>
    <d v="2025-07-21T00:00:00"/>
    <n v="1292002"/>
    <n v="12062"/>
    <n v="2922"/>
    <n v="0"/>
    <n v="104"/>
    <n v="0"/>
    <n v="0"/>
    <n v="0"/>
    <n v="0"/>
    <n v="0"/>
    <n v="0"/>
    <n v="2"/>
    <n v="0"/>
    <n v="0"/>
    <n v="1291888"/>
    <n v="0"/>
    <n v="0"/>
    <n v="501779.20000000001"/>
    <n v="0"/>
    <n v="0"/>
    <n v="0"/>
    <n v="0"/>
    <n v="0"/>
    <n v="0"/>
    <n v="790108.8"/>
    <n v="0"/>
    <n v="676"/>
    <n v="0"/>
    <n v="0"/>
    <n v="0"/>
    <n v="0"/>
    <n v="0"/>
    <n v="767"/>
    <m/>
    <m/>
    <d v="2025-07-21T00:00:00"/>
    <d v="2025-08-12T00:00:00"/>
    <n v="5004001717"/>
    <m/>
    <m/>
    <s v="CARLOS JAVIER CASTILLO ROMERO"/>
    <d v="2025-07-21T00:00:00"/>
    <s v="3-2025-7027"/>
    <d v="2025-07-22T00:00:00"/>
    <s v="SI"/>
    <d v="2025-07-29T00:00:00"/>
    <d v="2025-08-08T00:00:00"/>
    <n v="5004001717"/>
    <s v="2-2025-44432"/>
    <s v="2025ER195832O1"/>
    <d v="2025-08-11T00:00:00"/>
    <n v="5003981736"/>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7ASOCIACIÓN DE USUARIOS DEL ACUEDUCTO LAS ANIMAS LAS AURAS Y NAZARETH2025Junio"/>
    <s v="1-2025-36468"/>
    <d v="2025-07-09T00:00:00"/>
    <d v="2025-07-17T00:00:00"/>
    <d v="2025-07-21T00:00:00"/>
    <d v="2025-07-23T00:00:00"/>
    <m/>
    <s v="Devolución"/>
    <s v="ASOCIACIÓN DE USUARIOS DEL ACUEDUCTO LAS ANIMAS LAS AURAS Y NAZARETH"/>
    <x v="1"/>
    <s v="Subsidios acueducto"/>
    <x v="15"/>
    <x v="1"/>
    <s v="Devolución"/>
    <s v=" 2-2025-39168"/>
    <d v="2025-07-18T00:00:00"/>
    <n v="0"/>
    <m/>
    <m/>
    <m/>
    <m/>
    <m/>
    <m/>
    <m/>
    <m/>
    <m/>
    <m/>
    <m/>
    <m/>
    <m/>
    <n v="0"/>
    <n v="0"/>
    <m/>
    <m/>
    <m/>
    <m/>
    <m/>
    <m/>
    <m/>
    <m/>
    <m/>
    <m/>
    <m/>
    <m/>
    <m/>
    <m/>
    <m/>
    <m/>
    <m/>
    <m/>
    <m/>
    <d v="2025-07-18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8ASOCIACIÓN DE USUARIOS DEL ACUEDUCTO COMUNITARIO AGUAS CALIENTES2025Junio"/>
    <s v=" 1-2025-36873"/>
    <d v="2025-07-10T00:00:00"/>
    <d v="2025-07-18T00:00:00"/>
    <d v="2025-07-22T00:00:00"/>
    <d v="2025-07-24T00:00:00"/>
    <m/>
    <s v="SÍ"/>
    <s v="ASOCIACIÓN DE USUARIOS DEL ACUEDUCTO COMUNITARIO AGUAS CALIENTES"/>
    <x v="2"/>
    <s v="Subsidios acueducto"/>
    <x v="15"/>
    <x v="1"/>
    <s v="Traslado para pago"/>
    <s v="3-2025-6993"/>
    <d v="2025-07-22T00:00:00"/>
    <n v="35238372"/>
    <n v="17985"/>
    <n v="2097"/>
    <n v="1530"/>
    <n v="0"/>
    <n v="0"/>
    <n v="0"/>
    <n v="0"/>
    <n v="0"/>
    <n v="0"/>
    <n v="30"/>
    <n v="0"/>
    <n v="0"/>
    <n v="0"/>
    <n v="36057647"/>
    <n v="819275"/>
    <n v="19261935"/>
    <n v="0"/>
    <n v="0"/>
    <n v="0"/>
    <n v="0"/>
    <n v="0"/>
    <n v="161865"/>
    <n v="16795711.800000001"/>
    <n v="0"/>
    <n v="0"/>
    <n v="11442"/>
    <n v="0"/>
    <n v="0"/>
    <n v="0"/>
    <n v="657409.5"/>
    <n v="0"/>
    <n v="17592"/>
    <m/>
    <m/>
    <d v="2025-07-22T00:00:00"/>
    <m/>
    <m/>
    <m/>
    <m/>
    <s v="JORGE PAVAJEAU"/>
    <d v="2025-07-23T00:00:00"/>
    <s v="3-2025-7116"/>
    <d v="2025-07-24T00:00:00"/>
    <s v="SI"/>
    <d v="2025-07-29T00:00:00"/>
    <d v="2025-08-08T00:00:00"/>
    <n v="5004001710"/>
    <s v="2-2025-44432"/>
    <s v="2025ER195832O1"/>
    <d v="2025-08-11T00:00:00"/>
    <n v="5003981738"/>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9ASOCIACIÓN DE USUARIOS DE ACUEDUCTO Y ALCANTARILLADO DE LA VEREDA PASQUILLA CENTRO AAPC E.S.P2025Mayo"/>
    <s v="1-2025-37171"/>
    <d v="2025-07-11T00:00:00"/>
    <d v="2025-07-21T00:00:00"/>
    <d v="2025-07-23T00:00:00"/>
    <d v="2025-07-25T00:00:00"/>
    <m/>
    <s v="SÍ"/>
    <s v="ASOCIACIÓN DE USUARIOS DE ACUEDUCTO Y ALCANTARILLADO DE LA VEREDA PASQUILLA CENTRO AAPC E.S.P"/>
    <x v="9"/>
    <s v="Subsidios acueducto"/>
    <x v="14"/>
    <x v="1"/>
    <s v="Traslado para pago"/>
    <s v="3-2025-6994"/>
    <d v="2025-07-22T00:00:00"/>
    <n v="3373294"/>
    <n v="14342.79"/>
    <n v="2194.84"/>
    <n v="44"/>
    <n v="212"/>
    <n v="0"/>
    <n v="3"/>
    <n v="0"/>
    <n v="0"/>
    <n v="0"/>
    <n v="0"/>
    <n v="6"/>
    <n v="0"/>
    <n v="0"/>
    <n v="3373294"/>
    <n v="0"/>
    <n v="441757.93199999997"/>
    <n v="1216268.5919999999"/>
    <n v="0"/>
    <n v="0"/>
    <n v="0"/>
    <n v="0"/>
    <n v="0"/>
    <n v="425579.47600000002"/>
    <n v="1289687.9839999999"/>
    <n v="0"/>
    <n v="1746"/>
    <n v="0"/>
    <n v="0"/>
    <n v="0"/>
    <n v="0"/>
    <n v="0"/>
    <n v="3783"/>
    <m/>
    <m/>
    <d v="2025-07-22T00:00:00"/>
    <d v="2025-08-12T00:00:00"/>
    <n v="5004001707"/>
    <m/>
    <m/>
    <s v="LUZ MARINA CRUZ"/>
    <d v="2025-07-23T00:00:00"/>
    <s v="3-2025-7115"/>
    <d v="2025-07-24T00:00:00"/>
    <s v="SI"/>
    <d v="2025-07-29T00:00:00"/>
    <d v="2025-08-08T00:00:00"/>
    <n v="5004001707"/>
    <s v="2-2025-44432"/>
    <s v="2025ER195832O1"/>
    <d v="2025-08-11T00:00:00"/>
    <n v="500398173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49ÁREA LIMPIA DISTRITO CAPITAL S.A.S E.S.P2025Mayo"/>
    <s v="1-2025-37120"/>
    <d v="2025-07-11T00:00:00"/>
    <d v="2025-07-21T00:00:00"/>
    <d v="2025-07-23T00:00:00"/>
    <d v="2025-07-25T00:00:00"/>
    <d v="2025-09-19T00:00:00"/>
    <s v="SÍ"/>
    <s v="ÁREA LIMPIA DISTRITO CAPITAL S.A.S E.S.P"/>
    <x v="26"/>
    <s v="Subsidios aseo"/>
    <x v="14"/>
    <x v="1"/>
    <s v="Traslado para pago"/>
    <s v="3-2025-6997"/>
    <d v="2025-07-22T00:00:00"/>
    <n v="1020053895"/>
    <n v="40993"/>
    <m/>
    <n v="668"/>
    <n v="109409"/>
    <n v="125707"/>
    <n v="78730"/>
    <n v="51765"/>
    <n v="6085"/>
    <n v="24564"/>
    <n v="959"/>
    <n v="0"/>
    <m/>
    <m/>
    <n v="3018871260"/>
    <n v="1998817365"/>
    <m/>
    <m/>
    <m/>
    <m/>
    <m/>
    <m/>
    <m/>
    <m/>
    <m/>
    <m/>
    <m/>
    <m/>
    <m/>
    <m/>
    <m/>
    <m/>
    <m/>
    <m/>
    <m/>
    <d v="2025-07-22T00:00:00"/>
    <d v="2025-09-08T00:00:00"/>
    <n v="5004532109"/>
    <m/>
    <m/>
    <s v="LINA GARCES"/>
    <d v="2025-07-23T00:00:00"/>
    <s v="3-2025-7112"/>
    <d v="2025-07-24T00:00:00"/>
    <s v="SI"/>
    <d v="2025-07-2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2ASOCIACIÓN DE SERVICIOS PÚBLICOS COMUNITARIOS SAN ISIDRO I Y II, SAN LUIS Y LA SUREÑA2025Abril"/>
    <s v="1-2025-37273"/>
    <d v="2025-07-14T00:00:00"/>
    <d v="2025-07-22T00:00:00"/>
    <d v="2025-07-24T00:00:00"/>
    <d v="2025-07-28T00:00:00"/>
    <m/>
    <s v="SÍ"/>
    <s v="ASOCIACIÓN DE SERVICIOS PÚBLICOS COMUNITARIOS SAN ISIDRO I Y II, SAN LUIS Y LA SUREÑA"/>
    <x v="5"/>
    <s v="Subsidios acueducto"/>
    <x v="13"/>
    <x v="1"/>
    <s v="Traslado para pago"/>
    <s v="3-2025-7121"/>
    <d v="2025-07-24T00:00:00"/>
    <n v="27203677.890000001"/>
    <n v="14297.41"/>
    <n v="3314.31"/>
    <n v="15"/>
    <n v="2207"/>
    <n v="19"/>
    <n v="0"/>
    <n v="86"/>
    <n v="16"/>
    <n v="96"/>
    <n v="0"/>
    <n v="0"/>
    <n v="0"/>
    <n v="0"/>
    <n v="36571824.149999999"/>
    <n v="9368146.2599999998"/>
    <n v="155169"/>
    <n v="13046018.4"/>
    <n v="42117.3"/>
    <n v="1575925.92"/>
    <n v="411419.52"/>
    <n v="709344"/>
    <n v="0"/>
    <n v="270941.23"/>
    <n v="22964581.32"/>
    <n v="92996.9"/>
    <n v="17055"/>
    <n v="2157082.6800000002"/>
    <n v="474232.79"/>
    <n v="4040141.35"/>
    <n v="0"/>
    <m/>
    <n v="32464"/>
    <m/>
    <m/>
    <d v="2025-07-24T00:00:00"/>
    <d v="2025-08-12T00:00:00"/>
    <n v="5004001706"/>
    <m/>
    <m/>
    <s v="CATALINA RODRÍGUEZ"/>
    <d v="2025-07-24T00:00:00"/>
    <s v="3-2025-7168"/>
    <d v="2025-07-25T00:00:00"/>
    <s v="SI"/>
    <d v="2025-07-29T00:00:00"/>
    <d v="2025-08-08T00:00:00"/>
    <n v="5004001706"/>
    <s v="2-2025-44432"/>
    <s v="2025ER195832O1"/>
    <d v="2025-08-11T00:00:00"/>
    <n v="50039817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2ASOCIACIÓN DE SERVICIOS PÚBLICOS COMUNITARIOS SAN ISIDRO I Y II, SAN LUIS Y LA SUREÑA2025Abril"/>
    <s v="1-2025-37270"/>
    <d v="2025-07-14T00:00:00"/>
    <d v="2025-07-22T00:00:00"/>
    <d v="2025-07-24T00:00:00"/>
    <d v="2025-07-28T00:00:00"/>
    <m/>
    <s v="SÍ"/>
    <s v="ASOCIACIÓN DE SERVICIOS PÚBLICOS COMUNITARIOS SAN ISIDRO I Y II, SAN LUIS Y LA SUREÑA"/>
    <x v="5"/>
    <s v="Subsidios alcantarillado"/>
    <x v="13"/>
    <x v="1"/>
    <s v="Traslado para pago"/>
    <s v="3-2025-7121"/>
    <d v="2025-07-24T00:00:00"/>
    <n v="23298517.640000001"/>
    <n v="6462.36"/>
    <n v="3334.9"/>
    <n v="13"/>
    <n v="1973"/>
    <n v="10"/>
    <n v="0"/>
    <n v="18"/>
    <n v="0"/>
    <n v="62"/>
    <n v="0"/>
    <n v="0"/>
    <n v="0"/>
    <n v="0"/>
    <n v="26362116.559999999"/>
    <n v="3063598.92"/>
    <n v="60788"/>
    <n v="5271856"/>
    <n v="10020"/>
    <n v="179157.6"/>
    <n v="0"/>
    <n v="207080"/>
    <n v="0"/>
    <n v="238096.09"/>
    <n v="20733943.399999999"/>
    <n v="47413.07"/>
    <n v="15278"/>
    <n v="310143.34999999998"/>
    <n v="0"/>
    <n v="2367217.9700000002"/>
    <n v="0"/>
    <m/>
    <n v="27049"/>
    <m/>
    <m/>
    <d v="2025-07-24T00:00:00"/>
    <d v="2025-08-12T00:00:00"/>
    <n v="5004001706"/>
    <m/>
    <m/>
    <s v="CATALINA RODRÍGUEZ"/>
    <d v="2025-07-24T00:00:00"/>
    <s v="3-2025-7168"/>
    <d v="2025-07-25T00:00:00"/>
    <s v="SI"/>
    <d v="2025-07-29T00:00:00"/>
    <d v="2025-08-08T00:00:00"/>
    <n v="5004001706"/>
    <s v="2-2025-44432"/>
    <s v="2025ER195832O1"/>
    <d v="2025-08-11T00:00:00"/>
    <n v="50039817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2ASOCIACIÓN DE SERVICIOS PÚBLICOS COMUNITARIOS SAN ISIDRO I Y II, SAN LUIS Y LA SUREÑA2025Mayo"/>
    <s v="1-2025-37303"/>
    <d v="2025-07-14T00:00:00"/>
    <d v="2025-07-22T00:00:00"/>
    <d v="2025-07-24T00:00:00"/>
    <d v="2025-07-28T00:00:00"/>
    <m/>
    <s v="SÍ"/>
    <s v="ASOCIACIÓN DE SERVICIOS PÚBLICOS COMUNITARIOS SAN ISIDRO I Y II, SAN LUIS Y LA SUREÑA"/>
    <x v="5"/>
    <s v="Subsidios acueducto"/>
    <x v="14"/>
    <x v="1"/>
    <s v="Traslado para pago"/>
    <s v="3-2025-7122"/>
    <d v="2025-07-24T00:00:00"/>
    <n v="27703927.940000001"/>
    <n v="14297.41"/>
    <n v="3314.31"/>
    <n v="15"/>
    <n v="2206"/>
    <n v="19"/>
    <n v="0"/>
    <n v="85"/>
    <n v="16"/>
    <n v="93"/>
    <n v="0"/>
    <n v="0"/>
    <n v="0"/>
    <n v="0"/>
    <n v="36926083.240000002"/>
    <n v="9222155.3000000007"/>
    <n v="155169"/>
    <n v="13040107.199999999"/>
    <n v="42117.3"/>
    <n v="1557601.2"/>
    <n v="411419.52"/>
    <n v="687177"/>
    <n v="0"/>
    <n v="299713.75"/>
    <n v="23293410.120000001"/>
    <n v="95565.87"/>
    <n v="17312"/>
    <n v="2326635.0299999998"/>
    <n v="402986.55"/>
    <n v="3836336"/>
    <n v="0"/>
    <m/>
    <n v="32289"/>
    <m/>
    <m/>
    <d v="2025-07-24T00:00:00"/>
    <d v="2025-08-12T00:00:00"/>
    <n v="5004001706"/>
    <m/>
    <m/>
    <s v="CATALINA RODRÍGUEZ"/>
    <d v="2025-07-24T00:00:00"/>
    <s v="3-2025-7169"/>
    <d v="2025-07-25T00:00:00"/>
    <s v="SI"/>
    <d v="2025-07-29T00:00:00"/>
    <d v="2025-08-08T00:00:00"/>
    <n v="5004001706"/>
    <s v="2-2025-44432"/>
    <s v="2025ER195832O1"/>
    <d v="2025-08-11T00:00:00"/>
    <n v="50039817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2ASOCIACIÓN DE SERVICIOS PÚBLICOS COMUNITARIOS SAN ISIDRO I Y II, SAN LUIS Y LA SUREÑA2025Mayo"/>
    <s v="1-2025-37302"/>
    <d v="2025-07-14T00:00:00"/>
    <d v="2025-07-22T00:00:00"/>
    <d v="2025-07-24T00:00:00"/>
    <d v="2025-07-28T00:00:00"/>
    <m/>
    <s v="SÍ"/>
    <s v="ASOCIACIÓN DE SERVICIOS PÚBLICOS COMUNITARIOS SAN ISIDRO I Y II, SAN LUIS Y LA SUREÑA"/>
    <x v="5"/>
    <s v="Subsidios alcantarillado"/>
    <x v="14"/>
    <x v="1"/>
    <s v="Traslado para pago"/>
    <s v="3-2025-7122"/>
    <d v="2025-07-24T00:00:00"/>
    <n v="23314670.570000004"/>
    <n v="6462.36"/>
    <n v="3334.9"/>
    <n v="13"/>
    <n v="1973"/>
    <n v="10"/>
    <n v="0"/>
    <n v="18"/>
    <n v="0"/>
    <n v="66"/>
    <n v="0"/>
    <n v="0"/>
    <n v="0"/>
    <n v="0"/>
    <n v="26619280.960000001"/>
    <n v="3304610.39"/>
    <n v="60788"/>
    <n v="5271856"/>
    <n v="10020"/>
    <n v="179157.6"/>
    <n v="0"/>
    <n v="220440"/>
    <n v="0"/>
    <n v="262146.2"/>
    <n v="20971695.920000002"/>
    <n v="42774.84"/>
    <n v="15452"/>
    <n v="530923.36"/>
    <n v="0"/>
    <n v="2374089.4300000002"/>
    <n v="0"/>
    <m/>
    <n v="27105"/>
    <m/>
    <m/>
    <d v="2025-07-24T00:00:00"/>
    <d v="2025-08-12T00:00:00"/>
    <n v="5004001706"/>
    <m/>
    <m/>
    <s v="CATALINA RODRÍGUEZ"/>
    <d v="2025-07-24T00:00:00"/>
    <s v="3-2025-7169"/>
    <d v="2025-07-25T00:00:00"/>
    <s v="SI"/>
    <d v="2025-07-29T00:00:00"/>
    <d v="2025-08-08T00:00:00"/>
    <n v="5004001706"/>
    <s v="2-2025-44432"/>
    <s v="2025ER195832O1"/>
    <d v="2025-08-11T00:00:00"/>
    <n v="5003981739"/>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3ASOCIACIÓN DE USUARIOS DEL SERVICIO DE ACUEDUCTO Y ALCANTARILLADO DEL CORREGIMIENTO DE SAN JUAN LOCALIDAD DE SUMAPAZ E.S.P2025Junio"/>
    <s v="1-2025-37814"/>
    <d v="2025-07-15T00:00:00"/>
    <d v="2025-07-23T00:00:00"/>
    <d v="2025-07-25T00:00:00"/>
    <d v="2025-07-29T00:00:00"/>
    <m/>
    <s v="SÍ"/>
    <s v="ASOCIACIÓN DE USUARIOS DEL SERVICIO DE ACUEDUCTO Y ALCANTARILLADO DEL CORREGIMIENTO DE SAN JUAN LOCALIDAD DE SUMAPAZ E.S.P"/>
    <x v="4"/>
    <s v="Subsidios acueducto"/>
    <x v="15"/>
    <x v="1"/>
    <s v="Traslado para pago"/>
    <s v="3-2025-7173"/>
    <d v="2025-07-25T00:00:00"/>
    <n v="3002344"/>
    <n v="10604.12"/>
    <n v="1499.78"/>
    <n v="210"/>
    <n v="0"/>
    <n v="0"/>
    <n v="4"/>
    <n v="0"/>
    <n v="0"/>
    <n v="0"/>
    <n v="0"/>
    <n v="11"/>
    <n v="0"/>
    <n v="0"/>
    <n v="3002344"/>
    <n v="0"/>
    <n v="1558805.64"/>
    <n v="0"/>
    <n v="0"/>
    <n v="0"/>
    <n v="0"/>
    <n v="0"/>
    <n v="0"/>
    <n v="1443538.25"/>
    <n v="0"/>
    <n v="0"/>
    <n v="1375"/>
    <n v="0"/>
    <n v="0"/>
    <n v="0"/>
    <n v="0"/>
    <n v="0"/>
    <n v="3479"/>
    <m/>
    <m/>
    <d v="2025-07-25T00:00:00"/>
    <d v="2025-09-09T00:00:00"/>
    <n v="5004542284"/>
    <m/>
    <m/>
    <s v="CARLOS JAVIER CASTILLO ROMERO"/>
    <d v="2025-07-25T00:00:00"/>
    <s v="3-2025-7241"/>
    <d v="2025-07-28T00:00:00"/>
    <s v="SI"/>
    <d v="2025-08-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4ASOCIACIÓN DE USUARIOS DE ACUEDUCTO Y ALCANTARILLADO DE LA VEREDA PASQUILLA CENTRO AAPC E.S.P2025Junio"/>
    <s v="1-2025-37899"/>
    <d v="2025-07-16T00:00:00"/>
    <d v="2025-07-24T00:00:00"/>
    <d v="2025-07-28T00:00:00"/>
    <d v="2025-07-30T00:00:00"/>
    <m/>
    <s v="SÍ"/>
    <s v="ASOCIACIÓN DE USUARIOS DE ACUEDUCTO Y ALCANTARILLADO DE LA VEREDA PASQUILLA CENTRO AAPC E.S.P"/>
    <x v="9"/>
    <s v="Subsidios acueducto"/>
    <x v="15"/>
    <x v="1"/>
    <s v="Traslado para pago"/>
    <s v="3-2025-6994"/>
    <d v="2025-07-22T00:00:00"/>
    <n v="3425970"/>
    <n v="14342.79"/>
    <n v="2194.84"/>
    <n v="44"/>
    <n v="212"/>
    <n v="0"/>
    <n v="3"/>
    <n v="0"/>
    <n v="0"/>
    <n v="0"/>
    <n v="0"/>
    <n v="6"/>
    <n v="0"/>
    <n v="0"/>
    <n v="3425970"/>
    <n v="0"/>
    <n v="441757.93199999997"/>
    <n v="1216268.5919999999"/>
    <n v="0"/>
    <n v="0"/>
    <n v="0"/>
    <n v="0"/>
    <n v="0"/>
    <n v="425579.47600000002"/>
    <n v="1342364.1440000001"/>
    <n v="0"/>
    <n v="1806"/>
    <n v="0"/>
    <n v="0"/>
    <n v="0"/>
    <n v="0"/>
    <n v="0"/>
    <n v="3007"/>
    <m/>
    <m/>
    <d v="2025-07-22T00:00:00"/>
    <d v="2025-08-12T00:00:00"/>
    <n v="5004001707"/>
    <m/>
    <m/>
    <s v="LUZ MARINA CRUZ"/>
    <d v="2025-07-23T00:00:00"/>
    <s v="3-2025-7115"/>
    <d v="2025-07-24T00:00:00"/>
    <s v="SI"/>
    <d v="2025-07-29T00:00:00"/>
    <d v="2025-08-08T00:00:00"/>
    <n v="5004001707"/>
    <s v="2-2025-44432"/>
    <s v="2025ER195832O1"/>
    <d v="2025-08-11T00:00:00"/>
    <n v="5003981737"/>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5ÁREA LIMPIA DISTRITO CAPITAL S.A.S E.S.P2025Junio"/>
    <s v="1-2025-38484"/>
    <d v="2025-07-17T00:00:00"/>
    <d v="2025-07-25T00:00:00"/>
    <d v="2025-07-29T00:00:00"/>
    <d v="2025-07-31T00:00:00"/>
    <d v="2025-09-19T00:00:00"/>
    <s v="NO"/>
    <s v="ÁREA LIMPIA DISTRITO CAPITAL S.A.S E.S.P"/>
    <x v="26"/>
    <s v="Subsidios aseo"/>
    <x v="15"/>
    <x v="1"/>
    <s v="Traslado para pago"/>
    <s v="3-2025-7276"/>
    <d v="2025-07-29T00:00:00"/>
    <n v="1081052535"/>
    <n v="40842"/>
    <m/>
    <n v="671"/>
    <n v="109488"/>
    <n v="125740"/>
    <n v="78727"/>
    <n v="51843"/>
    <n v="6085"/>
    <n v="24676"/>
    <n v="955"/>
    <n v="0"/>
    <m/>
    <m/>
    <n v="3139101304"/>
    <n v="2058048769"/>
    <m/>
    <m/>
    <m/>
    <m/>
    <m/>
    <m/>
    <m/>
    <m/>
    <m/>
    <m/>
    <m/>
    <m/>
    <m/>
    <m/>
    <m/>
    <m/>
    <m/>
    <m/>
    <m/>
    <d v="2025-07-29T00:00:00"/>
    <d v="2025-09-08T00:00:00"/>
    <n v="5004532110"/>
    <m/>
    <m/>
    <s v="LINA GARCES"/>
    <d v="2025-07-29T00:00:00"/>
    <s v="3-2025-7425"/>
    <d v="2025-07-3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6ASOCIACIÓN DE USUARIOS DE ACUEDUCTO MANANTIAL DE AGUAS CERRO REDONDO Y CORINTO E.S.P2025Junio"/>
    <s v="1-2025-38538"/>
    <d v="2025-07-18T00:00:00"/>
    <d v="2025-07-28T00:00:00"/>
    <d v="2025-07-30T00:00:00"/>
    <d v="2025-08-01T00:00:00"/>
    <m/>
    <s v="SÍ"/>
    <s v="ASOCIACIÓN DE USUARIOS DE ACUEDUCTO MANANTIAL DE AGUAS CERRO REDONDO Y CORINTO E.S.P"/>
    <x v="6"/>
    <s v="Subsidios acueducto"/>
    <x v="15"/>
    <x v="1"/>
    <s v="Traslado para pago"/>
    <s v="3-2025-7227"/>
    <d v="2025-07-28T00:00:00"/>
    <n v="1188794"/>
    <n v="14119.94081"/>
    <n v="3681.0495839999999"/>
    <n v="0"/>
    <n v="112"/>
    <n v="0"/>
    <n v="0"/>
    <n v="0"/>
    <n v="0"/>
    <n v="0"/>
    <n v="0"/>
    <n v="0"/>
    <n v="0"/>
    <n v="0"/>
    <n v="1188794"/>
    <n v="0"/>
    <n v="0"/>
    <n v="632573.34829999995"/>
    <n v="0"/>
    <n v="0"/>
    <n v="0"/>
    <n v="0"/>
    <n v="0"/>
    <n v="0"/>
    <n v="556221.13899999997"/>
    <n v="0"/>
    <n v="377.75987950000001"/>
    <n v="0"/>
    <n v="0"/>
    <n v="0"/>
    <n v="0"/>
    <n v="0"/>
    <n v="476.75987950000001"/>
    <m/>
    <m/>
    <d v="2025-07-28T00:00:00"/>
    <m/>
    <m/>
    <m/>
    <m/>
    <s v="JORGE PAVAJEAU"/>
    <d v="2025-07-28T00:00:00"/>
    <s v="3-2025-7242"/>
    <d v="2025-07-28T00:00:00"/>
    <s v="SI"/>
    <d v="2025-08-01T00:00:00"/>
    <d v="2025-08-08T00:00:00"/>
    <n v="5004001714"/>
    <s v="2-2025-44432"/>
    <s v="2025ER195832O1"/>
    <d v="2025-08-11T00:00:00"/>
    <n v="500398174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9ASOCIACIÓN DE USUARIOS DEL ACUEDUCTO LAS ANIMAS LAS AURAS Y NAZARETH2025Mayo"/>
    <s v="1-2025-39082"/>
    <d v="2025-07-21T00:00:00"/>
    <d v="2025-07-29T00:00:00"/>
    <d v="2025-07-31T00:00:00"/>
    <d v="2025-08-04T00:00:00"/>
    <m/>
    <s v="SÍ"/>
    <s v="ASOCIACIÓN DE USUARIOS DEL ACUEDUCTO LAS ANIMAS LAS AURAS Y NAZARETH"/>
    <x v="1"/>
    <s v="Subsidios acueducto"/>
    <x v="14"/>
    <x v="1"/>
    <s v="Traslado para pago"/>
    <s v=" 3-2025-7347"/>
    <d v="2025-07-30T00:00:00"/>
    <n v="1982118.07"/>
    <n v="9586.32"/>
    <n v="1630.95"/>
    <n v="156"/>
    <n v="0"/>
    <n v="0"/>
    <n v="0"/>
    <n v="0"/>
    <n v="0"/>
    <n v="0"/>
    <n v="0"/>
    <n v="8"/>
    <n v="0"/>
    <n v="0"/>
    <n v="1982118.07"/>
    <n v="0"/>
    <n v="1046826.14"/>
    <n v="0"/>
    <n v="0"/>
    <n v="0"/>
    <n v="0"/>
    <n v="0"/>
    <n v="0"/>
    <n v="935291.93"/>
    <n v="0"/>
    <n v="0"/>
    <n v="819.24"/>
    <n v="0"/>
    <n v="0"/>
    <n v="0"/>
    <n v="0"/>
    <m/>
    <n v="1545"/>
    <m/>
    <m/>
    <d v="2025-07-30T00:00:00"/>
    <d v="2025-09-09T00:00:00"/>
    <n v="5004542278"/>
    <m/>
    <m/>
    <s v="FREDDY ALTAMAR BULA"/>
    <d v="2025-07-31T00:00:00"/>
    <s v="3-2025-7479"/>
    <d v="2025-08-01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6ASOCIACIÓN DE USUARIOS DE ACUEDUCTO DE LA VEREDA QUIBA DE LA LOCALIDAD DE CIUDAD BOLÍVAR2025Junio"/>
    <s v="1-2025-38548"/>
    <d v="2025-07-18T00:00:00"/>
    <d v="2025-07-28T00:00:00"/>
    <d v="2025-07-30T00:00:00"/>
    <d v="2025-08-01T00:00:00"/>
    <m/>
    <s v="NO"/>
    <s v="ASOCIACIÓN DE USUARIOS DE ACUEDUCTO DE LA VEREDA QUIBA DE LA LOCALIDAD DE CIUDAD BOLÍVAR"/>
    <x v="7"/>
    <s v="Subsidios acueducto"/>
    <x v="15"/>
    <x v="1"/>
    <s v="Traslado para pago"/>
    <s v="3-2025-7329"/>
    <d v="2025-07-30T00:00:00"/>
    <n v="9830317.4900000002"/>
    <n v="10496"/>
    <n v="2615"/>
    <n v="505"/>
    <n v="0"/>
    <n v="0"/>
    <n v="0"/>
    <n v="0"/>
    <n v="0"/>
    <n v="0"/>
    <n v="0"/>
    <n v="0"/>
    <n v="0"/>
    <n v="0"/>
    <n v="9830317.4900000002"/>
    <n v="0"/>
    <n v="3710336"/>
    <n v="0"/>
    <n v="0"/>
    <n v="0"/>
    <n v="0"/>
    <n v="0"/>
    <n v="0"/>
    <n v="6119981.4900000002"/>
    <n v="0"/>
    <n v="0"/>
    <n v="3343.34"/>
    <n v="0"/>
    <n v="0"/>
    <n v="0"/>
    <n v="0"/>
    <m/>
    <n v="5056"/>
    <m/>
    <m/>
    <s v="30-07-202"/>
    <d v="2025-09-09T00:00:00"/>
    <n v="5004542276"/>
    <m/>
    <m/>
    <s v="CATALINA RODRÍGUEZ"/>
    <d v="2025-07-29T00:00:00"/>
    <s v="3-2025-7429"/>
    <d v="2025-07-3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9ASOCIACIÓN DE USUARIOS DE ACUEDUCTO DE LAS VEREDAS PEÑALIZA RAIZAL BETANIA EL CARMEN E ISTMO TABACO DE LA LOCALIDAD DE SUMAPAZ2025Junio"/>
    <s v="1-2025-38832"/>
    <d v="2025-07-21T00:00:00"/>
    <d v="2025-07-29T00:00:00"/>
    <d v="2025-07-31T00:00:00"/>
    <d v="2025-08-04T00:00:00"/>
    <m/>
    <s v="SÍ"/>
    <s v="ASOCIACIÓN DE USUARIOS DE ACUEDUCTO DE LAS VEREDAS PEÑALIZA RAIZAL BETANIA EL CARMEN E ISTMO TABACO DE LA LOCALIDAD DE SUMAPAZ"/>
    <x v="15"/>
    <s v="Subsidios acueducto"/>
    <x v="15"/>
    <x v="1"/>
    <s v="Traslado para pago"/>
    <s v="3-2025-7345"/>
    <d v="2025-07-30T00:00:00"/>
    <n v="3253525.88"/>
    <n v="10263.969999999999"/>
    <n v="1994.68"/>
    <n v="225"/>
    <n v="0"/>
    <n v="0"/>
    <n v="0"/>
    <n v="0"/>
    <n v="0"/>
    <n v="0"/>
    <n v="0"/>
    <n v="12"/>
    <n v="0"/>
    <n v="0"/>
    <n v="3253525.88"/>
    <n v="0"/>
    <n v="1616575.39"/>
    <n v="0"/>
    <n v="0"/>
    <n v="0"/>
    <n v="0"/>
    <n v="0"/>
    <n v="0"/>
    <n v="1636950.49"/>
    <n v="0"/>
    <n v="0"/>
    <n v="1172.3699999999999"/>
    <n v="0"/>
    <n v="0"/>
    <n v="0"/>
    <n v="0"/>
    <m/>
    <n v="2526"/>
    <m/>
    <m/>
    <d v="2025-07-30T00:00:00"/>
    <d v="2025-09-09T00:00:00"/>
    <n v="5004542283"/>
    <m/>
    <m/>
    <s v="CATALINA RODRÍGUEZ"/>
    <d v="2025-07-31T00:00:00"/>
    <s v="3-2025-7476"/>
    <d v="2025-08-01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9PROMOAMBIENTAL DISTRITO S.A.S E.S.P2025Junio"/>
    <s v="1-2025-39025"/>
    <d v="2025-07-21T00:00:00"/>
    <d v="2025-07-29T00:00:00"/>
    <d v="2025-07-31T00:00:00"/>
    <d v="2025-08-04T00:00:00"/>
    <d v="2025-09-22T00:00:00"/>
    <s v="NO"/>
    <s v="PROMOAMBIENTAL DISTRITO S.A.S E.S.P"/>
    <x v="13"/>
    <s v="Subsidios aseo"/>
    <x v="15"/>
    <x v="1"/>
    <s v="Traslado para pago"/>
    <s v="3-2025-7277"/>
    <d v="2025-07-29T00:00:00"/>
    <n v="1796649492"/>
    <n v="36851.35"/>
    <m/>
    <n v="58727"/>
    <n v="156705"/>
    <n v="82926"/>
    <n v="107473"/>
    <n v="43275"/>
    <n v="74330"/>
    <n v="82964"/>
    <n v="647"/>
    <n v="1417"/>
    <m/>
    <m/>
    <n v="6318568688"/>
    <n v="4521919196"/>
    <m/>
    <m/>
    <m/>
    <m/>
    <m/>
    <m/>
    <m/>
    <m/>
    <m/>
    <m/>
    <m/>
    <m/>
    <m/>
    <m/>
    <m/>
    <m/>
    <m/>
    <m/>
    <m/>
    <d v="2025-07-29T00:00:00"/>
    <d v="2025-09-08T00:00:00"/>
    <n v="5004532111"/>
    <m/>
    <m/>
    <s v="JORGE PAVAJEAU"/>
    <d v="2025-07-29T00:00:00"/>
    <s v="3-2025-7426"/>
    <d v="2025-07-3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9CIUDAD LIMPIA BOGOTÁ S.A E.S.P2025Junio"/>
    <s v="1-2025-39046"/>
    <d v="2025-07-21T00:00:00"/>
    <d v="2025-07-29T00:00:00"/>
    <d v="2025-07-31T00:00:00"/>
    <d v="2025-08-04T00:00:00"/>
    <m/>
    <s v="NO"/>
    <s v="CIUDAD LIMPIA BOGOTÁ S.A E.S.P"/>
    <x v="22"/>
    <s v="Subsidios aseo"/>
    <x v="15"/>
    <x v="1"/>
    <s v="Traslado para pago"/>
    <s v="3-2025-7278"/>
    <d v="2025-07-29T00:00:00"/>
    <n v="1958438055"/>
    <n v="34584.080000000002"/>
    <m/>
    <n v="2592"/>
    <n v="169110"/>
    <n v="201401"/>
    <n v="56324"/>
    <n v="3845"/>
    <n v="0"/>
    <n v="46772"/>
    <n v="181"/>
    <n v="371"/>
    <m/>
    <m/>
    <n v="4227283668"/>
    <n v="2268845613"/>
    <m/>
    <m/>
    <m/>
    <m/>
    <m/>
    <m/>
    <m/>
    <m/>
    <m/>
    <m/>
    <m/>
    <m/>
    <m/>
    <m/>
    <m/>
    <m/>
    <m/>
    <m/>
    <m/>
    <d v="2025-07-29T00:00:00"/>
    <d v="2025-08-22T00:00:00"/>
    <n v="5004138416"/>
    <m/>
    <m/>
    <s v="SANTIAGO VELANDIA"/>
    <d v="2025-07-29T00:00:00"/>
    <s v="3-2025-7427"/>
    <d v="2025-07-31T00:00:00"/>
    <m/>
    <m/>
    <d v="2025-08-15T00:00:00"/>
    <s v="5004166018 - 5004082146"/>
    <s v="2-2025-47066"/>
    <s v="2025ER204576O1"/>
    <d v="2025-08-15T00:00:00"/>
    <s v="3000804370 - 300080437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9COJARDIN S.A. E.S.P.2025Mayo"/>
    <s v="1-2025-39027"/>
    <d v="2025-07-21T00:00:00"/>
    <d v="2025-07-29T00:00:00"/>
    <d v="2025-07-31T00:00:00"/>
    <d v="2025-08-04T00:00:00"/>
    <d v="2025-09-04T00:00:00"/>
    <s v="NO"/>
    <s v="COJARDIN S.A. E.S.P."/>
    <x v="21"/>
    <s v="Aporte acueducto"/>
    <x v="14"/>
    <x v="1"/>
    <s v="Traslado para giro aportes"/>
    <s v="2-2025-41398"/>
    <d v="2025-07-28T00:00:00"/>
    <n v="170425757"/>
    <n v="42749.7"/>
    <n v="4996.09"/>
    <n v="0"/>
    <n v="3"/>
    <n v="2"/>
    <n v="0"/>
    <n v="77"/>
    <n v="1205"/>
    <n v="68"/>
    <n v="23"/>
    <n v="0"/>
    <n v="0"/>
    <n v="0"/>
    <n v="64125"/>
    <n v="169403196"/>
    <n v="0"/>
    <n v="51300"/>
    <n v="12825"/>
    <n v="4081741"/>
    <n v="89633296"/>
    <n v="1453490"/>
    <n v="294973"/>
    <n v="0"/>
    <n v="0"/>
    <n v="0"/>
    <n v="11757"/>
    <n v="2615953"/>
    <n v="54833346"/>
    <n v="14863370"/>
    <n v="1627027"/>
    <n v="-1142642"/>
    <n v="24725"/>
    <d v="2025-07-31T00:00:00"/>
    <s v=" 2025/07/29_x000a_ 25990047592_x000a_7001059590"/>
    <d v="2025-07-28T00:00:00"/>
    <s v=" 1-2025-41947_x000a__x000a_08/08/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59COJARDIN S.A. E.S.P.2025Mayo"/>
    <s v=" 1-2025-39065"/>
    <d v="2025-07-21T00:00:00"/>
    <d v="2025-07-29T00:00:00"/>
    <d v="2025-07-31T00:00:00"/>
    <d v="2025-08-04T00:00:00"/>
    <d v="2025-09-04T00:00:00"/>
    <s v="NO"/>
    <s v="COJARDIN S.A. E.S.P."/>
    <x v="21"/>
    <s v="Aporte alcantarillado"/>
    <x v="14"/>
    <x v="1"/>
    <s v="Traslado para giro aportes"/>
    <s v="2-2025-41398"/>
    <d v="2025-07-28T00:00:00"/>
    <n v="88279807"/>
    <n v="27585.64"/>
    <n v="5966.85"/>
    <n v="0"/>
    <n v="0"/>
    <n v="0"/>
    <n v="0"/>
    <n v="0"/>
    <n v="771"/>
    <n v="0"/>
    <n v="0"/>
    <n v="0"/>
    <n v="0"/>
    <n v="0"/>
    <n v="0"/>
    <n v="87637351"/>
    <n v="0"/>
    <n v="0"/>
    <n v="0"/>
    <n v="0"/>
    <n v="52320580"/>
    <n v="0"/>
    <n v="0"/>
    <n v="0"/>
    <n v="0"/>
    <n v="0"/>
    <n v="7202"/>
    <n v="0"/>
    <n v="35316771"/>
    <n v="0"/>
    <n v="0"/>
    <n v="-642456"/>
    <n v="9703"/>
    <d v="2025-07-31T00:00:00"/>
    <s v="2025/07/29_x000a_ 25990047592_x000a_7001059590"/>
    <d v="2025-07-28T00:00:00"/>
    <s v=" 1-2025-41947_x000a__x000a_08/08/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0LIMPIEZA METROPOLITANA S.A E.S.P2025III Bimestre"/>
    <s v="1-2025-39233"/>
    <d v="2025-07-22T00:00:00"/>
    <d v="2025-07-30T00:00:00"/>
    <d v="2025-08-01T00:00:00"/>
    <d v="2025-08-05T00:00:00"/>
    <m/>
    <s v="NO"/>
    <s v="LIMPIEZA METROPOLITANA S.A E.S.P"/>
    <x v="29"/>
    <s v="Subsidios aseo"/>
    <x v="9"/>
    <x v="1"/>
    <s v="Traslado para pago"/>
    <s v="3-2025-7308"/>
    <d v="2025-07-29T00:00:00"/>
    <n v="14466659400"/>
    <s v="N/A"/>
    <s v="N/A"/>
    <n v="87484"/>
    <n v="229722"/>
    <n v="187800"/>
    <n v="48278"/>
    <n v="4347"/>
    <n v="0"/>
    <n v="83149"/>
    <n v="838"/>
    <n v="1017"/>
    <n v="0"/>
    <n v="0"/>
    <n v="21038392820"/>
    <n v="6571733420"/>
    <s v="N/A"/>
    <s v="N/A"/>
    <s v="N/A"/>
    <s v="N/A"/>
    <s v="N/A"/>
    <s v="N/A"/>
    <s v="N/A"/>
    <s v="N/A"/>
    <s v="N/A"/>
    <s v="N/A"/>
    <m/>
    <s v="N/A"/>
    <s v="N/A"/>
    <s v="N/A"/>
    <s v="N/A"/>
    <s v="N/A"/>
    <m/>
    <m/>
    <m/>
    <d v="2025-07-29T00:00:00"/>
    <d v="2025-08-22T00:00:00"/>
    <n v="5004138417"/>
    <m/>
    <m/>
    <s v="JORGE PAVAJEAU"/>
    <d v="2025-07-29T00:00:00"/>
    <s v="3-2025-7428"/>
    <d v="2025-07-31T00:00:00"/>
    <m/>
    <m/>
    <d v="2025-08-15T00:00:00"/>
    <n v="5004082146"/>
    <s v="2-2025-47066"/>
    <s v="2025ER204576O1"/>
    <d v="2025-08-15T00:00:00"/>
    <n v="3000804371"/>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1ASOCIACION DE USUARIOS DEL ACUEDUCTO DE PIEDRA PARADA-ACUEPIEDRAPARADA E.S.P.2025Junio"/>
    <s v="1-2025-39401"/>
    <d v="2025-07-23T00:00:00"/>
    <d v="2025-07-31T00:00:00"/>
    <d v="2025-08-04T00:00:00"/>
    <d v="2025-08-08T00:00:00"/>
    <m/>
    <s v="NO"/>
    <s v="ASOCIACION DE USUARIOS DEL ACUEDUCTO DE PIEDRA PARADA-ACUEPIEDRAPARADA E.S.P."/>
    <x v="0"/>
    <s v="Subsidios acueducto"/>
    <x v="15"/>
    <x v="1"/>
    <s v="Traslado para pago"/>
    <s v="3-2025-7275"/>
    <d v="2025-07-29T00:00:00"/>
    <n v="2583900"/>
    <n v="14469"/>
    <n v="2189"/>
    <n v="0"/>
    <n v="264"/>
    <n v="0"/>
    <n v="0"/>
    <n v="0"/>
    <n v="0"/>
    <n v="0"/>
    <n v="0"/>
    <n v="0"/>
    <n v="0"/>
    <n v="0"/>
    <n v="2583900"/>
    <n v="0"/>
    <n v="0"/>
    <n v="1527926.4"/>
    <n v="0"/>
    <n v="0"/>
    <n v="0"/>
    <n v="0"/>
    <n v="0"/>
    <n v="0"/>
    <n v="1055973.6000000001"/>
    <n v="0"/>
    <n v="1206"/>
    <n v="0"/>
    <n v="0"/>
    <n v="0"/>
    <n v="0"/>
    <n v="0"/>
    <n v="1494"/>
    <m/>
    <m/>
    <d v="2025-07-29T00:00:00"/>
    <m/>
    <m/>
    <m/>
    <m/>
    <s v="LUZ MARINA CRUZ"/>
    <d v="2025-07-29T00:00:00"/>
    <s v="3-2025-7419"/>
    <d v="2025-07-3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2ASOCIACIÓN DE USUARIOS DEL ACUEDUCTO DE LAS VEREDAS PASQUILLITA Y SANTA ROSA AACUPASA2025Marzo"/>
    <s v="1-2025-39662"/>
    <d v="2025-07-24T00:00:00"/>
    <d v="2025-08-01T00:00:00"/>
    <d v="2025-08-05T00:00:00"/>
    <d v="2025-08-11T00:00:00"/>
    <m/>
    <s v="SÍ"/>
    <s v="ASOCIACIÓN DE USUARIOS DEL ACUEDUCTO DE LAS VEREDAS PASQUILLITA Y SANTA ROSA AACUPASA"/>
    <x v="28"/>
    <s v="Subsidios acueducto"/>
    <x v="12"/>
    <x v="1"/>
    <s v="Traslado para pago"/>
    <s v=" 3-2025-7659"/>
    <d v="2025-08-07T00:00:00"/>
    <n v="3674117.1999999997"/>
    <n v="22770"/>
    <n v="2346"/>
    <n v="0"/>
    <n v="244"/>
    <n v="0"/>
    <n v="0"/>
    <n v="0"/>
    <n v="0"/>
    <n v="0"/>
    <n v="0"/>
    <n v="2"/>
    <n v="0"/>
    <n v="0"/>
    <n v="3674117.1999999997"/>
    <n v="0"/>
    <n v="0"/>
    <n v="2222357.7999999998"/>
    <n v="0"/>
    <n v="0"/>
    <n v="0"/>
    <n v="0"/>
    <n v="0"/>
    <n v="0"/>
    <n v="1451759.4"/>
    <n v="0"/>
    <n v="1547"/>
    <n v="0"/>
    <n v="0"/>
    <n v="0"/>
    <n v="0"/>
    <m/>
    <n v="3324"/>
    <m/>
    <m/>
    <d v="2025-08-07T00:00:00"/>
    <d v="2025-09-09T00:00:00"/>
    <n v="5004542280"/>
    <m/>
    <m/>
    <s v="CATALINA RODRÍGUEZ"/>
    <d v="2025-08-07T00:00:00"/>
    <s v="3-2025-7680"/>
    <d v="2025-08-08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2ASOCIACIÓN DE USUARIOS DEL ACUEDUCTO DE LAS VEREDAS PASQUILLITA Y SANTA ROSA AACUPASA2025Abril"/>
    <s v="1-2025-39695"/>
    <d v="2025-07-24T00:00:00"/>
    <d v="2025-08-01T00:00:00"/>
    <d v="2025-08-05T00:00:00"/>
    <d v="2025-08-11T00:00:00"/>
    <m/>
    <s v="SÍ"/>
    <s v="ASOCIACIÓN DE USUARIOS DEL ACUEDUCTO DE LAS VEREDAS PASQUILLITA Y SANTA ROSA AACUPASA"/>
    <x v="28"/>
    <s v="Subsidios acueducto"/>
    <x v="13"/>
    <x v="1"/>
    <s v="Traslado para pago"/>
    <s v=" 3-2025-7659"/>
    <d v="2025-08-07T00:00:00"/>
    <n v="3673178.76"/>
    <n v="22770"/>
    <n v="2346"/>
    <n v="0"/>
    <n v="244"/>
    <n v="0"/>
    <n v="0"/>
    <n v="0"/>
    <n v="0"/>
    <n v="0"/>
    <n v="0"/>
    <n v="2"/>
    <n v="0"/>
    <n v="0"/>
    <n v="3673178.76"/>
    <n v="0"/>
    <n v="0"/>
    <n v="2222357.7999999998"/>
    <n v="0"/>
    <n v="0"/>
    <n v="0"/>
    <n v="0"/>
    <n v="0"/>
    <n v="0"/>
    <n v="1450820.96"/>
    <n v="0"/>
    <n v="1546"/>
    <n v="0"/>
    <n v="0"/>
    <n v="0"/>
    <n v="0"/>
    <m/>
    <n v="4151"/>
    <m/>
    <m/>
    <d v="2025-08-07T00:00:00"/>
    <d v="2025-09-09T00:00:00"/>
    <n v="5004542280"/>
    <m/>
    <m/>
    <s v="CATALINA RODRÍGUEZ"/>
    <d v="2025-08-07T00:00:00"/>
    <s v="3-2025-7680"/>
    <d v="2025-08-08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2ASOCIACIÓN DE USUARIOS DEL ACUEDUCTO DE LAS VEREDAS PASQUILLITA Y SANTA ROSA AACUPASA2025Mayo"/>
    <s v="1-2025-39666"/>
    <d v="2025-07-24T00:00:00"/>
    <d v="2025-08-01T00:00:00"/>
    <d v="2025-08-05T00:00:00"/>
    <d v="2025-08-11T00:00:00"/>
    <m/>
    <s v="SÍ"/>
    <s v="ASOCIACIÓN DE USUARIOS DEL ACUEDUCTO DE LAS VEREDAS PASQUILLITA Y SANTA ROSA AACUPASA"/>
    <x v="28"/>
    <s v="Subsidios acueducto"/>
    <x v="14"/>
    <x v="1"/>
    <s v="Traslado para pago"/>
    <s v=" 3-2025-7659"/>
    <d v="2025-08-07T00:00:00"/>
    <n v="3385079.13"/>
    <n v="22770"/>
    <n v="2346"/>
    <n v="0"/>
    <n v="244"/>
    <n v="0"/>
    <n v="0"/>
    <n v="0"/>
    <n v="0"/>
    <n v="0"/>
    <n v="0"/>
    <n v="2"/>
    <n v="0"/>
    <n v="0"/>
    <n v="3385079.13"/>
    <n v="0"/>
    <n v="0"/>
    <n v="2222357.7999999998"/>
    <n v="0"/>
    <n v="0"/>
    <n v="0"/>
    <n v="0"/>
    <n v="0"/>
    <n v="0"/>
    <n v="1162721.33"/>
    <n v="0"/>
    <n v="1239"/>
    <n v="0"/>
    <n v="0"/>
    <n v="0"/>
    <n v="0"/>
    <m/>
    <n v="2282"/>
    <m/>
    <m/>
    <d v="2025-08-07T00:00:00"/>
    <d v="2025-09-09T00:00:00"/>
    <n v="5004542280"/>
    <m/>
    <m/>
    <s v="CATALINA RODRÍGUEZ"/>
    <d v="2025-08-07T00:00:00"/>
    <s v="3-2025-7680"/>
    <d v="2025-08-08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2ASOCIACIÓN DE USUARIOS DEL ACUEDUCTO DE LAS VEREDAS PASQUILLITA Y SANTA ROSA AACUPASA2025Junio"/>
    <s v="1-2025-39668"/>
    <d v="2025-07-24T00:00:00"/>
    <d v="2025-08-01T00:00:00"/>
    <d v="2025-08-05T00:00:00"/>
    <d v="2025-08-11T00:00:00"/>
    <m/>
    <s v="SÍ"/>
    <s v="ASOCIACIÓN DE USUARIOS DEL ACUEDUCTO DE LAS VEREDAS PASQUILLITA Y SANTA ROSA AACUPASA"/>
    <x v="28"/>
    <s v="Subsidios acueducto"/>
    <x v="15"/>
    <x v="1"/>
    <s v="Traslado para pago"/>
    <s v=" 3-2025-7659"/>
    <d v="2025-08-07T00:00:00"/>
    <n v="3414170.62"/>
    <n v="22770"/>
    <n v="2346"/>
    <n v="0"/>
    <n v="244"/>
    <n v="0"/>
    <n v="0"/>
    <n v="0"/>
    <n v="0"/>
    <n v="0"/>
    <n v="0"/>
    <n v="2"/>
    <n v="0"/>
    <n v="0"/>
    <n v="3414170.62"/>
    <n v="0"/>
    <n v="0"/>
    <n v="2222357.7999999998"/>
    <n v="0"/>
    <n v="0"/>
    <n v="0"/>
    <n v="0"/>
    <n v="0"/>
    <n v="0"/>
    <n v="1191812.82"/>
    <n v="0"/>
    <n v="1270"/>
    <n v="0"/>
    <n v="0"/>
    <n v="0"/>
    <n v="0"/>
    <m/>
    <n v="2318"/>
    <m/>
    <m/>
    <d v="2025-08-07T00:00:00"/>
    <d v="2025-09-09T00:00:00"/>
    <n v="5004542280"/>
    <m/>
    <m/>
    <s v="CATALINA RODRÍGUEZ"/>
    <d v="2025-08-07T00:00:00"/>
    <s v="3-2025-7680"/>
    <d v="2025-08-08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3ASOCIACIÓN DE USUARIOS DE ACUEDUCTO Y ALCANTARILLADO DEL BARRIO BOSQUES DE BELLAVISTA ACUABOSQUES2025Junio"/>
    <s v="1-2025-40000_x000a_1-2025-40033_x000a_1-2025-40979"/>
    <d v="2025-07-25T00:00:00"/>
    <d v="2025-08-04T00:00:00"/>
    <d v="2025-08-08T00:00:00"/>
    <d v="2025-08-12T00:00:00"/>
    <m/>
    <s v="SÍ"/>
    <s v="ASOCIACIÓN DE USUARIOS DE ACUEDUCTO Y ALCANTARILLADO DEL BARRIO BOSQUES DE BELLAVISTA ACUABOSQUES"/>
    <x v="8"/>
    <s v="Subsidios acueducto"/>
    <x v="15"/>
    <x v="1"/>
    <s v="Traslado para pago"/>
    <s v="3-2025-7468"/>
    <d v="2025-08-01T00:00:00"/>
    <n v="2185600"/>
    <n v="11544"/>
    <n v="3881"/>
    <n v="0"/>
    <n v="135"/>
    <n v="0"/>
    <n v="0"/>
    <n v="0"/>
    <n v="0"/>
    <n v="0"/>
    <n v="0"/>
    <n v="2"/>
    <n v="0"/>
    <n v="0"/>
    <n v="2185600"/>
    <n v="0"/>
    <n v="0"/>
    <n v="623376"/>
    <n v="0"/>
    <n v="0"/>
    <n v="0"/>
    <n v="0"/>
    <n v="0"/>
    <n v="0"/>
    <n v="1562224.1429999999"/>
    <n v="0"/>
    <n v="1006.328358"/>
    <n v="0"/>
    <n v="0"/>
    <n v="0"/>
    <n v="0"/>
    <n v="0"/>
    <n v="1279.328358"/>
    <m/>
    <m/>
    <d v="2025-08-01T00:00:00"/>
    <m/>
    <m/>
    <m/>
    <m/>
    <s v="SANTIAGO VELANDIA"/>
    <d v="2025-08-01T00:00:00"/>
    <s v="3-2025-7543"/>
    <d v="2025-08-04T00:00:00"/>
    <s v="SI"/>
    <d v="2025-08-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6ASOCIACIÓN DE USUARIOS DE ACUEDUCTO ARRAYANES ARGENTINA 2025Abril"/>
    <s v="1-2025-40133"/>
    <d v="2025-07-28T00:00:00"/>
    <d v="2025-08-05T00:00:00"/>
    <d v="2025-08-11T00:00:00"/>
    <d v="2025-08-13T00:00:00"/>
    <m/>
    <s v="Devolución"/>
    <s v="ASOCIACIÓN DE USUARIOS DE ACUEDUCTO ARRAYANES ARGENTINA "/>
    <x v="20"/>
    <s v="Subsidios acueducto"/>
    <x v="13"/>
    <x v="1"/>
    <s v="Devolución"/>
    <s v="2-2025-43756"/>
    <d v="2025-08-04T00:00:00"/>
    <n v="0"/>
    <m/>
    <m/>
    <m/>
    <m/>
    <m/>
    <m/>
    <m/>
    <m/>
    <m/>
    <m/>
    <m/>
    <m/>
    <m/>
    <m/>
    <m/>
    <m/>
    <m/>
    <m/>
    <m/>
    <m/>
    <m/>
    <m/>
    <m/>
    <m/>
    <m/>
    <m/>
    <m/>
    <m/>
    <m/>
    <m/>
    <m/>
    <m/>
    <m/>
    <m/>
    <d v="2025-08-04T00:00:00"/>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6ASOCIACIÓN DE USUARIOS DE ACUEDUCTO ARRAYANES ARGENTINA 2025Mayo"/>
    <s v="1-2025-40079"/>
    <d v="2025-07-28T00:00:00"/>
    <d v="2025-08-05T00:00:00"/>
    <d v="2025-08-11T00:00:00"/>
    <d v="2025-08-13T00:00:00"/>
    <m/>
    <s v="SÍ"/>
    <s v="ASOCIACIÓN DE USUARIOS DE ACUEDUCTO ARRAYANES ARGENTINA "/>
    <x v="20"/>
    <s v="Subsidios acueducto"/>
    <x v="14"/>
    <x v="1"/>
    <s v="Traslado para pago"/>
    <s v=" 3-2025-7675"/>
    <d v="2025-08-08T00:00:00"/>
    <n v="1129741"/>
    <n v="15282.08"/>
    <n v="2828.87"/>
    <n v="0"/>
    <n v="93"/>
    <n v="0"/>
    <n v="0"/>
    <n v="0"/>
    <n v="0"/>
    <n v="0"/>
    <n v="0"/>
    <n v="0"/>
    <n v="0"/>
    <n v="0"/>
    <n v="1129741"/>
    <n v="0"/>
    <n v="0"/>
    <n v="568493.37600000005"/>
    <n v="0"/>
    <n v="0"/>
    <n v="0"/>
    <n v="0"/>
    <n v="0"/>
    <n v="0"/>
    <n v="561247.80799999996"/>
    <n v="0"/>
    <n v="496"/>
    <n v="0"/>
    <n v="0"/>
    <n v="0"/>
    <n v="0"/>
    <n v="0"/>
    <n v="834"/>
    <m/>
    <m/>
    <d v="2025-08-08T00:00:00"/>
    <d v="2025-09-09T00:00:00"/>
    <n v="5004542282"/>
    <m/>
    <m/>
    <s v="LINA GARCES"/>
    <d v="2025-01-11T00:00:00"/>
    <s v="3-2025-7776"/>
    <d v="2025-08-11T00:00:00"/>
    <s v="SI"/>
    <d v="2025-08-1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6ASOCIACIÓN DE USUARIOS DE ACUEDUCTO ARRAYANES ARGENTINA 2025Junio"/>
    <s v="1-2025-40095"/>
    <d v="2025-07-28T00:00:00"/>
    <d v="2025-08-05T00:00:00"/>
    <d v="2025-08-11T00:00:00"/>
    <d v="2025-08-13T00:00:00"/>
    <m/>
    <s v="SÍ"/>
    <s v="ASOCIACIÓN DE USUARIOS DE ACUEDUCTO ARRAYANES ARGENTINA "/>
    <x v="20"/>
    <s v="Subsidios acueducto"/>
    <x v="15"/>
    <x v="1"/>
    <s v="Traslado para pago"/>
    <s v=" 3-2025-7675"/>
    <d v="2025-08-08T00:00:00"/>
    <n v="1074750"/>
    <n v="15282.08"/>
    <n v="2828.87"/>
    <n v="0"/>
    <n v="94"/>
    <n v="0"/>
    <n v="0"/>
    <n v="0"/>
    <n v="0"/>
    <n v="0"/>
    <n v="0"/>
    <n v="0"/>
    <n v="0"/>
    <n v="0"/>
    <n v="1074750"/>
    <n v="0"/>
    <n v="0"/>
    <n v="574606.20799999998"/>
    <n v="0"/>
    <n v="0"/>
    <n v="0"/>
    <n v="0"/>
    <n v="0"/>
    <n v="0"/>
    <n v="500144.21600000001"/>
    <n v="0"/>
    <n v="442"/>
    <n v="0"/>
    <n v="0"/>
    <n v="0"/>
    <n v="0"/>
    <n v="0"/>
    <n v="662"/>
    <m/>
    <m/>
    <d v="2025-08-08T00:00:00"/>
    <d v="2025-09-09T00:00:00"/>
    <n v="5004542282"/>
    <m/>
    <m/>
    <s v="LINA GARCES"/>
    <d v="2025-01-11T00:00:00"/>
    <s v="3-2025-7776"/>
    <d v="2025-08-11T00:00:00"/>
    <s v="SI"/>
    <d v="2025-08-1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7ASOCIACIÓN DE USUARIOS DEL ACUEDUCTO LAS ANIMAS LAS AURAS Y NAZARETH2025Junio"/>
    <s v="1-2025-40504"/>
    <d v="2025-07-29T00:00:00"/>
    <d v="2025-08-08T00:00:00"/>
    <d v="2025-08-12T00:00:00"/>
    <d v="2025-08-14T00:00:00"/>
    <m/>
    <s v="SÍ"/>
    <s v="ASOCIACIÓN DE USUARIOS DEL ACUEDUCTO LAS ANIMAS LAS AURAS Y NAZARETH"/>
    <x v="1"/>
    <s v="Subsidios acueducto"/>
    <x v="15"/>
    <x v="1"/>
    <s v="Traslado para pago"/>
    <s v=" 3-2025-7740"/>
    <d v="2025-08-11T00:00:00"/>
    <n v="2006290.54"/>
    <n v="9586.32"/>
    <n v="1630.95"/>
    <n v="156"/>
    <n v="0"/>
    <n v="0"/>
    <n v="0"/>
    <n v="0"/>
    <n v="0"/>
    <n v="0"/>
    <n v="0"/>
    <n v="8"/>
    <n v="0"/>
    <n v="0"/>
    <n v="2006290.54"/>
    <n v="0"/>
    <n v="1046826.14"/>
    <n v="0"/>
    <n v="0"/>
    <n v="0"/>
    <n v="0"/>
    <n v="0"/>
    <n v="0"/>
    <n v="959464.4"/>
    <n v="0"/>
    <n v="0"/>
    <n v="840.41"/>
    <n v="0"/>
    <n v="0"/>
    <n v="0"/>
    <n v="0"/>
    <m/>
    <n v="1705"/>
    <m/>
    <m/>
    <d v="2025-08-11T00:00:00"/>
    <d v="2025-09-09T00:00:00"/>
    <n v="5004542278"/>
    <m/>
    <m/>
    <s v="FREDDY ALTAMAR BULA"/>
    <d v="2025-01-11T00:00:00"/>
    <s v="3-2025-7777"/>
    <d v="2025-08-11T00:00:00"/>
    <s v="SI"/>
    <d v="2025-08-1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67ASOCIACIÓN DE USUARIOS DE LA VEREDA LOS SOCHES AGUAS CRISTALINAS LOS SOCHES E.S.P2025Junio"/>
    <s v="1-2025-40397 "/>
    <d v="2025-07-29T00:00:00"/>
    <d v="2025-08-08T00:00:00"/>
    <d v="2025-08-12T00:00:00"/>
    <d v="2025-08-14T00:00:00"/>
    <m/>
    <s v="SÍ"/>
    <s v="ASOCIACIÓN DE USUARIOS DE LA VEREDA LOS SOCHES AGUAS CRISTALINAS LOS SOCHES E.S.P"/>
    <x v="12"/>
    <s v="Subsidios acueducto"/>
    <x v="15"/>
    <x v="1"/>
    <s v="Traslado para pago"/>
    <s v=" 3-2025-7781"/>
    <d v="2025-08-11T00:00:00"/>
    <n v="2096854.4"/>
    <n v="11016"/>
    <n v="3008"/>
    <n v="0"/>
    <n v="211"/>
    <n v="0"/>
    <n v="0"/>
    <n v="0"/>
    <n v="0"/>
    <n v="0"/>
    <n v="0"/>
    <n v="0"/>
    <n v="0"/>
    <n v="0"/>
    <n v="2096854.4"/>
    <n v="0"/>
    <n v="0"/>
    <n v="929750.4"/>
    <n v="0"/>
    <n v="0"/>
    <n v="0"/>
    <n v="0"/>
    <n v="0"/>
    <n v="0"/>
    <n v="1167104"/>
    <n v="0"/>
    <n v="970"/>
    <n v="0"/>
    <n v="0"/>
    <n v="0"/>
    <n v="0"/>
    <m/>
    <n v="1202"/>
    <m/>
    <m/>
    <d v="2025-08-11T00:00:00"/>
    <d v="2025-09-09T00:00:00"/>
    <n v="5004542281"/>
    <m/>
    <m/>
    <s v="JORGE PAVAJEAU"/>
    <d v="2025-01-12T00:00:00"/>
    <s v="3-2025-7836"/>
    <d v="2025-08-13T00:00:00"/>
    <s v="SI"/>
    <d v="2025-08-1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0ASOCIACIÓN DE USUARIOS DE ACUEDUCTO DE LAS VEREDAS REQUILINA Y EL UVAL AGUAS DORADAS E.S.P2025Junio"/>
    <s v="1-2025-42408"/>
    <d v="2025-08-11T00:00:00"/>
    <d v="2025-08-20T00:00:00"/>
    <d v="2025-08-22T00:00:00"/>
    <d v="2025-08-26T00:00:00"/>
    <m/>
    <s v="SÍ"/>
    <s v="ASOCIACIÓN DE USUARIOS DE ACUEDUCTO DE LAS VEREDAS REQUILINA Y EL UVAL AGUAS DORADAS E.S.P"/>
    <x v="23"/>
    <s v="Subsidios acueducto"/>
    <x v="15"/>
    <x v="1"/>
    <s v="Traslado para pago"/>
    <s v="3-2025-8120"/>
    <d v="2025-08-20T00:00:00"/>
    <n v="2776693"/>
    <n v="12965"/>
    <n v="2018"/>
    <n v="0"/>
    <n v="295"/>
    <n v="0"/>
    <n v="0"/>
    <n v="0"/>
    <n v="0"/>
    <n v="4"/>
    <n v="0"/>
    <n v="2"/>
    <n v="0"/>
    <n v="0"/>
    <n v="2944892"/>
    <n v="168199"/>
    <n v="0"/>
    <n v="1529870"/>
    <n v="0"/>
    <n v="0"/>
    <n v="0"/>
    <n v="25930"/>
    <n v="0"/>
    <n v="0"/>
    <n v="1415021.6"/>
    <n v="0"/>
    <n v="1753"/>
    <n v="0"/>
    <n v="0"/>
    <n v="142269"/>
    <n v="0"/>
    <n v="0"/>
    <n v="2733"/>
    <m/>
    <m/>
    <d v="2025-08-20T00:00:00"/>
    <d v="2025-10-07T00:00:00"/>
    <n v="5005027277"/>
    <m/>
    <m/>
    <s v="LINA GARCES"/>
    <d v="2025-08-22T00:00:00"/>
    <s v="3-2025-8164"/>
    <d v="2025-08-21T00:00:00"/>
    <s v="SI"/>
    <d v="2025-08-2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0ASOCIACIÓN DE USUARIOS DEL ACUEDUCTO COMUNITARIO AGUAS CALIENTES2025Julio"/>
    <s v="1-2025-42373"/>
    <d v="2025-08-11T00:00:00"/>
    <d v="2025-08-20T00:00:00"/>
    <d v="2025-08-22T00:00:00"/>
    <d v="2025-08-26T00:00:00"/>
    <m/>
    <s v="SÍ"/>
    <s v="ASOCIACIÓN DE USUARIOS DEL ACUEDUCTO COMUNITARIO AGUAS CALIENTES"/>
    <x v="2"/>
    <s v="Subsidios acueducto"/>
    <x v="16"/>
    <x v="1"/>
    <s v="Traslado para pago"/>
    <s v="3-2025-8119"/>
    <d v="2025-08-20T00:00:00"/>
    <n v="36086170"/>
    <n v="17985"/>
    <n v="2097"/>
    <n v="1533"/>
    <n v="0"/>
    <n v="0"/>
    <n v="0"/>
    <n v="0"/>
    <n v="0"/>
    <n v="0"/>
    <n v="30"/>
    <n v="0"/>
    <n v="0"/>
    <n v="0"/>
    <n v="37020192"/>
    <n v="934022"/>
    <n v="19299703.5"/>
    <n v="0"/>
    <n v="0"/>
    <n v="0"/>
    <n v="0"/>
    <n v="0"/>
    <n v="161865"/>
    <n v="17720488.800000001"/>
    <n v="0"/>
    <n v="0"/>
    <n v="12072"/>
    <n v="0"/>
    <n v="0"/>
    <n v="0"/>
    <n v="772157.34"/>
    <n v="0"/>
    <n v="19553"/>
    <m/>
    <m/>
    <d v="2025-08-20T00:00:00"/>
    <m/>
    <m/>
    <m/>
    <m/>
    <s v="JORGE PAVAJEAU"/>
    <d v="2025-08-22T00:00:00"/>
    <s v="3-2025-8170"/>
    <d v="2025-08-21T00:00:00"/>
    <s v="SI"/>
    <d v="2025-08-2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1ASOCIACIÓN DE USUARIOS DE LA VEREDA LOS SOCHES AGUAS CRISTALINAS LOS SOCHES E.S.P2025Julio"/>
    <s v=" 1-2025-42509"/>
    <d v="2025-08-12T00:00:00"/>
    <d v="2025-08-21T00:00:00"/>
    <d v="2025-08-25T00:00:00"/>
    <d v="2025-08-27T00:00:00"/>
    <m/>
    <s v="SÍ"/>
    <s v="ASOCIACIÓN DE USUARIOS DE LA VEREDA LOS SOCHES AGUAS CRISTALINAS LOS SOCHES E.S.P"/>
    <x v="12"/>
    <s v="Subsidios acueducto"/>
    <x v="16"/>
    <x v="1"/>
    <s v="Traslado para pago"/>
    <s v="3-2025-8306"/>
    <d v="2025-08-26T00:00:00"/>
    <n v="2017036.8"/>
    <n v="11016"/>
    <n v="3008"/>
    <n v="0"/>
    <n v="211"/>
    <n v="0"/>
    <n v="0"/>
    <n v="0"/>
    <n v="0"/>
    <n v="0"/>
    <n v="0"/>
    <n v="0"/>
    <n v="0"/>
    <n v="0"/>
    <n v="2017036.8"/>
    <n v="0"/>
    <n v="0"/>
    <n v="934156.80000000005"/>
    <n v="0"/>
    <n v="0"/>
    <n v="0"/>
    <n v="0"/>
    <n v="0"/>
    <n v="0"/>
    <n v="1082880"/>
    <n v="0"/>
    <n v="900"/>
    <n v="0"/>
    <n v="0"/>
    <n v="0"/>
    <n v="0"/>
    <m/>
    <n v="1042"/>
    <m/>
    <m/>
    <d v="2025-08-26T00:00:00"/>
    <d v="2025-10-07T00:00:00"/>
    <n v="5005027279"/>
    <m/>
    <m/>
    <s v="JORGE PAVAJEAU"/>
    <d v="2025-08-26T00:00:00"/>
    <s v="3-2025-8352"/>
    <d v="2025-08-27T00:00:00"/>
    <s v="SI"/>
    <d v="2025-08-2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2BOGOTÁ LIMPIA S.A.S E.S.P2025III Bimestre"/>
    <s v="1-2025-42671"/>
    <d v="2025-08-13T00:00:00"/>
    <d v="2025-08-22T00:00:00"/>
    <d v="2025-08-26T00:00:00"/>
    <d v="2025-08-28T00:00:00"/>
    <d v="2025-10-17T00:00:00"/>
    <s v="SÍ"/>
    <s v="BOGOTÁ LIMPIA S.A.S E.S.P"/>
    <x v="14"/>
    <s v="Subsidios aseo"/>
    <x v="9"/>
    <x v="1"/>
    <s v="Traslado para pago"/>
    <s v="3-2025-8289"/>
    <d v="2025-08-26T00:00:00"/>
    <n v="1339701761"/>
    <m/>
    <m/>
    <n v="785"/>
    <n v="45265"/>
    <n v="165394"/>
    <n v="34728"/>
    <n v="1535"/>
    <n v="0"/>
    <n v="41613"/>
    <n v="185"/>
    <n v="319"/>
    <m/>
    <m/>
    <m/>
    <m/>
    <m/>
    <m/>
    <m/>
    <m/>
    <m/>
    <m/>
    <m/>
    <m/>
    <m/>
    <m/>
    <m/>
    <m/>
    <m/>
    <m/>
    <m/>
    <m/>
    <m/>
    <m/>
    <m/>
    <d v="2025-08-26T00:00:00"/>
    <m/>
    <m/>
    <m/>
    <m/>
    <s v="CATALINA RODRÍGUEZ"/>
    <d v="2025-08-26T00:00:00"/>
    <s v="3-2025-8351"/>
    <d v="2025-08-27T00:00:00"/>
    <s v="SI"/>
    <d v="2025-08-28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4ASOCIACIÓN DE USUARIOS DE ACUEDUCTO MANANTIAL DE AGUAS CERRO REDONDO Y CORINTO E.S.P2025Julio"/>
    <s v="1-2025-43233"/>
    <d v="2025-08-15T00:00:00"/>
    <d v="2025-08-26T00:00:00"/>
    <d v="2025-08-28T00:00:00"/>
    <d v="2025-09-01T00:00:00"/>
    <m/>
    <s v="SÍ"/>
    <s v="ASOCIACIÓN DE USUARIOS DE ACUEDUCTO MANANTIAL DE AGUAS CERRO REDONDO Y CORINTO E.S.P"/>
    <x v="6"/>
    <s v="Subsidios acueducto"/>
    <x v="16"/>
    <x v="1"/>
    <s v="Traslado para pago"/>
    <s v="3-2025-8413"/>
    <d v="2025-08-28T00:00:00"/>
    <n v="1219715"/>
    <n v="14119.94081"/>
    <n v="3681.0495839999999"/>
    <n v="0"/>
    <n v="112"/>
    <n v="0"/>
    <n v="0"/>
    <n v="0"/>
    <n v="0"/>
    <n v="0"/>
    <n v="0"/>
    <n v="0"/>
    <n v="0"/>
    <n v="0"/>
    <n v="1219715"/>
    <n v="0"/>
    <n v="0"/>
    <n v="632573.34829999995"/>
    <n v="0"/>
    <n v="0"/>
    <n v="0"/>
    <n v="0"/>
    <n v="0"/>
    <n v="0"/>
    <n v="587141.95550000004"/>
    <n v="0"/>
    <n v="398.75987950000001"/>
    <n v="0"/>
    <n v="0"/>
    <n v="0"/>
    <n v="0"/>
    <n v="0"/>
    <n v="467.75987950000001"/>
    <m/>
    <m/>
    <d v="2025-08-28T00:00:00"/>
    <m/>
    <m/>
    <m/>
    <m/>
    <s v="JORGE PAVAJEAU"/>
    <d v="2025-08-28T00:00:00"/>
    <s v="3-2025-8426"/>
    <d v="2025-08-28T00:00:00"/>
    <s v="SI"/>
    <d v="2025-09-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4ASOCIACIÓN DE USUARIOS DE ACUEDUCTO DE LA VEREDA QUIBA DE LA LOCALIDAD DE CIUDAD BOLÍVAR2025Julio"/>
    <s v="1-2025-43232"/>
    <d v="2025-08-15T00:00:00"/>
    <d v="2025-08-26T00:00:00"/>
    <d v="2025-08-28T00:00:00"/>
    <d v="2025-09-01T00:00:00"/>
    <m/>
    <s v="SÍ"/>
    <s v="ASOCIACIÓN DE USUARIOS DE ACUEDUCTO DE LA VEREDA QUIBA DE LA LOCALIDAD DE CIUDAD BOLÍVAR"/>
    <x v="7"/>
    <s v="Subsidios acueducto"/>
    <x v="16"/>
    <x v="1"/>
    <s v="Traslado para pago"/>
    <s v="3-2025-8401"/>
    <d v="2025-08-28T00:00:00"/>
    <n v="10000552.280000001"/>
    <n v="10496"/>
    <n v="2615"/>
    <n v="505"/>
    <n v="0"/>
    <n v="0"/>
    <n v="0"/>
    <n v="0"/>
    <n v="0"/>
    <n v="0"/>
    <n v="0"/>
    <n v="0"/>
    <n v="0"/>
    <n v="0"/>
    <n v="10000552.280000001"/>
    <n v="0"/>
    <n v="3710336"/>
    <n v="0"/>
    <n v="0"/>
    <n v="0"/>
    <n v="0"/>
    <n v="0"/>
    <n v="0"/>
    <n v="6290216.2800000003"/>
    <n v="0"/>
    <n v="0"/>
    <n v="3436.34"/>
    <n v="0"/>
    <n v="0"/>
    <n v="0"/>
    <n v="0"/>
    <m/>
    <n v="5305"/>
    <m/>
    <m/>
    <d v="2025-08-28T00:00:00"/>
    <d v="2025-10-07T00:00:00"/>
    <n v="5005027270"/>
    <m/>
    <m/>
    <s v="CATALINA RODRÍGUEZ"/>
    <d v="2025-08-28T00:00:00"/>
    <s v="3-2025-8424"/>
    <d v="2025-08-28T00:00:00"/>
    <s v="SI"/>
    <d v="2025-09-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8ASOCIACIÓN DE SERVICIOS PÚBLICOS COMUNITARIOS SAN ISIDRO I Y II, SAN LUIS Y LA SUREÑA2025Junio"/>
    <s v="1-2025-43325"/>
    <d v="2025-08-19T00:00:00"/>
    <d v="2025-08-27T00:00:00"/>
    <d v="2025-08-29T00:00:00"/>
    <d v="2025-09-02T00:00:00"/>
    <m/>
    <s v="SÍ"/>
    <s v="ASOCIACIÓN DE SERVICIOS PÚBLICOS COMUNITARIOS SAN ISIDRO I Y II, SAN LUIS Y LA SUREÑA"/>
    <x v="5"/>
    <s v="Subsidios acueducto"/>
    <x v="15"/>
    <x v="1"/>
    <s v="Traslado para pago"/>
    <s v="3-2025-8571"/>
    <d v="2025-09-02T00:00:00"/>
    <n v="27942760.52"/>
    <n v="14297.41"/>
    <n v="3314.31"/>
    <n v="15"/>
    <n v="2217"/>
    <n v="19"/>
    <n v="0"/>
    <n v="85"/>
    <n v="16"/>
    <n v="94"/>
    <n v="0"/>
    <n v="0"/>
    <n v="0"/>
    <n v="0"/>
    <n v="35862298.829999998"/>
    <n v="7919538.3099999996"/>
    <n v="155169"/>
    <n v="13105130.4"/>
    <n v="42117.3"/>
    <n v="1557601.2"/>
    <n v="411419.52"/>
    <n v="694566"/>
    <n v="0"/>
    <n v="270941.23"/>
    <n v="22195944"/>
    <n v="92996.9"/>
    <n v="16494"/>
    <n v="1883915"/>
    <n v="207059.39"/>
    <n v="3164977.2"/>
    <n v="0"/>
    <m/>
    <n v="28720"/>
    <m/>
    <m/>
    <m/>
    <d v="2025-10-07T00:00:00"/>
    <n v="5005027273"/>
    <m/>
    <m/>
    <s v="CATALINA RODRÍGUEZ"/>
    <d v="2025-09-02T00:00:00"/>
    <s v="3-2025-8640"/>
    <d v="2025-09-03T00:00:00"/>
    <s v="SI"/>
    <d v="2025-09-08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8ASOCIACIÓN DE SERVICIOS PÚBLICOS COMUNITARIOS SAN ISIDRO I Y II, SAN LUIS Y LA SUREÑA2025Junio"/>
    <s v="1-2025-43326"/>
    <d v="2025-08-19T00:00:00"/>
    <d v="2025-08-27T00:00:00"/>
    <d v="2025-08-29T00:00:00"/>
    <d v="2025-09-02T00:00:00"/>
    <m/>
    <s v="SÍ"/>
    <s v="ASOCIACIÓN DE SERVICIOS PÚBLICOS COMUNITARIOS SAN ISIDRO I Y II, SAN LUIS Y LA SUREÑA"/>
    <x v="5"/>
    <s v="Subsidios alcantarillado"/>
    <x v="15"/>
    <x v="1"/>
    <s v="Traslado para pago"/>
    <s v="3-2025-8571"/>
    <d v="2025-09-02T00:00:00"/>
    <n v="23006718.990000002"/>
    <n v="6462.36"/>
    <n v="3334.9"/>
    <n v="13"/>
    <n v="1982"/>
    <n v="10"/>
    <n v="0"/>
    <n v="18"/>
    <n v="0"/>
    <n v="62"/>
    <n v="0"/>
    <n v="0"/>
    <n v="0"/>
    <n v="0"/>
    <n v="25697644.27"/>
    <n v="2690925.28"/>
    <n v="60788"/>
    <n v="5295904"/>
    <n v="10020"/>
    <n v="179157.6"/>
    <n v="0"/>
    <n v="207080"/>
    <n v="0"/>
    <n v="238096.09"/>
    <n v="20045423.109999999"/>
    <n v="47413.07"/>
    <n v="14777"/>
    <n v="315400.01"/>
    <n v="0"/>
    <n v="1989287.67"/>
    <n v="0"/>
    <m/>
    <n v="24477"/>
    <m/>
    <m/>
    <m/>
    <d v="2025-10-07T00:00:00"/>
    <n v="5005027273"/>
    <m/>
    <m/>
    <s v="CATALINA RODRÍGUEZ"/>
    <d v="2025-09-02T00:00:00"/>
    <s v="3-2025-8640"/>
    <d v="2025-09-03T00:00:00"/>
    <s v="SI"/>
    <d v="2025-09-08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8ASOCIACIÓN DE USUARIOS DEL ACUEDUCTO LAS ANIMAS LAS AURAS Y NAZARETH2025Julio"/>
    <s v="1-2025-43383"/>
    <d v="2025-08-19T00:00:00"/>
    <d v="2025-08-27T00:00:00"/>
    <d v="2025-08-29T00:00:00"/>
    <d v="2025-09-02T00:00:00"/>
    <m/>
    <s v="Devolución"/>
    <s v="ASOCIACIÓN DE USUARIOS DEL ACUEDUCTO LAS ANIMAS LAS AURAS Y NAZARETH"/>
    <x v="1"/>
    <s v="Subsidios acueducto"/>
    <x v="16"/>
    <x v="1"/>
    <s v="Devolución"/>
    <s v="2-2025-50627"/>
    <d v="2025-08-29T00:00:00"/>
    <n v="0"/>
    <m/>
    <m/>
    <m/>
    <m/>
    <m/>
    <m/>
    <m/>
    <m/>
    <m/>
    <m/>
    <m/>
    <m/>
    <m/>
    <n v="0"/>
    <n v="0"/>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8ASOCIACIÓN DE USUARIOS DEL SERVICIO DE ACUEDUCTO Y ALCANTARILLADO DEL CORREGIMIENTO DE SAN JUAN LOCALIDAD DE SUMAPAZ E.S.P2025Julio"/>
    <s v="1-2025-43423"/>
    <d v="2025-08-19T00:00:00"/>
    <d v="2025-08-27T00:00:00"/>
    <d v="2025-08-29T00:00:00"/>
    <d v="2025-09-02T00:00:00"/>
    <m/>
    <s v="Devolución"/>
    <s v="ASOCIACIÓN DE USUARIOS DEL SERVICIO DE ACUEDUCTO Y ALCANTARILLADO DEL CORREGIMIENTO DE SAN JUAN LOCALIDAD DE SUMAPAZ E.S.P"/>
    <x v="4"/>
    <s v="Subsidios acueducto"/>
    <x v="16"/>
    <x v="1"/>
    <s v="Devolución"/>
    <s v="2-2025-49733"/>
    <d v="2025-08-28T00:00:00"/>
    <n v="0"/>
    <m/>
    <m/>
    <m/>
    <m/>
    <m/>
    <m/>
    <m/>
    <m/>
    <m/>
    <m/>
    <m/>
    <m/>
    <m/>
    <m/>
    <m/>
    <m/>
    <m/>
    <m/>
    <m/>
    <m/>
    <m/>
    <m/>
    <m/>
    <m/>
    <m/>
    <m/>
    <m/>
    <m/>
    <m/>
    <m/>
    <m/>
    <m/>
    <m/>
    <m/>
    <d v="2025-08-28T00:00:00"/>
    <m/>
    <m/>
    <m/>
    <m/>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89ASOCIACIÓN DE USUARIOS DEL ACUEDUCTO LAS ANIMAS LAS AURAS Y NAZARETH2025Junio"/>
    <s v="1-2025-43609"/>
    <d v="2025-08-20T00:00:00"/>
    <d v="2025-08-28T00:00:00"/>
    <d v="2025-09-01T00:00:00"/>
    <d v="2025-09-03T00:00:00"/>
    <m/>
    <s v="NO"/>
    <s v="ASOCIACIÓN DE USUARIOS DEL ACUEDUCTO LAS ANIMAS LAS AURAS Y NAZARETH"/>
    <x v="1"/>
    <s v="Subsidios acueducto"/>
    <x v="15"/>
    <x v="1"/>
    <s v="Cuenta tramitada anteriormente"/>
    <s v=" 3-2025-7740"/>
    <d v="2025-08-11T00:00:00"/>
    <n v="0"/>
    <m/>
    <m/>
    <m/>
    <m/>
    <m/>
    <m/>
    <m/>
    <m/>
    <m/>
    <m/>
    <m/>
    <m/>
    <m/>
    <n v="0"/>
    <n v="0"/>
    <m/>
    <m/>
    <m/>
    <m/>
    <m/>
    <m/>
    <m/>
    <m/>
    <m/>
    <m/>
    <m/>
    <m/>
    <m/>
    <m/>
    <m/>
    <m/>
    <m/>
    <m/>
    <m/>
    <d v="2025-08-11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0PROMOAMBIENTAL DISTRITO S.A.S E.S.P2025Julio"/>
    <s v="1-2025-43836"/>
    <d v="2025-08-21T00:00:00"/>
    <d v="2025-08-29T00:00:00"/>
    <d v="2025-09-02T00:00:00"/>
    <d v="2025-09-04T00:00:00"/>
    <d v="2025-10-23T00:00:00"/>
    <s v="SÍ"/>
    <s v="PROMOAMBIENTAL DISTRITO S.A.S E.S.P"/>
    <x v="13"/>
    <s v="Subsidios aseo"/>
    <x v="16"/>
    <x v="1"/>
    <s v="Traslado para pago"/>
    <s v="3-2025-8411"/>
    <d v="2025-08-28T00:00:00"/>
    <n v="511567237"/>
    <n v="58749"/>
    <n v="156719"/>
    <n v="82936"/>
    <n v="107527"/>
    <n v="43370"/>
    <n v="74331"/>
    <n v="82963"/>
    <n v="644"/>
    <n v="1415"/>
    <m/>
    <m/>
    <m/>
    <m/>
    <n v="6286829696"/>
    <n v="5775262459"/>
    <m/>
    <m/>
    <m/>
    <m/>
    <m/>
    <m/>
    <m/>
    <m/>
    <m/>
    <m/>
    <m/>
    <m/>
    <m/>
    <m/>
    <m/>
    <m/>
    <m/>
    <m/>
    <m/>
    <d v="2025-08-28T00:00:00"/>
    <d v="2025-09-22T00:00:00"/>
    <n v="5004699069"/>
    <m/>
    <m/>
    <s v="JORGE PAVAJEAU"/>
    <d v="2025-08-28T00:00:00"/>
    <s v="3-2025-8425"/>
    <d v="2025-08-28T00:00:00"/>
    <s v="SI"/>
    <d v="2025-09-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0EMPRESA DE ACUEDUCTO Y ALCANTARILLADO DE BOGOTÁ E.S.P2025III Bimestre"/>
    <s v="1-2025-43981"/>
    <d v="2025-08-21T00:00:00"/>
    <d v="2025-08-29T00:00:00"/>
    <d v="2025-09-02T00:00:00"/>
    <d v="2025-09-04T00:00:00"/>
    <m/>
    <s v="Devolución"/>
    <s v="EMPRESA DE ACUEDUCTO Y ALCANTARILLADO DE BOGOTÁ E.S.P"/>
    <x v="27"/>
    <s v="Subsidios acueducto"/>
    <x v="9"/>
    <x v="1"/>
    <s v="Devolución"/>
    <s v="2-2025-50489"/>
    <d v="2025-08-29T00:00:00"/>
    <n v="0"/>
    <m/>
    <m/>
    <m/>
    <m/>
    <m/>
    <m/>
    <m/>
    <m/>
    <m/>
    <m/>
    <m/>
    <m/>
    <m/>
    <m/>
    <m/>
    <m/>
    <m/>
    <m/>
    <m/>
    <m/>
    <m/>
    <m/>
    <m/>
    <m/>
    <m/>
    <m/>
    <m/>
    <m/>
    <m/>
    <m/>
    <m/>
    <m/>
    <m/>
    <m/>
    <d v="2025-08-29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0EMPRESA DE ACUEDUCTO Y ALCANTARILLADO DE BOGOTÁ E.S.P2025III Bimestre"/>
    <s v="1-2025-43981"/>
    <d v="2025-08-21T00:00:00"/>
    <d v="2025-08-29T00:00:00"/>
    <d v="2025-09-02T00:00:00"/>
    <d v="2025-09-04T00:00:00"/>
    <m/>
    <s v="Devolución"/>
    <s v="EMPRESA DE ACUEDUCTO Y ALCANTARILLADO DE BOGOTÁ E.S.P"/>
    <x v="27"/>
    <s v="Subsidios alcantarillado"/>
    <x v="9"/>
    <x v="1"/>
    <s v="Devolución"/>
    <s v="2-2025-50489"/>
    <d v="2025-08-29T00:00:00"/>
    <n v="0"/>
    <m/>
    <m/>
    <m/>
    <m/>
    <m/>
    <m/>
    <m/>
    <m/>
    <m/>
    <m/>
    <m/>
    <m/>
    <m/>
    <m/>
    <m/>
    <m/>
    <m/>
    <m/>
    <m/>
    <m/>
    <m/>
    <m/>
    <m/>
    <m/>
    <m/>
    <m/>
    <m/>
    <m/>
    <m/>
    <m/>
    <m/>
    <m/>
    <m/>
    <m/>
    <d v="2025-08-29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0ASOCIACIÓN DE USUARIOS DE ACUEDUCTO DE LA VEREDA MOCHUELO ALTO ASOPORQUERA E.S.P2025Abril"/>
    <s v="1-2025-44028"/>
    <d v="2025-08-21T00:00:00"/>
    <d v="2025-08-29T00:00:00"/>
    <d v="2025-09-02T00:00:00"/>
    <d v="2025-09-04T00:00:00"/>
    <m/>
    <s v="Devolución"/>
    <s v="ASOCIACIÓN DE USUARIOS DE ACUEDUCTO DE LA VEREDA MOCHUELO ALTO ASOPORQUERA E.S.P"/>
    <x v="16"/>
    <s v="Subsidios acueducto"/>
    <x v="13"/>
    <x v="1"/>
    <s v="Devolución"/>
    <s v="2-2025-52442"/>
    <d v="2025-09-04T00:00:00"/>
    <m/>
    <m/>
    <m/>
    <m/>
    <m/>
    <m/>
    <m/>
    <m/>
    <m/>
    <m/>
    <m/>
    <m/>
    <m/>
    <m/>
    <m/>
    <m/>
    <m/>
    <m/>
    <m/>
    <m/>
    <m/>
    <m/>
    <m/>
    <m/>
    <m/>
    <m/>
    <m/>
    <m/>
    <m/>
    <m/>
    <m/>
    <m/>
    <m/>
    <m/>
    <m/>
    <d v="2025-09-04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0ASOCIACIÓN DE USUARIOS DE ACUEDUCTO DE LA VEREDA MOCHUELO ALTO ASOPORQUERA E.S.P2025Mayo"/>
    <s v="1-2025-44028"/>
    <d v="2025-08-21T00:00:00"/>
    <d v="2025-08-29T00:00:00"/>
    <d v="2025-09-02T00:00:00"/>
    <d v="2025-09-04T00:00:00"/>
    <m/>
    <s v="Devolución"/>
    <s v="ASOCIACIÓN DE USUARIOS DE ACUEDUCTO DE LA VEREDA MOCHUELO ALTO ASOPORQUERA E.S.P"/>
    <x v="16"/>
    <s v="Subsidios acueducto"/>
    <x v="14"/>
    <x v="1"/>
    <s v="Devolución"/>
    <s v="2-2025-52442"/>
    <s v=" 04/09/2025"/>
    <m/>
    <m/>
    <m/>
    <m/>
    <m/>
    <m/>
    <m/>
    <m/>
    <m/>
    <m/>
    <m/>
    <m/>
    <m/>
    <m/>
    <m/>
    <m/>
    <m/>
    <m/>
    <m/>
    <m/>
    <m/>
    <m/>
    <m/>
    <m/>
    <m/>
    <m/>
    <m/>
    <m/>
    <m/>
    <m/>
    <m/>
    <m/>
    <m/>
    <m/>
    <m/>
    <d v="2025-09-04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0ASOCIACIÓN DE USUARIOS DE ACUEDUCTO DE LA VEREDA MOCHUELO ALTO ASOPORQUERA E.S.P2025Junio"/>
    <s v="1-2025-44028"/>
    <d v="2025-08-21T00:00:00"/>
    <d v="2025-08-29T00:00:00"/>
    <d v="2025-09-02T00:00:00"/>
    <d v="2025-09-04T00:00:00"/>
    <m/>
    <s v="Devolución"/>
    <s v="ASOCIACIÓN DE USUARIOS DE ACUEDUCTO DE LA VEREDA MOCHUELO ALTO ASOPORQUERA E.S.P"/>
    <x v="16"/>
    <s v="Subsidios acueducto"/>
    <x v="15"/>
    <x v="1"/>
    <s v="Devolución"/>
    <s v="2-2025-52442"/>
    <d v="2025-09-04T00:00:00"/>
    <m/>
    <m/>
    <m/>
    <m/>
    <m/>
    <m/>
    <m/>
    <m/>
    <m/>
    <m/>
    <m/>
    <m/>
    <m/>
    <m/>
    <m/>
    <m/>
    <m/>
    <m/>
    <m/>
    <m/>
    <m/>
    <m/>
    <m/>
    <m/>
    <m/>
    <m/>
    <m/>
    <m/>
    <m/>
    <m/>
    <m/>
    <m/>
    <m/>
    <m/>
    <m/>
    <d v="2025-09-04T00:00:00"/>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JUNTA ADMINISTRADORA ACUEDUCTO VEREDAL EL DESTINO USME2025Mayo"/>
    <s v="1-2025-44066"/>
    <d v="2025-08-22T00:00:00"/>
    <d v="2025-09-01T00:00:00"/>
    <d v="2025-09-03T00:00:00"/>
    <d v="2025-09-05T00:00:00"/>
    <m/>
    <s v="SÍ"/>
    <s v="JUNTA ADMINISTRADORA ACUEDUCTO VEREDAL EL DESTINO USME"/>
    <x v="11"/>
    <s v="Subsidios acueducto"/>
    <x v="14"/>
    <x v="1"/>
    <s v="Traslado para pago"/>
    <s v="3-2025-8470"/>
    <d v="2025-08-29T00:00:00"/>
    <n v="1895014"/>
    <n v="10709.56"/>
    <n v="1664.68"/>
    <n v="0"/>
    <n v="219"/>
    <n v="0"/>
    <n v="0"/>
    <n v="0"/>
    <n v="0"/>
    <n v="0"/>
    <n v="0"/>
    <n v="3"/>
    <n v="0"/>
    <n v="0"/>
    <n v="1895014"/>
    <n v="0"/>
    <n v="0"/>
    <n v="938157.82"/>
    <n v="0"/>
    <n v="0"/>
    <n v="0"/>
    <n v="0"/>
    <n v="0"/>
    <n v="0"/>
    <n v="956856.09"/>
    <n v="0"/>
    <n v="1437"/>
    <n v="0"/>
    <n v="0"/>
    <n v="0"/>
    <n v="0"/>
    <n v="0"/>
    <n v="3311"/>
    <m/>
    <m/>
    <d v="2025-08-29T00:00:00"/>
    <d v="2025-10-07T00:00:00"/>
    <s v="5005027281_x000a_"/>
    <m/>
    <m/>
    <s v="CARLOS JAVIER CASTILLO ROMERO"/>
    <d v="2025-09-01T00:00:00"/>
    <s v="3-2025-8546"/>
    <d v="2025-09-01T00:00:00"/>
    <s v="SI"/>
    <d v="2025-09-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JUNTA ADMINISTRADORA ACUEDUCTO VEREDAL EL DESTINO USME2025Junio"/>
    <s v="1-2025-44065"/>
    <d v="2025-08-22T00:00:00"/>
    <d v="2025-09-01T00:00:00"/>
    <d v="2025-09-03T00:00:00"/>
    <d v="2025-09-05T00:00:00"/>
    <m/>
    <s v="SÍ"/>
    <s v="JUNTA ADMINISTRADORA ACUEDUCTO VEREDAL EL DESTINO USME"/>
    <x v="11"/>
    <s v="Subsidios acueducto"/>
    <x v="15"/>
    <x v="1"/>
    <s v="Traslado para pago"/>
    <s v="3-2025-8470"/>
    <d v="2025-08-29T00:00:00"/>
    <n v="1801703"/>
    <n v="10709.56"/>
    <n v="1664.68"/>
    <n v="0"/>
    <n v="221"/>
    <n v="0"/>
    <n v="0"/>
    <n v="0"/>
    <n v="0"/>
    <n v="0"/>
    <n v="0"/>
    <n v="3"/>
    <n v="0"/>
    <n v="0"/>
    <n v="1801703"/>
    <n v="0"/>
    <n v="0"/>
    <n v="946725.47"/>
    <n v="0"/>
    <n v="0"/>
    <n v="0"/>
    <n v="0"/>
    <n v="0"/>
    <n v="0"/>
    <n v="854977.88"/>
    <n v="0"/>
    <n v="1284"/>
    <n v="0"/>
    <n v="0"/>
    <n v="0"/>
    <n v="0"/>
    <n v="0"/>
    <n v="2859"/>
    <m/>
    <m/>
    <d v="2025-08-29T00:00:00"/>
    <d v="2025-10-07T00:00:00"/>
    <s v="5005027281_x000a_"/>
    <m/>
    <m/>
    <s v="CARLOS JAVIER CASTILLO ROMERO"/>
    <d v="2025-09-01T00:00:00"/>
    <s v="3-2025-8546"/>
    <d v="2025-09-01T00:00:00"/>
    <s v="SI"/>
    <d v="2025-09-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JUNTA ADMINISTRADORA ACUEDUCTO VEREDAL EL DESTINO USME2025Julio"/>
    <s v="1-2025-44060"/>
    <d v="2025-08-22T00:00:00"/>
    <d v="2025-09-01T00:00:00"/>
    <d v="2025-09-03T00:00:00"/>
    <d v="2025-09-05T00:00:00"/>
    <m/>
    <s v="SÍ"/>
    <s v="JUNTA ADMINISTRADORA ACUEDUCTO VEREDAL EL DESTINO USME"/>
    <x v="11"/>
    <s v="Subsidios acueducto"/>
    <x v="16"/>
    <x v="1"/>
    <s v="Traslado para pago"/>
    <s v="3-2025-8470"/>
    <d v="2025-08-29T00:00:00"/>
    <n v="1801037"/>
    <n v="10709.56"/>
    <n v="1664.68"/>
    <n v="0"/>
    <n v="221"/>
    <n v="0"/>
    <n v="0"/>
    <n v="0"/>
    <n v="0"/>
    <n v="0"/>
    <n v="0"/>
    <n v="3"/>
    <n v="0"/>
    <n v="0"/>
    <n v="1801037"/>
    <n v="0"/>
    <n v="0"/>
    <n v="946725.47"/>
    <n v="0"/>
    <n v="0"/>
    <n v="0"/>
    <n v="0"/>
    <n v="0"/>
    <n v="0"/>
    <n v="854312.01"/>
    <n v="0"/>
    <n v="1283"/>
    <n v="0"/>
    <n v="0"/>
    <n v="0"/>
    <n v="0"/>
    <n v="0"/>
    <n v="2851"/>
    <m/>
    <m/>
    <d v="2025-08-29T00:00:00"/>
    <d v="2025-10-07T00:00:00"/>
    <s v="5005027281_x000a_"/>
    <m/>
    <m/>
    <s v="CARLOS JAVIER CASTILLO ROMERO"/>
    <d v="2025-09-01T00:00:00"/>
    <s v="3-2025-8546"/>
    <d v="2025-09-01T00:00:00"/>
    <s v="SI"/>
    <d v="2025-09-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ASOCIACIÓN DE USUARIOS DEL ACUEDUCTO DE LA ZONA MEDIA DE LA PARCELACION FLORESTA DE LA SABANA ASOAGUAS FLORESTA DE LA SABANA2025Junio"/>
    <s v="1-2025-44105"/>
    <d v="2025-08-22T00:00:00"/>
    <d v="2025-09-01T00:00:00"/>
    <d v="2025-09-03T00:00:00"/>
    <d v="2025-09-05T00:00:00"/>
    <d v="2025-10-05T00:00:00"/>
    <s v="NO"/>
    <s v="ASOCIACIÓN DE USUARIOS DEL ACUEDUCTO DE LA ZONA MEDIA DE LA PARCELACION FLORESTA DE LA SABANA ASOAGUAS FLORESTA DE LA SABANA"/>
    <x v="18"/>
    <s v="Aporte acueducto"/>
    <x v="15"/>
    <x v="1"/>
    <s v="Traslado para giro aportes"/>
    <s v="2-2025-51658_x000a_"/>
    <d v="2025-09-02T00:00:00"/>
    <n v="-2936334"/>
    <n v="15340"/>
    <n v="1892"/>
    <n v="0"/>
    <n v="2"/>
    <n v="0"/>
    <n v="0"/>
    <n v="0"/>
    <n v="67"/>
    <n v="0"/>
    <n v="0"/>
    <n v="0"/>
    <n v="0"/>
    <n v="0"/>
    <n v="28922"/>
    <n v="2965256"/>
    <n v="0"/>
    <n v="12272"/>
    <n v="0"/>
    <n v="0"/>
    <n v="1788337.2"/>
    <n v="0"/>
    <n v="0"/>
    <n v="0"/>
    <n v="16649.599999999999"/>
    <n v="0"/>
    <n v="22"/>
    <n v="0"/>
    <n v="1176918.6000000001"/>
    <n v="0"/>
    <n v="0"/>
    <n v="0"/>
    <n v="1012"/>
    <d v="2025-09-04T00:00:00"/>
    <s v="04/09/2025_x000a_25990057080_x000a_7001087612"/>
    <m/>
    <d v="2025-09-04T00:00:00"/>
    <m/>
    <m/>
    <s v="1-2025-46173   "/>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ASOCIACIÓN DE USUARIOS DEL ACUEDUCTO DE LA ZONA MEDIA DE LA PARCELACION FLORESTA DE LA SABANA ASOAGUAS FLORESTA DE LA SABANA2025Julio"/>
    <s v="1-2025-44105"/>
    <d v="2025-08-22T00:00:00"/>
    <d v="2025-09-01T00:00:00"/>
    <d v="2025-09-03T00:00:00"/>
    <d v="2025-09-05T00:00:00"/>
    <d v="2025-10-05T00:00:00"/>
    <s v="NO"/>
    <s v="ASOCIACIÓN DE USUARIOS DEL ACUEDUCTO DE LA ZONA MEDIA DE LA PARCELACION FLORESTA DE LA SABANA ASOAGUAS FLORESTA DE LA SABANA"/>
    <x v="18"/>
    <s v="Aporte acueducto"/>
    <x v="16"/>
    <x v="1"/>
    <s v="Traslado para giro aportes"/>
    <s v="2-2025-51658_x000a_"/>
    <d v="2025-09-02T00:00:00"/>
    <n v="-3007663"/>
    <n v="15340"/>
    <n v="1892"/>
    <n v="0"/>
    <n v="2"/>
    <n v="0"/>
    <n v="0"/>
    <n v="0"/>
    <n v="67"/>
    <n v="0"/>
    <n v="0"/>
    <n v="0"/>
    <n v="0"/>
    <n v="0"/>
    <n v="28922"/>
    <n v="3036584"/>
    <n v="0"/>
    <n v="12272"/>
    <n v="0"/>
    <n v="0"/>
    <n v="1788337.2"/>
    <n v="0"/>
    <n v="0"/>
    <n v="0"/>
    <n v="16649.599999999999"/>
    <n v="0"/>
    <n v="22"/>
    <n v="0"/>
    <n v="1248247"/>
    <n v="0"/>
    <n v="0"/>
    <n v="0"/>
    <n v="1090"/>
    <d v="2025-09-04T00:00:00"/>
    <s v="04/09/2025_x000a_25990057080_x000a_7001087612"/>
    <m/>
    <s v="04/09/2025_x000a_"/>
    <m/>
    <m/>
    <s v="1-2025-46173   "/>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ASOCIACION DE USUARIOS DEL SERVICIO DE AGUA POTABLE DE LA FLORESTA DE LA SABANA -ACQUAFLORESTA2025Junio"/>
    <s v="1-2025-44125"/>
    <d v="2025-08-22T00:00:00"/>
    <d v="2025-09-01T00:00:00"/>
    <d v="2025-09-03T00:00:00"/>
    <d v="2025-09-05T00:00:00"/>
    <d v="2025-10-05T00:00:00"/>
    <s v="NO"/>
    <s v="ASOCIACION DE USUARIOS DEL SERVICIO DE AGUA POTABLE DE LA FLORESTA DE LA SABANA -ACQUAFLORESTA"/>
    <x v="17"/>
    <s v="Aporte acueducto"/>
    <x v="15"/>
    <x v="1"/>
    <s v="Traslado para giro aportes"/>
    <s v="2-2025-51367"/>
    <d v="2025-09-02T00:00:00"/>
    <n v="-2245340"/>
    <n v="15340"/>
    <n v="1892"/>
    <n v="0"/>
    <n v="2"/>
    <n v="0"/>
    <n v="0"/>
    <n v="1"/>
    <n v="64"/>
    <n v="0"/>
    <n v="0"/>
    <n v="0"/>
    <n v="0"/>
    <n v="0"/>
    <n v="20597"/>
    <n v="2425810"/>
    <n v="0"/>
    <n v="12272"/>
    <n v="0"/>
    <n v="19021.599999999999"/>
    <n v="1708262.3999999999"/>
    <n v="0"/>
    <n v="0"/>
    <n v="0"/>
    <n v="8324.7999999999993"/>
    <n v="0"/>
    <n v="11"/>
    <n v="0"/>
    <n v="698526.4"/>
    <n v="0"/>
    <n v="0"/>
    <n v="0"/>
    <n v="590"/>
    <d v="2025-09-03T00:00:00"/>
    <s v="2025/09/02_x000a_25990056763_x000a_7001087181"/>
    <d v="2025-09-02T00:00:00"/>
    <s v="04/09/2025_x000a_1-2025-46180   "/>
    <m/>
    <m/>
    <s v="1-2025-46180"/>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ASOCIACION DE USUARIOS DEL SERVICIO DE AGUA POTABLE DE LA FLORESTA DE LA SABANA -ACQUAFLORESTA2025Julio"/>
    <s v="1-2025-44125"/>
    <d v="2025-08-22T00:00:00"/>
    <d v="2025-09-01T00:00:00"/>
    <d v="2025-09-03T00:00:00"/>
    <d v="2025-09-05T00:00:00"/>
    <d v="2025-10-05T00:00:00"/>
    <s v="NO"/>
    <s v="ASOCIACION DE USUARIOS DEL SERVICIO DE AGUA POTABLE DE LA FLORESTA DE LA SABANA -ACQUAFLORESTA"/>
    <x v="17"/>
    <s v="Aporte acueducto"/>
    <x v="16"/>
    <x v="1"/>
    <s v="Traslado para giro aportes"/>
    <s v="2-2025-51367"/>
    <d v="2025-09-02T00:00:00"/>
    <n v="-2854091"/>
    <n v="15340"/>
    <n v="1892"/>
    <n v="0"/>
    <n v="2"/>
    <n v="0"/>
    <n v="0"/>
    <n v="1"/>
    <n v="64"/>
    <n v="0"/>
    <n v="0"/>
    <n v="0"/>
    <n v="0"/>
    <n v="0"/>
    <n v="20597"/>
    <n v="2874687"/>
    <n v="0"/>
    <n v="12272"/>
    <n v="0"/>
    <n v="19021.599999999999"/>
    <n v="1708262.3999999999"/>
    <n v="0"/>
    <n v="0"/>
    <n v="0"/>
    <n v="8324.7999999999993"/>
    <n v="0"/>
    <n v="11"/>
    <n v="0"/>
    <n v="1147403.3999999999"/>
    <n v="0"/>
    <n v="0"/>
    <n v="0"/>
    <n v="956"/>
    <d v="2025-09-03T00:00:00"/>
    <s v="2025/09/02_x000a_25990056763_x000a_7001087181"/>
    <d v="2025-09-02T00:00:00"/>
    <s v="04/09/2025_x000a_1-2025-46180   "/>
    <m/>
    <m/>
    <s v="1-2025-46180"/>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COJARDIN S.A. E.S.P.2025Junio"/>
    <s v="1-2025-44225"/>
    <d v="2025-08-22T00:00:00"/>
    <d v="2025-09-01T00:00:00"/>
    <d v="2025-09-03T00:00:00"/>
    <d v="2025-09-05T00:00:00"/>
    <d v="2025-10-05T00:00:00"/>
    <s v="NO"/>
    <s v="COJARDIN S.A. E.S.P."/>
    <x v="21"/>
    <s v="Aporte alcantarillado"/>
    <x v="15"/>
    <x v="1"/>
    <s v="Traslado para giro aportes"/>
    <s v="2-2025-49558"/>
    <d v="2025-08-28T00:00:00"/>
    <n v="87431668"/>
    <n v="27585.64"/>
    <n v="5966.85"/>
    <n v="0"/>
    <n v="0"/>
    <n v="0"/>
    <n v="0"/>
    <n v="0"/>
    <n v="771"/>
    <n v="0"/>
    <n v="0"/>
    <n v="0"/>
    <n v="0"/>
    <n v="0"/>
    <n v="0"/>
    <n v="87946732"/>
    <n v="0"/>
    <n v="0"/>
    <n v="0"/>
    <n v="0"/>
    <n v="52320580"/>
    <n v="0"/>
    <n v="0"/>
    <n v="0"/>
    <n v="0"/>
    <n v="0"/>
    <n v="720"/>
    <n v="0"/>
    <s v=" 35.626.152_x000d_"/>
    <n v="0"/>
    <n v="0"/>
    <n v="-2157159"/>
    <n v="9788"/>
    <d v="2025-09-01T00:00:00"/>
    <s v="01/09/2025_x000a_ 25990056203_x000a_7001086442"/>
    <d v="2025-08-28T00:00:00"/>
    <s v="1-2025-46344_x000a_05/09/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1COJARDIN S.A. E.S.P.2025Junio"/>
    <s v="1-2025-44226"/>
    <d v="2025-08-22T00:00:00"/>
    <d v="2025-09-01T00:00:00"/>
    <d v="2025-09-03T00:00:00"/>
    <d v="2025-09-05T00:00:00"/>
    <d v="2025-10-05T00:00:00"/>
    <s v="NO"/>
    <s v="COJARDIN S.A. E.S.P."/>
    <x v="21"/>
    <s v="Aporte acueducto"/>
    <x v="15"/>
    <x v="1"/>
    <s v="Traslado para giro aportes"/>
    <s v="2-2025-49558"/>
    <d v="2025-08-28T00:00:00"/>
    <n v="165507162"/>
    <n v="42749.7"/>
    <n v="4996.09"/>
    <n v="0"/>
    <n v="3"/>
    <n v="2"/>
    <n v="0"/>
    <n v="77"/>
    <n v="1194"/>
    <n v="67"/>
    <n v="23"/>
    <n v="0"/>
    <n v="0"/>
    <n v="0"/>
    <n v="117833"/>
    <n v="151256084"/>
    <n v="0"/>
    <n v="51300"/>
    <n v="12825"/>
    <n v="4081741"/>
    <n v="88815067"/>
    <n v="1432115"/>
    <n v="294973"/>
    <n v="0"/>
    <n v="43966"/>
    <n v="9742"/>
    <n v="11604"/>
    <n v="2769833"/>
    <n v="53862355"/>
    <n v="0"/>
    <n v="0"/>
    <n v="-515064"/>
    <n v="24522"/>
    <d v="2025-09-01T00:00:00"/>
    <s v="01/09/2025_x000a_ 25990056203_x000a_7001086442"/>
    <d v="2025-08-28T00:00:00"/>
    <s v="1-2025-46344_x000a_05/09/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4CIUDAD LIMPIA BOGOTÁ S.A E.S.P2025Julio"/>
    <s v="1-2025-44254"/>
    <d v="2025-08-25T00:00:00"/>
    <d v="2025-09-02T00:00:00"/>
    <d v="2025-09-04T00:00:00"/>
    <d v="2025-09-08T00:00:00"/>
    <m/>
    <s v="SÍ"/>
    <s v="CIUDAD LIMPIA BOGOTÁ S.A E.S.P"/>
    <x v="22"/>
    <s v="Subsidios aseo"/>
    <x v="16"/>
    <x v="1"/>
    <s v="Traslado para pago"/>
    <s v=" 3-2025-8588"/>
    <d v="2025-09-02T00:00:00"/>
    <n v="2231930340"/>
    <n v="18556.22"/>
    <n v="152831.35999999999"/>
    <n v="2695"/>
    <n v="174233"/>
    <n v="206582"/>
    <n v="56622"/>
    <n v="3849"/>
    <n v="0"/>
    <n v="47401"/>
    <n v="188"/>
    <n v="364"/>
    <n v="0"/>
    <n v="0"/>
    <n v="4723627498.7399998"/>
    <n v="2491697158.7399998"/>
    <m/>
    <m/>
    <m/>
    <m/>
    <m/>
    <m/>
    <m/>
    <m/>
    <m/>
    <m/>
    <m/>
    <m/>
    <m/>
    <m/>
    <m/>
    <m/>
    <m/>
    <m/>
    <m/>
    <d v="2025-09-02T00:00:00"/>
    <m/>
    <m/>
    <m/>
    <m/>
    <s v="SANTIAGO VELANDIA"/>
    <d v="2025-09-02T00:00:00"/>
    <s v="3-2025-8641"/>
    <d v="2025-09-03T00:00:00"/>
    <s v="SI"/>
    <d v="2025-09-08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4ÁREA LIMPIA DISTRITO CAPITAL S.A.S E.S.P2025Julio"/>
    <s v="1-2025-44257"/>
    <d v="2025-08-25T00:00:00"/>
    <d v="2025-09-02T00:00:00"/>
    <d v="2025-09-04T00:00:00"/>
    <d v="2025-09-08T00:00:00"/>
    <m/>
    <s v="SÍ"/>
    <s v="ÁREA LIMPIA DISTRITO CAPITAL S.A.S E.S.P"/>
    <x v="26"/>
    <s v="Subsidios aseo"/>
    <x v="16"/>
    <x v="1"/>
    <s v="Traslado para pago"/>
    <s v="3-2025-8589"/>
    <d v="2025-09-02T00:00:00"/>
    <n v="1102602426"/>
    <m/>
    <m/>
    <n v="689"/>
    <n v="112184"/>
    <n v="127573"/>
    <n v="78965"/>
    <n v="51957"/>
    <n v="6087"/>
    <n v="25189"/>
    <n v="308"/>
    <n v="140"/>
    <m/>
    <m/>
    <n v="3198814685"/>
    <n v="2096212259"/>
    <m/>
    <m/>
    <m/>
    <m/>
    <m/>
    <m/>
    <m/>
    <m/>
    <m/>
    <m/>
    <m/>
    <m/>
    <m/>
    <m/>
    <m/>
    <m/>
    <m/>
    <m/>
    <m/>
    <d v="2025-11-14T00:00:00"/>
    <d v="2025-11-11T00:00:00"/>
    <m/>
    <m/>
    <m/>
    <s v="LINA GARCES"/>
    <d v="2025-09-02T00:00:00"/>
    <s v="3-2025-8642"/>
    <d v="2025-09-03T00:00:00"/>
    <s v="SI"/>
    <d v="2025-09-08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4INTERASEO SOLUCIONES AMBIENTALES S.A.S E.S.P 2025III Bimestre"/>
    <s v="1-2025-44263"/>
    <d v="2025-08-25T00:00:00"/>
    <d v="2025-09-02T00:00:00"/>
    <d v="2025-09-04T00:00:00"/>
    <d v="2025-09-08T00:00:00"/>
    <m/>
    <s v="Devolución"/>
    <s v="INTERASEO SOLUCIONES AMBIENTALES S.A.S E.S.P "/>
    <x v="24"/>
    <s v="Aporte alcantarillado"/>
    <x v="9"/>
    <x v="1"/>
    <s v="Devolución"/>
    <s v="2-2025-53071"/>
    <d v="2025-09-05T00:00:00"/>
    <m/>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5ASOCIACION DE USUARIOS DEL ACUEDUCTO DE PIEDRA PARADA-ACUEPIEDRAPARADA E.S.P.2025Julio"/>
    <s v="1-2025-44472"/>
    <d v="2025-08-26T00:00:00"/>
    <d v="2025-09-03T00:00:00"/>
    <d v="2025-09-05T00:00:00"/>
    <d v="2025-09-09T00:00:00"/>
    <m/>
    <s v="SÍ"/>
    <s v="ASOCIACION DE USUARIOS DEL ACUEDUCTO DE PIEDRA PARADA-ACUEPIEDRAPARADA E.S.P."/>
    <x v="0"/>
    <s v="Subsidios acueducto"/>
    <x v="16"/>
    <x v="1"/>
    <s v="Traslado para pago"/>
    <s v="3-2025-8754"/>
    <d v="2025-09-05T00:00:00"/>
    <n v="2647136"/>
    <n v="14469"/>
    <n v="2189"/>
    <n v="0"/>
    <n v="266"/>
    <n v="0"/>
    <n v="0"/>
    <n v="0"/>
    <n v="0"/>
    <n v="0"/>
    <n v="0"/>
    <n v="0"/>
    <n v="0"/>
    <n v="0"/>
    <n v="2647136"/>
    <n v="0"/>
    <n v="0"/>
    <n v="1539501.6"/>
    <n v="0"/>
    <n v="0"/>
    <n v="0"/>
    <n v="0"/>
    <n v="0"/>
    <n v="0"/>
    <n v="1107634"/>
    <n v="0"/>
    <n v="1265"/>
    <n v="0"/>
    <n v="0"/>
    <n v="0"/>
    <n v="0"/>
    <n v="0"/>
    <n v="2401"/>
    <m/>
    <m/>
    <d v="2025-09-05T00:00:00"/>
    <m/>
    <m/>
    <m/>
    <m/>
    <s v="LUZ MARINA CRUZ"/>
    <d v="2025-09-05T00:00:00"/>
    <s v="3-2025-8807"/>
    <d v="2025-09-08T00:00:00"/>
    <s v="SI"/>
    <d v="2025-09-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5ASOCIACIÓN DE USUARIOS DE ACUEDUCTO Y ALCANTARILLADO DEL BARRIO BOSQUES DE BELLAVISTA ACUABOSQUES2025Julio"/>
    <s v="1-2025-44613"/>
    <d v="2025-08-26T00:00:00"/>
    <d v="2025-09-03T00:00:00"/>
    <d v="2025-09-05T00:00:00"/>
    <d v="2025-09-09T00:00:00"/>
    <m/>
    <s v="Devolución"/>
    <s v="ASOCIACIÓN DE USUARIOS DE ACUEDUCTO Y ALCANTARILLADO DEL BARRIO BOSQUES DE BELLAVISTA ACUABOSQUES"/>
    <x v="8"/>
    <s v="Subsidios acueducto"/>
    <x v="16"/>
    <x v="1"/>
    <s v="Devolución"/>
    <s v="2-2025-53067"/>
    <d v="2025-09-05T00:00:00"/>
    <n v="0"/>
    <m/>
    <m/>
    <m/>
    <m/>
    <m/>
    <m/>
    <m/>
    <m/>
    <m/>
    <m/>
    <m/>
    <m/>
    <m/>
    <m/>
    <m/>
    <m/>
    <m/>
    <m/>
    <m/>
    <m/>
    <m/>
    <m/>
    <m/>
    <m/>
    <m/>
    <m/>
    <m/>
    <m/>
    <m/>
    <m/>
    <m/>
    <m/>
    <m/>
    <m/>
    <d v="2025-09-05T00:00:00"/>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5ASOCIACIÓN DE USUARIOS DE ACUEDUCTO Y ALCANTARILLADO DE LA VEREDA PASQUILLA CENTRO AAPC E.S.P2025Julio"/>
    <s v="1-2025-44644"/>
    <d v="2025-08-26T00:00:00"/>
    <d v="2025-09-03T00:00:00"/>
    <d v="2025-09-05T00:00:00"/>
    <d v="2025-09-09T00:00:00"/>
    <m/>
    <s v="SÍ"/>
    <s v="ASOCIACIÓN DE USUARIOS DE ACUEDUCTO Y ALCANTARILLADO DE LA VEREDA PASQUILLA CENTRO AAPC E.S.P"/>
    <x v="9"/>
    <s v="Subsidios acueducto"/>
    <x v="16"/>
    <x v="1"/>
    <s v="Traslado para pago"/>
    <s v="3-2025-8757"/>
    <d v="2025-09-05T00:00:00"/>
    <n v="3337957"/>
    <n v="14342.79"/>
    <n v="2194.84"/>
    <n v="44"/>
    <n v="212"/>
    <n v="0"/>
    <n v="3"/>
    <n v="0"/>
    <n v="0"/>
    <n v="0"/>
    <n v="0"/>
    <n v="6"/>
    <n v="0"/>
    <n v="0"/>
    <n v="3337957"/>
    <n v="0"/>
    <n v="441757.93199999997"/>
    <n v="1216268.5919999999"/>
    <n v="0"/>
    <n v="0"/>
    <n v="0"/>
    <n v="0"/>
    <n v="0"/>
    <n v="433261.41600000003"/>
    <n v="1246669.1200000001"/>
    <n v="0"/>
    <n v="1702"/>
    <n v="0"/>
    <n v="0"/>
    <n v="0"/>
    <n v="0"/>
    <n v="0"/>
    <n v="2649"/>
    <m/>
    <m/>
    <d v="2025-09-05T00:00:00"/>
    <m/>
    <m/>
    <m/>
    <m/>
    <s v="LUZ MARINA CRUZ"/>
    <d v="2025-09-05T00:00:00"/>
    <s v="3-2025-8806"/>
    <d v="2025-09-08T00:00:00"/>
    <s v="SI"/>
    <d v="2025-09-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6COJARDIN S.A. E.S.P.2025Julio"/>
    <s v="1-2025-44775"/>
    <d v="2025-08-27T00:00:00"/>
    <d v="2025-09-04T00:00:00"/>
    <d v="2025-09-08T00:00:00"/>
    <d v="2025-09-10T00:00:00"/>
    <d v="2025-10-10T00:00:00"/>
    <s v="NO"/>
    <s v="COJARDIN S.A. E.S.P."/>
    <x v="21"/>
    <s v="Aporte acueducto"/>
    <x v="16"/>
    <x v="1"/>
    <s v="Traslado para giro aportes"/>
    <s v="2-2025-51366"/>
    <d v="2025-09-02T00:00:00"/>
    <n v="158293539"/>
    <n v="42749.7"/>
    <n v="4996.09"/>
    <n v="0"/>
    <n v="2"/>
    <n v="2"/>
    <n v="0"/>
    <n v="77"/>
    <n v="1187"/>
    <n v="67"/>
    <n v="23"/>
    <n v="0"/>
    <n v="0"/>
    <n v="0"/>
    <n v="59850"/>
    <n v="148413459"/>
    <n v="0"/>
    <n v="0"/>
    <n v="12825"/>
    <n v="4081741"/>
    <n v="88294375"/>
    <n v="1432115"/>
    <n v="294973"/>
    <n v="0"/>
    <n v="34200"/>
    <n v="12825"/>
    <n v="11195"/>
    <n v="3484274"/>
    <n v="50825981"/>
    <n v="0"/>
    <n v="0"/>
    <n v="-5337552"/>
    <n v="23373"/>
    <d v="2025-09-03T00:00:00"/>
    <s v="2025/09/02_x000a_ 25990056883_x000a_ 7001087294"/>
    <d v="2025-09-02T00:00:00"/>
    <s v="1-2025-47947_x000a_12/09/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6COJARDIN S.A. E.S.P.2025Julio"/>
    <s v="1-2025-44776"/>
    <d v="2025-08-27T00:00:00"/>
    <d v="2025-09-04T00:00:00"/>
    <d v="2025-09-08T00:00:00"/>
    <d v="2025-09-10T00:00:00"/>
    <d v="2025-10-10T00:00:00"/>
    <s v="NO"/>
    <s v="COJARDIN S.A. E.S.P."/>
    <x v="21"/>
    <s v="Aporte alcantarillado"/>
    <x v="16"/>
    <x v="1"/>
    <s v="Traslado para giro aportes"/>
    <s v="2-2025-51366"/>
    <d v="2025-09-02T00:00:00"/>
    <n v="79339262"/>
    <n v="27585.64"/>
    <n v="5966.85"/>
    <n v="0"/>
    <n v="0"/>
    <n v="0"/>
    <n v="0"/>
    <n v="0"/>
    <n v="766"/>
    <n v="0"/>
    <n v="0"/>
    <n v="0"/>
    <n v="0"/>
    <n v="0"/>
    <n v="0"/>
    <n v="82842958"/>
    <n v="0"/>
    <n v="0"/>
    <n v="0"/>
    <n v="0"/>
    <n v="51981277"/>
    <n v="0"/>
    <n v="0"/>
    <n v="0"/>
    <n v="0"/>
    <n v="0"/>
    <n v="6730"/>
    <n v="0"/>
    <n v="30861682"/>
    <n v="0"/>
    <n v="0"/>
    <n v="-3503696"/>
    <n v="8479"/>
    <d v="2025-09-03T00:00:00"/>
    <s v="2025/09/02_x000a_ 25990056883_x000a_ 7001087294"/>
    <d v="2025-09-02T00:00:00"/>
    <s v="1-2025-47947_x000a_12/09/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7ASOCIACIÓN DE USUARIOS DE ACUEDUCTO DE LAS VEREDAS REQUILINA Y EL UVAL AGUAS DORADAS E.S.P2025Julio"/>
    <s v=" 1-2025-44899"/>
    <d v="2025-08-28T00:00:00"/>
    <d v="2025-09-05T00:00:00"/>
    <d v="2025-09-09T00:00:00"/>
    <d v="2025-09-11T00:00:00"/>
    <m/>
    <s v="SÍ"/>
    <s v="ASOCIACIÓN DE USUARIOS DE ACUEDUCTO DE LAS VEREDAS REQUILINA Y EL UVAL AGUAS DORADAS E.S.P"/>
    <x v="23"/>
    <s v="Subsidios acueducto"/>
    <x v="16"/>
    <x v="1"/>
    <s v="Traslado para pago"/>
    <s v="3-2025-8759"/>
    <d v="2025-09-05T00:00:00"/>
    <n v="2785915"/>
    <n v="12965"/>
    <n v="2018"/>
    <n v="0"/>
    <n v="296"/>
    <n v="0"/>
    <n v="0"/>
    <n v="0"/>
    <n v="0"/>
    <n v="4"/>
    <n v="0"/>
    <n v="2"/>
    <n v="0"/>
    <n v="0"/>
    <n v="2966222"/>
    <n v="180307"/>
    <n v="0"/>
    <n v="1535056"/>
    <n v="0"/>
    <n v="0"/>
    <n v="0"/>
    <n v="25930"/>
    <n v="0"/>
    <n v="0"/>
    <n v="1431165.6"/>
    <n v="0"/>
    <n v="1773"/>
    <n v="0"/>
    <n v="0"/>
    <n v="154377"/>
    <n v="0"/>
    <n v="0"/>
    <n v="2564"/>
    <m/>
    <m/>
    <d v="2025-09-05T00:00:00"/>
    <d v="2025-10-23T00:00:00"/>
    <n v="5005243987"/>
    <m/>
    <m/>
    <s v="LINA GARCES"/>
    <d v="2025-09-05T00:00:00"/>
    <s v="3-2025-8803"/>
    <d v="2025-09-08T00:00:00"/>
    <s v="SI"/>
    <d v="2025-09-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8ASOCIACIÓN DE USUARIOS DEL ACUEDUCTO LAS ANIMAS LAS AURAS Y NAZARETH2025Julio"/>
    <s v="1-2025-45042"/>
    <d v="2025-08-29T00:00:00"/>
    <d v="2025-09-08T00:00:00"/>
    <d v="2025-09-10T00:00:00"/>
    <d v="2025-09-12T00:00:00"/>
    <m/>
    <s v="SÍ"/>
    <s v="ASOCIACIÓN DE USUARIOS DEL ACUEDUCTO LAS ANIMAS LAS AURAS Y NAZARETH"/>
    <x v="1"/>
    <s v="Subsidios acueducto"/>
    <x v="16"/>
    <x v="1"/>
    <s v="Traslado para pago"/>
    <s v="3-2025-8961"/>
    <d v="2025-09-11T00:00:00"/>
    <n v="1998042.01"/>
    <n v="9586.32"/>
    <n v="1630.95"/>
    <n v="156"/>
    <n v="0"/>
    <n v="0"/>
    <n v="0"/>
    <n v="0"/>
    <n v="0"/>
    <n v="0"/>
    <n v="0"/>
    <n v="8"/>
    <n v="0"/>
    <n v="0"/>
    <n v="1998042.01"/>
    <n v="0"/>
    <n v="1046826.14"/>
    <n v="0"/>
    <n v="0"/>
    <n v="0"/>
    <n v="0"/>
    <n v="0"/>
    <n v="0"/>
    <n v="951215.87"/>
    <n v="0"/>
    <n v="0"/>
    <n v="833.18"/>
    <n v="0"/>
    <n v="0"/>
    <n v="0"/>
    <n v="0"/>
    <m/>
    <n v="4428"/>
    <m/>
    <m/>
    <m/>
    <d v="2025-10-23T00:00:00"/>
    <n v="5005243983"/>
    <m/>
    <m/>
    <s v="FREDDY ALTAMAR BULA"/>
    <d v="2025-09-11T00:00:00"/>
    <s v="3-2025-9016"/>
    <d v="2025-09-12T00:00:00"/>
    <s v="SI"/>
    <d v="2025-09-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8ASOCIACIÓN DE USUARIOS DEL SERVICIO DE ACUEDUCTO Y ALCANTARILLADO DEL CORREGIMIENTO DE SAN JUAN LOCALIDAD DE SUMAPAZ E.S.P2025Julio"/>
    <s v="1-2025-45024"/>
    <d v="2025-08-29T00:00:00"/>
    <d v="2025-09-08T00:00:00"/>
    <d v="2025-09-10T00:00:00"/>
    <d v="2025-09-12T00:00:00"/>
    <m/>
    <s v="SÍ"/>
    <s v="ASOCIACIÓN DE USUARIOS DEL SERVICIO DE ACUEDUCTO Y ALCANTARILLADO DEL CORREGIMIENTO DE SAN JUAN LOCALIDAD DE SUMAPAZ E.S.P"/>
    <x v="4"/>
    <s v="Subsidios acueducto"/>
    <x v="16"/>
    <x v="1"/>
    <s v="Traslado para pago"/>
    <s v=" 3-2025-8888_x0009_"/>
    <d v="2025-09-09T00:00:00"/>
    <n v="3001368"/>
    <n v="10604.12"/>
    <n v="1499.78"/>
    <n v="211"/>
    <n v="0"/>
    <n v="0"/>
    <n v="4"/>
    <n v="0"/>
    <n v="0"/>
    <n v="0"/>
    <n v="0"/>
    <n v="11"/>
    <n v="0"/>
    <n v="0"/>
    <n v="3001368"/>
    <n v="0"/>
    <n v="1566228.52"/>
    <n v="0"/>
    <n v="0"/>
    <n v="0"/>
    <n v="0"/>
    <n v="0"/>
    <n v="0"/>
    <n v="1435139.48"/>
    <n v="0"/>
    <n v="0"/>
    <n v="1367"/>
    <n v="0"/>
    <n v="0"/>
    <n v="0"/>
    <n v="0"/>
    <n v="0"/>
    <n v="3379"/>
    <m/>
    <m/>
    <d v="2025-09-09T00:00:00"/>
    <d v="2025-10-23T00:00:00"/>
    <n v="5005243994"/>
    <m/>
    <m/>
    <s v="CARLOS JAVIER CASTILLO ROMERO"/>
    <d v="2025-09-09T00:00:00"/>
    <s v="3-2025-8932"/>
    <d v="2025-09-10T00:00:00"/>
    <s v="SI"/>
    <d v="2025-09-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8ASOCIACIÓN DE USUARIOS DE ACUEDUCTO ARRAYANES ARGENTINA 2025Abril"/>
    <s v="1-2025-45025"/>
    <d v="2025-08-29T00:00:00"/>
    <d v="2025-09-08T00:00:00"/>
    <d v="2025-09-10T00:00:00"/>
    <d v="2025-09-12T00:00:00"/>
    <m/>
    <s v="SÍ"/>
    <s v="ASOCIACIÓN DE USUARIOS DE ACUEDUCTO ARRAYANES ARGENTINA "/>
    <x v="20"/>
    <s v="Subsidios acueducto"/>
    <x v="13"/>
    <x v="1"/>
    <s v="Traslado para pago"/>
    <s v="3-2025-8727"/>
    <d v="2025-09-05T00:00:00"/>
    <n v="782034"/>
    <n v="10450"/>
    <n v="1947"/>
    <n v="0"/>
    <n v="93"/>
    <n v="0"/>
    <n v="0"/>
    <n v="0"/>
    <n v="0"/>
    <n v="0"/>
    <n v="0"/>
    <n v="0"/>
    <n v="0"/>
    <n v="0"/>
    <n v="782034"/>
    <n v="0"/>
    <n v="0"/>
    <n v="388740"/>
    <n v="0"/>
    <n v="0"/>
    <n v="0"/>
    <n v="0"/>
    <n v="0"/>
    <n v="0"/>
    <n v="393294"/>
    <n v="0"/>
    <n v="505"/>
    <n v="0"/>
    <n v="0"/>
    <n v="0"/>
    <n v="0"/>
    <n v="0"/>
    <n v="881"/>
    <m/>
    <m/>
    <d v="2025-09-05T00:00:00"/>
    <d v="2025-10-23T00:00:00"/>
    <n v="5005243990"/>
    <m/>
    <m/>
    <s v="LINA GARCES"/>
    <d v="2025-09-05T00:00:00"/>
    <s v="3-2025-8808"/>
    <d v="2025-09-08T00:00:00"/>
    <s v="SI"/>
    <d v="2025-09-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8ASOCIACIÓN DE USUARIOS DE ACUEDUCTO ARRAYANES ARGENTINA 2025Junio"/>
    <s v="1-2025-45017"/>
    <d v="2025-08-29T00:00:00"/>
    <d v="2025-09-08T00:00:00"/>
    <d v="2025-09-10T00:00:00"/>
    <d v="2025-09-12T00:00:00"/>
    <m/>
    <s v="NO"/>
    <s v="ASOCIACIÓN DE USUARIOS DE ACUEDUCTO ARRAYANES ARGENTINA "/>
    <x v="20"/>
    <s v="Subsidios acueducto"/>
    <x v="15"/>
    <x v="1"/>
    <s v="Cuenta tramitada anteriormente"/>
    <s v=" 3-2025-7675"/>
    <d v="2025-08-08T00:00:00"/>
    <n v="0"/>
    <m/>
    <m/>
    <m/>
    <m/>
    <m/>
    <m/>
    <m/>
    <m/>
    <m/>
    <m/>
    <m/>
    <m/>
    <m/>
    <m/>
    <m/>
    <m/>
    <m/>
    <m/>
    <m/>
    <m/>
    <m/>
    <m/>
    <m/>
    <m/>
    <m/>
    <m/>
    <m/>
    <m/>
    <m/>
    <m/>
    <m/>
    <m/>
    <m/>
    <m/>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898ASOCIACIÓN DE USUARIOS DE ACUEDUCTO ARRAYANES ARGENTINA 2025Julio"/>
    <s v="1-2025-45019"/>
    <d v="2025-08-29T00:00:00"/>
    <d v="2025-09-08T00:00:00"/>
    <d v="2025-09-10T00:00:00"/>
    <d v="2025-09-12T00:00:00"/>
    <m/>
    <s v="SÍ"/>
    <s v="ASOCIACIÓN DE USUARIOS DE ACUEDUCTO ARRAYANES ARGENTINA "/>
    <x v="20"/>
    <s v="Subsidios acueducto"/>
    <x v="16"/>
    <x v="1"/>
    <s v="Traslado para pago"/>
    <s v="3-2025-8727"/>
    <d v="2025-09-05T00:00:00"/>
    <n v="1081540"/>
    <n v="15282.08"/>
    <n v="2828.87"/>
    <n v="0"/>
    <n v="94"/>
    <n v="0"/>
    <n v="0"/>
    <n v="0"/>
    <n v="0"/>
    <n v="0"/>
    <n v="0"/>
    <n v="0"/>
    <n v="0"/>
    <n v="0"/>
    <n v="1081540"/>
    <n v="0"/>
    <n v="0"/>
    <n v="574606.20799999998"/>
    <n v="0"/>
    <n v="0"/>
    <n v="0"/>
    <n v="0"/>
    <n v="0"/>
    <n v="0"/>
    <n v="506933.50400000002"/>
    <n v="0"/>
    <n v="448"/>
    <n v="0"/>
    <n v="0"/>
    <n v="0"/>
    <n v="0"/>
    <n v="0"/>
    <n v="787"/>
    <m/>
    <m/>
    <d v="2025-09-05T00:00:00"/>
    <d v="2025-10-23T00:00:00"/>
    <n v="5005243990"/>
    <m/>
    <m/>
    <s v="LINA GARCES"/>
    <d v="2025-09-05T00:00:00"/>
    <s v="3-2025-8808"/>
    <d v="2025-09-08T00:00:00"/>
    <s v="SI"/>
    <d v="2025-09-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1ASOCIACIÓN DE USUARIOS DE ACUEDUCTO DE LAS VEREDAS PEÑALIZA RAIZAL BETANIA EL CARMEN E ISTMO TABACO DE LA LOCALIDAD DE SUMAPAZ2025Julio"/>
    <s v="1-2025-45418"/>
    <d v="2025-09-01T00:00:00"/>
    <d v="2025-09-09T00:00:00"/>
    <d v="2025-09-11T00:00:00"/>
    <d v="2025-09-15T00:00:00"/>
    <m/>
    <s v="SÍ"/>
    <s v="ASOCIACIÓN DE USUARIOS DE ACUEDUCTO DE LAS VEREDAS PEÑALIZA RAIZAL BETANIA EL CARMEN E ISTMO TABACO DE LA LOCALIDAD DE SUMAPAZ"/>
    <x v="15"/>
    <s v="Subsidios acueducto"/>
    <x v="16"/>
    <x v="1"/>
    <s v="Traslado para pago"/>
    <s v="3-2025-8958"/>
    <d v="2025-09-11T00:00:00"/>
    <n v="2454772.61"/>
    <n v="10263.969999999999"/>
    <n v="1994.68"/>
    <n v="225"/>
    <n v="0"/>
    <n v="0"/>
    <n v="0"/>
    <n v="0"/>
    <n v="0"/>
    <n v="0"/>
    <n v="0"/>
    <n v="12"/>
    <n v="0"/>
    <n v="0"/>
    <n v="2454772.61"/>
    <n v="0"/>
    <n v="1616575.39"/>
    <n v="0"/>
    <n v="0"/>
    <n v="0"/>
    <n v="0"/>
    <n v="0"/>
    <n v="0"/>
    <n v="838197.22"/>
    <n v="0"/>
    <n v="0"/>
    <n v="600.30999999999995"/>
    <n v="0"/>
    <n v="0"/>
    <n v="0"/>
    <n v="0"/>
    <m/>
    <n v="862"/>
    <m/>
    <m/>
    <m/>
    <d v="2025-10-23T00:00:00"/>
    <n v="5005243992"/>
    <m/>
    <m/>
    <s v="CATALINA RODRÍGUEZ"/>
    <d v="2025-09-11T00:00:00"/>
    <s v="3-2025-9015"/>
    <d v="2025-09-12T00:00:00"/>
    <s v="SI"/>
    <d v="2025-09-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3ASOCIACIÓN DE USUARIOS DE ACUEDUCTO Y ALCANTARILLADO DEL BARRIO BOSQUES DE BELLAVISTA ACUABOSQUES2025Julio"/>
    <s v="1-2025-45870_x000a_1-2025-45895_x000a_1-2025-45896"/>
    <d v="2025-09-03T00:00:00"/>
    <d v="2025-09-11T00:00:00"/>
    <d v="2025-09-15T00:00:00"/>
    <d v="2025-09-17T00:00:00"/>
    <m/>
    <s v="SÍ"/>
    <s v="ASOCIACIÓN DE USUARIOS DE ACUEDUCTO Y ALCANTARILLADO DEL BARRIO BOSQUES DE BELLAVISTA ACUABOSQUES"/>
    <x v="8"/>
    <s v="Subsidios acueducto"/>
    <x v="16"/>
    <x v="1"/>
    <s v="Traslado para pago"/>
    <s v="3-2025-9100"/>
    <d v="2025-09-16T00:00:00"/>
    <n v="2303872"/>
    <n v="11544"/>
    <n v="3881"/>
    <n v="0"/>
    <n v="135"/>
    <n v="0"/>
    <n v="0"/>
    <n v="0"/>
    <n v="0"/>
    <n v="0"/>
    <n v="0"/>
    <n v="2"/>
    <n v="0"/>
    <n v="0"/>
    <n v="2303872"/>
    <n v="0"/>
    <n v="0"/>
    <n v="623376"/>
    <n v="0"/>
    <n v="0"/>
    <n v="0"/>
    <n v="0"/>
    <n v="0"/>
    <n v="0"/>
    <n v="1680496.17"/>
    <n v="0"/>
    <n v="1082.5149249999999"/>
    <n v="0"/>
    <n v="0"/>
    <n v="0"/>
    <n v="0"/>
    <n v="0"/>
    <n v="1444.5149249999999"/>
    <m/>
    <m/>
    <m/>
    <m/>
    <m/>
    <m/>
    <m/>
    <s v="SANTIAGO VELANDIA"/>
    <d v="2025-09-16T00:00:00"/>
    <s v="3-2025-9117"/>
    <d v="2025-09-16T00:00:00"/>
    <s v="SI"/>
    <d v="2025-09-1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3ASOCIACIÓN DE USUARIOS DE ACUEDUCTO DE LA VEREDA MOCHUELO ALTO ASOPORQUERA E.S.P2025Abril"/>
    <s v="1-2025-45907"/>
    <d v="2025-09-03T00:00:00"/>
    <d v="2025-09-11T00:00:00"/>
    <d v="2025-09-15T00:00:00"/>
    <d v="2025-09-17T00:00:00"/>
    <m/>
    <s v="Devolución"/>
    <s v="ASOCIACIÓN DE USUARIOS DE ACUEDUCTO DE LA VEREDA MOCHUELO ALTO ASOPORQUERA E.S.P"/>
    <x v="16"/>
    <s v="Subsidios acueducto"/>
    <x v="13"/>
    <x v="1"/>
    <s v="Devolución"/>
    <s v="2-2025-56638"/>
    <d v="2025-09-17T00:00:00"/>
    <m/>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3ASOCIACIÓN DE USUARIOS DE ACUEDUCTO DE LA VEREDA MOCHUELO ALTO ASOPORQUERA E.S.P2025Mayo"/>
    <s v="1-2025-45907"/>
    <d v="2025-09-03T00:00:00"/>
    <d v="2025-09-11T00:00:00"/>
    <d v="2025-09-15T00:00:00"/>
    <d v="2025-09-17T00:00:00"/>
    <m/>
    <s v="Devolución"/>
    <s v="ASOCIACIÓN DE USUARIOS DE ACUEDUCTO DE LA VEREDA MOCHUELO ALTO ASOPORQUERA E.S.P"/>
    <x v="16"/>
    <s v="Subsidios acueducto"/>
    <x v="14"/>
    <x v="1"/>
    <s v="Devolución"/>
    <s v="2-2025-56638"/>
    <d v="2025-09-17T00:00:00"/>
    <m/>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3ASOCIACIÓN DE USUARIOS DE ACUEDUCTO DE LA VEREDA MOCHUELO ALTO ASOPORQUERA E.S.P2025Junio"/>
    <s v="1-2025-45907"/>
    <d v="2025-09-03T00:00:00"/>
    <d v="2025-09-11T00:00:00"/>
    <d v="2025-09-15T00:00:00"/>
    <d v="2025-09-17T00:00:00"/>
    <m/>
    <s v="Devolución"/>
    <s v="ASOCIACIÓN DE USUARIOS DE ACUEDUCTO DE LA VEREDA MOCHUELO ALTO ASOPORQUERA E.S.P"/>
    <x v="16"/>
    <s v="Subsidios acueducto"/>
    <x v="15"/>
    <x v="1"/>
    <s v="Devolución"/>
    <s v="2-2025-56638"/>
    <d v="2025-09-17T00:00:00"/>
    <m/>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5ASOCIACIÓN DE USUARIOS DE ACUEDUCTO DE LA VEREDA LAS MARGARITAS DE LA LOCALIDAD DE USME SANTA DE BOGOTA D.C.2025Junio"/>
    <s v="1-2025-46318"/>
    <d v="2025-09-05T00:00:00"/>
    <d v="2025-09-15T00:00:00"/>
    <d v="2025-09-17T00:00:00"/>
    <d v="2025-09-19T00:00:00"/>
    <m/>
    <s v="SÍ"/>
    <s v="ASOCIACIÓN DE USUARIOS DE ACUEDUCTO DE LA VEREDA LAS MARGARITAS DE LA LOCALIDAD DE USME SANTA DE BOGOTA D.C."/>
    <x v="3"/>
    <s v="Subsidios acueducto"/>
    <x v="15"/>
    <x v="1"/>
    <s v="Traslado para pago"/>
    <s v=" 3-2025-9110 "/>
    <d v="2025-09-16T00:00:00"/>
    <n v="1224000"/>
    <n v="16000"/>
    <n v="3700"/>
    <n v="0"/>
    <n v="71"/>
    <n v="0"/>
    <n v="0"/>
    <n v="0"/>
    <n v="0"/>
    <n v="0"/>
    <n v="0"/>
    <n v="0"/>
    <n v="0"/>
    <n v="0"/>
    <n v="1224000"/>
    <n v="0"/>
    <n v="0"/>
    <n v="454400"/>
    <n v="0"/>
    <n v="0"/>
    <n v="0"/>
    <n v="0"/>
    <n v="0"/>
    <n v="0"/>
    <n v="769600"/>
    <n v="0"/>
    <n v="520"/>
    <n v="0"/>
    <n v="0"/>
    <n v="0"/>
    <n v="0"/>
    <n v="0"/>
    <n v="524"/>
    <m/>
    <m/>
    <m/>
    <d v="2025-10-23T00:00:00"/>
    <n v="5005243993"/>
    <m/>
    <m/>
    <s v="LINA GARCES"/>
    <d v="2025-09-16T00:00:00"/>
    <s v="3-2025-9114"/>
    <d v="2025-09-16T00:00:00"/>
    <s v="SI"/>
    <d v="2025-09-1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5ASOCIACIÓN DE USUARIOS DE ACUEDUCTO DE LA VEREDA LAS MARGARITAS DE LA LOCALIDAD DE USME SANTA DE BOGOTA D.C.2025Julio"/>
    <s v="1-2025-46318"/>
    <d v="2025-09-05T00:00:00"/>
    <d v="2025-09-15T00:00:00"/>
    <d v="2025-09-17T00:00:00"/>
    <d v="2025-09-19T00:00:00"/>
    <m/>
    <s v="SÍ"/>
    <s v="ASOCIACIÓN DE USUARIOS DE ACUEDUCTO DE LA VEREDA LAS MARGARITAS DE LA LOCALIDAD DE USME SANTA DE BOGOTA D.C."/>
    <x v="3"/>
    <s v="Subsidios acueducto"/>
    <x v="16"/>
    <x v="1"/>
    <s v="Traslado para pago"/>
    <s v=" 3-2025-9110 "/>
    <d v="2025-09-16T00:00:00"/>
    <n v="1209200"/>
    <n v="16000"/>
    <n v="3700"/>
    <n v="0"/>
    <n v="71"/>
    <n v="0"/>
    <n v="0"/>
    <n v="0"/>
    <n v="0"/>
    <n v="0"/>
    <n v="0"/>
    <n v="0"/>
    <n v="0"/>
    <n v="0"/>
    <n v="1209200"/>
    <n v="0"/>
    <n v="0"/>
    <n v="454400"/>
    <n v="0"/>
    <n v="0"/>
    <n v="0"/>
    <n v="0"/>
    <n v="0"/>
    <n v="0"/>
    <n v="754800"/>
    <n v="0"/>
    <n v="510"/>
    <n v="0"/>
    <n v="0"/>
    <n v="0"/>
    <n v="0"/>
    <n v="0"/>
    <n v="511"/>
    <m/>
    <m/>
    <m/>
    <d v="2025-10-23T00:00:00"/>
    <n v="5005243993"/>
    <m/>
    <m/>
    <s v="LINA GARCES"/>
    <d v="2025-09-16T00:00:00"/>
    <s v="3-2025-9114"/>
    <d v="2025-09-16T00:00:00"/>
    <s v="SI"/>
    <d v="2025-09-1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5ASOCIACIÓN DE USUARIOS DE ACUEDUCTO DE LA VEREDA LAS MARGARITAS DE LA LOCALIDAD DE USME SANTA DE BOGOTA D.C.2025Agosto"/>
    <s v="1-2025-46318"/>
    <d v="2025-09-05T00:00:00"/>
    <d v="2025-09-15T00:00:00"/>
    <d v="2025-09-17T00:00:00"/>
    <d v="2025-09-19T00:00:00"/>
    <m/>
    <s v="SÍ"/>
    <s v="ASOCIACIÓN DE USUARIOS DE ACUEDUCTO DE LA VEREDA LAS MARGARITAS DE LA LOCALIDAD DE USME SANTA DE BOGOTA D.C."/>
    <x v="3"/>
    <s v="Subsidios acueducto"/>
    <x v="17"/>
    <x v="1"/>
    <s v="Traslado para pago"/>
    <s v=" 3-2025-9110 "/>
    <d v="2025-09-16T00:00:00"/>
    <n v="1210680"/>
    <n v="16000"/>
    <n v="3700"/>
    <n v="0"/>
    <n v="71"/>
    <n v="0"/>
    <n v="0"/>
    <n v="0"/>
    <n v="0"/>
    <n v="0"/>
    <n v="0"/>
    <n v="0"/>
    <n v="0"/>
    <n v="0"/>
    <n v="1210680"/>
    <n v="0"/>
    <n v="0"/>
    <n v="454400"/>
    <n v="0"/>
    <n v="0"/>
    <n v="0"/>
    <n v="0"/>
    <n v="0"/>
    <n v="0"/>
    <n v="756280"/>
    <n v="0"/>
    <n v="511"/>
    <n v="0"/>
    <n v="0"/>
    <n v="0"/>
    <n v="0"/>
    <n v="0"/>
    <n v="524"/>
    <m/>
    <m/>
    <m/>
    <d v="2025-10-23T00:00:00"/>
    <n v="5005243993"/>
    <m/>
    <m/>
    <s v="LINA GARCES"/>
    <d v="2025-09-16T00:00:00"/>
    <s v="3-2025-9114"/>
    <d v="2025-09-16T00:00:00"/>
    <s v="SI"/>
    <d v="2025-09-1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8ASOCIACIÓN DE USUARIOS DE LA VEREDA LOS SOCHES AGUAS CRISTALINAS LOS SOCHES E.S.P2025Agosto"/>
    <s v="1-2025-46660"/>
    <d v="2025-09-08T00:00:00"/>
    <d v="2025-09-16T00:00:00"/>
    <d v="2025-09-18T00:00:00"/>
    <d v="2025-09-22T00:00:00"/>
    <m/>
    <s v="SÍ"/>
    <s v="ASOCIACIÓN DE USUARIOS DE LA VEREDA LOS SOCHES AGUAS CRISTALINAS LOS SOCHES E.S.P"/>
    <x v="12"/>
    <s v="Subsidios acueducto"/>
    <x v="17"/>
    <x v="1"/>
    <s v="Traslado para pago"/>
    <s v="3-2025-9223"/>
    <d v="2025-09-18T00:00:00"/>
    <n v="2099651"/>
    <n v="11016"/>
    <n v="3008"/>
    <n v="0"/>
    <n v="213"/>
    <n v="0"/>
    <n v="0"/>
    <n v="0"/>
    <n v="0"/>
    <n v="0"/>
    <n v="0"/>
    <n v="0"/>
    <n v="0"/>
    <n v="0"/>
    <n v="2099651"/>
    <n v="0"/>
    <n v="0"/>
    <n v="938563"/>
    <n v="0"/>
    <n v="0"/>
    <n v="0"/>
    <n v="0"/>
    <n v="0"/>
    <n v="0"/>
    <n v="1161088"/>
    <n v="0"/>
    <n v="965"/>
    <n v="0"/>
    <n v="0"/>
    <n v="0"/>
    <n v="0"/>
    <m/>
    <n v="1258"/>
    <m/>
    <m/>
    <d v="2025-08-26T00:00:00"/>
    <d v="2025-10-23T00:00:00"/>
    <n v="5005243988"/>
    <m/>
    <m/>
    <s v="JORGE PAVAJEAU"/>
    <d v="2025-09-18T00:00:00"/>
    <s v="3-2025-9332"/>
    <d v="2025-09-22T00:00:00"/>
    <s v="SI"/>
    <d v="2025-09-2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8ASOCIACION DE USUARIOS DE ACUEDUCTO DE LA VEREDA AGUALINDA CHIGUAZA ASOAGUALINDA E.S.P2025Junio"/>
    <s v="1-2025-46738"/>
    <d v="2025-09-08T00:00:00"/>
    <d v="2025-09-16T00:00:00"/>
    <d v="2025-09-18T00:00:00"/>
    <d v="2025-09-22T00:00:00"/>
    <m/>
    <s v="SÍ"/>
    <s v="ASOCIACION DE USUARIOS DE ACUEDUCTO DE LA VEREDA AGUALINDA CHIGUAZA ASOAGUALINDA E.S.P"/>
    <x v="10"/>
    <s v="Subsidios acueducto"/>
    <x v="15"/>
    <x v="1"/>
    <s v="Traslado para pago"/>
    <s v="3-2025-9164"/>
    <d v="2025-09-17T00:00:00"/>
    <n v="2012940"/>
    <n v="12300"/>
    <n v="1650"/>
    <n v="0"/>
    <n v="222"/>
    <n v="0"/>
    <n v="0"/>
    <n v="0"/>
    <n v="0"/>
    <n v="0"/>
    <n v="0"/>
    <n v="0"/>
    <n v="0"/>
    <n v="0"/>
    <n v="2012940"/>
    <n v="0"/>
    <n v="0"/>
    <n v="1092240"/>
    <n v="0"/>
    <n v="0"/>
    <n v="0"/>
    <n v="0"/>
    <n v="0"/>
    <n v="0"/>
    <n v="920700"/>
    <n v="0"/>
    <n v="1395"/>
    <n v="0"/>
    <n v="0"/>
    <n v="0"/>
    <n v="0"/>
    <n v="0"/>
    <n v="2708"/>
    <m/>
    <m/>
    <m/>
    <d v="2025-10-23T00:00:00"/>
    <s v="5005243986_x000a_"/>
    <m/>
    <m/>
    <s v="SANTIAGO VELANDIA"/>
    <d v="2025-09-18T00:00:00"/>
    <s v="3-2025-9331"/>
    <d v="2025-09-22T00:00:00"/>
    <s v="SI"/>
    <d v="2025-09-2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09ASOCIACION DE USUARIOS DE ACUEDUCTO DE LA VEREDA AGUALINDA CHIGUAZA ASOAGUALINDA E.S.P2025Agosto"/>
    <s v="1-2025-46749"/>
    <d v="2025-09-09T00:00:00"/>
    <d v="2025-09-17T00:00:00"/>
    <d v="2025-09-19T00:00:00"/>
    <d v="2025-09-23T00:00:00"/>
    <m/>
    <s v="Devolución"/>
    <s v="ASOCIACION DE USUARIOS DE ACUEDUCTO DE LA VEREDA AGUALINDA CHIGUAZA ASOAGUALINDA E.S.P"/>
    <x v="10"/>
    <s v="Subsidios acueducto"/>
    <x v="17"/>
    <x v="1"/>
    <s v="Devolución"/>
    <s v="2-2025-57193"/>
    <d v="2025-09-18T00:00:00"/>
    <n v="0"/>
    <m/>
    <m/>
    <m/>
    <m/>
    <m/>
    <m/>
    <m/>
    <m/>
    <m/>
    <m/>
    <m/>
    <m/>
    <m/>
    <m/>
    <m/>
    <m/>
    <m/>
    <m/>
    <m/>
    <m/>
    <m/>
    <m/>
    <m/>
    <m/>
    <m/>
    <m/>
    <m/>
    <m/>
    <m/>
    <m/>
    <m/>
    <m/>
    <m/>
    <m/>
    <m/>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0ASOCIACIÓN DE USUARIOS DEL ACUEDUCTO LAS ANIMAS LAS AURAS Y NAZARETH2025Agosto"/>
    <s v="1-2025-47045"/>
    <d v="2025-09-10T00:00:00"/>
    <d v="2025-09-18T00:00:00"/>
    <d v="2025-09-22T00:00:00"/>
    <d v="2025-09-24T00:00:00"/>
    <m/>
    <s v="SÍ"/>
    <s v="ASOCIACIÓN DE USUARIOS DEL ACUEDUCTO LAS ANIMAS LAS AURAS Y NAZARETH"/>
    <x v="1"/>
    <s v="Subsidios acueducto"/>
    <x v="17"/>
    <x v="1"/>
    <s v="Traslado para pago"/>
    <s v="3-2025-9307"/>
    <d v="2025-09-22T00:00:00"/>
    <n v="2240951.83"/>
    <n v="10873"/>
    <n v="1850"/>
    <n v="156"/>
    <n v="0"/>
    <n v="0"/>
    <n v="0"/>
    <n v="0"/>
    <n v="0"/>
    <n v="0"/>
    <n v="0"/>
    <n v="8"/>
    <n v="0"/>
    <n v="0"/>
    <n v="2240951.83"/>
    <n v="0"/>
    <n v="1187312.78"/>
    <n v="0"/>
    <n v="0"/>
    <n v="0"/>
    <n v="0"/>
    <n v="0"/>
    <n v="0"/>
    <n v="1053639.05"/>
    <n v="0"/>
    <n v="0"/>
    <n v="813.59"/>
    <n v="0"/>
    <n v="0"/>
    <n v="0"/>
    <n v="0"/>
    <m/>
    <n v="1671"/>
    <m/>
    <m/>
    <m/>
    <d v="2025-10-23T00:00:00"/>
    <n v="5005243983"/>
    <m/>
    <m/>
    <s v="FREDDY ALTAMAR BULA"/>
    <d v="2025-09-22T00:00:00"/>
    <s v="3-2025-9334"/>
    <d v="2025-09-22T00:00:00"/>
    <s v="SI"/>
    <d v="2025-09-2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0ASOCIACIÓN DE USUARIOS DEL ACUEDUCTO COMUNITARIO AGUAS CALIENTES2025Agosto"/>
    <s v="1-2025-47171"/>
    <d v="2025-09-10T00:00:00"/>
    <d v="2025-09-18T00:00:00"/>
    <d v="2025-09-22T00:00:00"/>
    <d v="2025-09-24T00:00:00"/>
    <m/>
    <s v="SÍ"/>
    <s v="ASOCIACIÓN DE USUARIOS DEL ACUEDUCTO COMUNITARIO AGUAS CALIENTES"/>
    <x v="2"/>
    <s v="Subsidios acueducto"/>
    <x v="17"/>
    <x v="1"/>
    <s v="Traslado para pago"/>
    <s v="3-2025-9304"/>
    <d v="2025-09-22T00:00:00"/>
    <n v="35384040"/>
    <n v="17985"/>
    <n v="2097"/>
    <n v="1537"/>
    <n v="0"/>
    <n v="0"/>
    <n v="0"/>
    <n v="0"/>
    <n v="0"/>
    <n v="0"/>
    <n v="30"/>
    <n v="0"/>
    <n v="0"/>
    <n v="0"/>
    <n v="36208893"/>
    <n v="824853"/>
    <n v="19350061.5"/>
    <n v="0"/>
    <n v="0"/>
    <n v="0"/>
    <n v="0"/>
    <n v="0"/>
    <n v="161865"/>
    <n v="16858831.5"/>
    <n v="0"/>
    <n v="0"/>
    <n v="11485"/>
    <n v="0"/>
    <n v="0"/>
    <n v="0"/>
    <n v="662987.52000000002"/>
    <n v="0"/>
    <n v="17585"/>
    <m/>
    <m/>
    <m/>
    <m/>
    <m/>
    <m/>
    <m/>
    <s v="JORGE PAVAJEAU"/>
    <d v="2025-09-22T00:00:00"/>
    <s v="3-2025-9333"/>
    <d v="2025-09-22T00:00:00"/>
    <s v="SI"/>
    <d v="2025-09-2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2EMPRESA DE ACUEDUCTO Y ALCANTARILLADO DE BOGOTÁ E.S.P2025III Bimestre"/>
    <s v="1-2025-47679"/>
    <d v="2025-09-12T00:00:00"/>
    <d v="2025-09-22T00:00:00"/>
    <d v="2025-09-24T00:00:00"/>
    <d v="2025-09-26T00:00:00"/>
    <m/>
    <s v="SÍ"/>
    <s v="EMPRESA DE ACUEDUCTO Y ALCANTARILLADO DE BOGOTÁ E.S.P"/>
    <x v="27"/>
    <s v="Subsidios acueducto"/>
    <x v="9"/>
    <x v="1"/>
    <s v="Traslado para pago"/>
    <s v="3-2025-9146"/>
    <d v="2025-09-17T00:00:00"/>
    <n v="11440733042"/>
    <m/>
    <m/>
    <n v="140251"/>
    <n v="653829"/>
    <n v="767210"/>
    <n v="337795"/>
    <n v="108400"/>
    <n v="83010"/>
    <n v="153943"/>
    <n v="8315"/>
    <n v="7588"/>
    <n v="1568"/>
    <n v="25467"/>
    <n v="36981235013"/>
    <n v="25540501971"/>
    <m/>
    <m/>
    <m/>
    <m/>
    <m/>
    <m/>
    <m/>
    <m/>
    <m/>
    <m/>
    <m/>
    <m/>
    <m/>
    <m/>
    <m/>
    <m/>
    <m/>
    <m/>
    <m/>
    <d v="2025-09-17T00:00:00"/>
    <d v="2025-09-24T00:00:00"/>
    <n v="5004858803"/>
    <m/>
    <m/>
    <s v="FREDDY ALTAMAR BULA"/>
    <d v="2025-09-17T00:00:00"/>
    <s v="3-2025-9165"/>
    <d v="2025-09-17T00:00:00"/>
    <s v="SI"/>
    <d v="2025-09-1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2EMPRESA DE ACUEDUCTO Y ALCANTARILLADO DE BOGOTÁ E.S.P2025III Bimestre"/>
    <s v="1-2025-47679"/>
    <d v="2025-09-12T00:00:00"/>
    <d v="2025-09-22T00:00:00"/>
    <d v="2025-09-24T00:00:00"/>
    <d v="2025-09-26T00:00:00"/>
    <m/>
    <s v="SÍ"/>
    <s v="EMPRESA DE ACUEDUCTO Y ALCANTARILLADO DE BOGOTÁ E.S.P"/>
    <x v="27"/>
    <s v="Subsidios alcantarillado"/>
    <x v="9"/>
    <x v="1"/>
    <s v="Traslado para pago"/>
    <s v="3-2025-9146"/>
    <d v="2025-09-17T00:00:00"/>
    <n v="8830019489"/>
    <m/>
    <m/>
    <n v="140137"/>
    <n v="653099"/>
    <n v="767180"/>
    <n v="337790"/>
    <n v="107150"/>
    <n v="82432"/>
    <n v="153235"/>
    <n v="8282"/>
    <n v="7531"/>
    <n v="1559"/>
    <n v="12363"/>
    <n v="33631555130"/>
    <n v="24801535641"/>
    <m/>
    <m/>
    <m/>
    <m/>
    <m/>
    <m/>
    <m/>
    <m/>
    <m/>
    <m/>
    <m/>
    <m/>
    <m/>
    <m/>
    <m/>
    <m/>
    <m/>
    <m/>
    <m/>
    <d v="2025-09-17T00:00:00"/>
    <s v="24/09/2025_x000a_2/10/2025 "/>
    <s v="5004858804_x000a_5004986961"/>
    <m/>
    <m/>
    <s v="FREDDY ALTAMAR BULA"/>
    <d v="2025-09-17T00:00:00"/>
    <s v="3-2025-9165"/>
    <d v="2025-09-17T00:00:00"/>
    <s v="SI"/>
    <d v="2025-09-1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2INTERASEO SOLUCIONES AMBIENTALES S.A.S E.S.P 2025III Bimestre"/>
    <s v="1-2025-47533"/>
    <d v="2025-09-12T00:00:00"/>
    <d v="2025-09-22T00:00:00"/>
    <d v="2025-09-24T00:00:00"/>
    <d v="2025-09-26T00:00:00"/>
    <d v="2025-10-18T00:00:00"/>
    <s v="NO"/>
    <s v="INTERASEO SOLUCIONES AMBIENTALES S.A.S E.S.P "/>
    <x v="24"/>
    <s v="Aporte alcantarillado"/>
    <x v="9"/>
    <x v="1"/>
    <s v="Traslado para giro aportes"/>
    <s v="2-2025-57192"/>
    <d v="2025-09-18T00:00:00"/>
    <n v="301096019.22000003"/>
    <n v="16350.58"/>
    <n v="7238.6"/>
    <n v="0"/>
    <n v="0"/>
    <n v="0"/>
    <n v="0"/>
    <n v="0"/>
    <n v="0"/>
    <n v="269"/>
    <n v="0"/>
    <n v="28"/>
    <n v="0"/>
    <n v="0"/>
    <n v="0"/>
    <n v="301096019.22000003"/>
    <m/>
    <m/>
    <m/>
    <m/>
    <m/>
    <m/>
    <m/>
    <m/>
    <m/>
    <m/>
    <m/>
    <m/>
    <m/>
    <m/>
    <m/>
    <n v="0"/>
    <n v="143233"/>
    <d v="2025-09-18T00:00:00"/>
    <s v="2025/09/29_x000a_25990065049_x000a_7001109256"/>
    <m/>
    <d v="2025-10-20T00:00:00"/>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5ASOCIACIÓN DE USUARIOS DE ACUEDUCTO Y ALCANTARILLADO DE LA VEREDA PASQUILLA CENTRO AAPC E.S.P2025Agosto"/>
    <s v="1-2025-47867"/>
    <d v="2025-09-15T00:00:00"/>
    <d v="2025-09-23T00:00:00"/>
    <d v="2025-09-25T00:00:00"/>
    <d v="2025-09-29T00:00:00"/>
    <m/>
    <s v="SÍ"/>
    <s v="ASOCIACIÓN DE USUARIOS DE ACUEDUCTO Y ALCANTARILLADO DE LA VEREDA PASQUILLA CENTRO AAPC E.S.P"/>
    <x v="9"/>
    <s v="Subsidios acueducto"/>
    <x v="17"/>
    <x v="1"/>
    <s v="Traslado para pago"/>
    <s v="3-2025-9341"/>
    <d v="2025-09-22T00:00:00"/>
    <n v="3432718"/>
    <n v="14342.79"/>
    <n v="2194.84"/>
    <n v="45"/>
    <n v="212"/>
    <n v="0"/>
    <n v="3"/>
    <n v="0"/>
    <n v="0"/>
    <n v="0"/>
    <n v="0"/>
    <n v="6"/>
    <n v="0"/>
    <n v="0"/>
    <n v="3432718"/>
    <n v="0"/>
    <n v="451797.88500000001"/>
    <n v="1216268.5919999999"/>
    <n v="0"/>
    <n v="0"/>
    <n v="0"/>
    <n v="0"/>
    <n v="0"/>
    <n v="448625.29599999997"/>
    <n v="1316026.064"/>
    <n v="0"/>
    <n v="1791"/>
    <n v="0"/>
    <n v="0"/>
    <n v="0"/>
    <n v="0"/>
    <n v="0"/>
    <n v="3061"/>
    <m/>
    <m/>
    <m/>
    <m/>
    <m/>
    <m/>
    <m/>
    <s v="LUZ MARINA CRUZ"/>
    <d v="2025-09-22T00:00:00"/>
    <s v="3-2025-9440"/>
    <d v="2025-09-24T00:00:00"/>
    <s v="SI"/>
    <d v="2025-10-0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6ASOCIACIÓN DE USUARIOS DE ACUEDUCTO DE LA VEREDA QUIBA DE LA LOCALIDAD DE CIUDAD BOLÍVAR2025Agosto"/>
    <s v="1-2025-48181"/>
    <d v="2025-09-16T00:00:00"/>
    <d v="2025-09-24T00:00:00"/>
    <d v="2025-09-26T00:00:00"/>
    <d v="2025-09-30T00:00:00"/>
    <m/>
    <s v="SÍ"/>
    <s v="ASOCIACIÓN DE USUARIOS DE ACUEDUCTO DE LA VEREDA QUIBA DE LA LOCALIDAD DE CIUDAD BOLÍVAR"/>
    <x v="7"/>
    <s v="Subsidios acueducto"/>
    <x v="17"/>
    <x v="1"/>
    <s v="Traslado para pago"/>
    <s v="3-2025-9563"/>
    <d v="2025-09-26T00:00:00"/>
    <n v="10104888.74"/>
    <n v="10496"/>
    <n v="2615"/>
    <n v="505"/>
    <n v="0"/>
    <n v="0"/>
    <n v="0"/>
    <n v="0"/>
    <n v="0"/>
    <n v="0"/>
    <n v="0"/>
    <n v="0"/>
    <n v="0"/>
    <n v="0"/>
    <n v="10104888.74"/>
    <n v="0"/>
    <n v="3710336"/>
    <n v="0"/>
    <n v="0"/>
    <n v="0"/>
    <n v="0"/>
    <n v="0"/>
    <n v="0"/>
    <n v="6394552.7400000002"/>
    <n v="0"/>
    <n v="0"/>
    <n v="3493.34"/>
    <n v="0"/>
    <n v="0"/>
    <n v="0"/>
    <n v="0"/>
    <m/>
    <n v="5435"/>
    <m/>
    <m/>
    <m/>
    <d v="2025-10-23T00:00:00"/>
    <n v="5005243979"/>
    <m/>
    <m/>
    <s v="CATALINA RODRÍGUEZ"/>
    <d v="2025-09-26T00:00:00"/>
    <s v="3-2025-9652"/>
    <d v="2025-09-29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6ASOCIACIÓN DE USUARIOS DE ACUEDUCTO DE LA VEREDA MOCHUELO ALTO ASOPORQUERA E.S.P2025Abril"/>
    <s v="1-2025-48262"/>
    <d v="2025-09-16T00:00:00"/>
    <d v="2025-09-24T00:00:00"/>
    <d v="2025-09-26T00:00:00"/>
    <d v="2025-09-30T00:00:00"/>
    <m/>
    <s v="SÍ"/>
    <s v="ASOCIACIÓN DE USUARIOS DE ACUEDUCTO DE LA VEREDA MOCHUELO ALTO ASOPORQUERA E.S.P"/>
    <x v="16"/>
    <s v="Subsidios acueducto"/>
    <x v="13"/>
    <x v="1"/>
    <s v="Traslado para pago"/>
    <s v="3-2025-9577"/>
    <d v="2025-09-26T00:00:00"/>
    <n v="3875680"/>
    <n v="12400"/>
    <n v="2300"/>
    <n v="0"/>
    <n v="357"/>
    <n v="0"/>
    <n v="1"/>
    <n v="0"/>
    <n v="0"/>
    <n v="0"/>
    <n v="0"/>
    <n v="6"/>
    <n v="0"/>
    <n v="0"/>
    <n v="3875680"/>
    <n v="0"/>
    <n v="0"/>
    <n v="1770720"/>
    <n v="0"/>
    <n v="0"/>
    <n v="0"/>
    <n v="0"/>
    <n v="0"/>
    <n v="0"/>
    <n v="2104960"/>
    <n v="0"/>
    <n v="2288"/>
    <n v="0"/>
    <n v="0"/>
    <n v="0"/>
    <n v="0"/>
    <n v="0"/>
    <n v="3994"/>
    <m/>
    <m/>
    <m/>
    <m/>
    <m/>
    <m/>
    <m/>
    <s v="FREDDY ALTAMAR BULA"/>
    <d v="2025-09-29T00:00:00"/>
    <s v="3-2025-9654"/>
    <d v="2025-09-29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6ASOCIACIÓN DE USUARIOS DE ACUEDUCTO DE LA VEREDA MOCHUELO ALTO ASOPORQUERA E.S.P2025Mayo"/>
    <s v="1-2025-48262"/>
    <d v="2025-09-16T00:00:00"/>
    <d v="2025-09-24T00:00:00"/>
    <d v="2025-09-26T00:00:00"/>
    <d v="2025-09-30T00:00:00"/>
    <m/>
    <s v="SÍ"/>
    <s v="ASOCIACIÓN DE USUARIOS DE ACUEDUCTO DE LA VEREDA MOCHUELO ALTO ASOPORQUERA E.S.P"/>
    <x v="16"/>
    <s v="Subsidios acueducto"/>
    <x v="14"/>
    <x v="1"/>
    <s v="Traslado para pago"/>
    <s v="3-2025-9577"/>
    <d v="2025-09-26T00:00:00"/>
    <n v="3862600"/>
    <n v="12400"/>
    <n v="2300"/>
    <n v="0"/>
    <n v="359"/>
    <n v="0"/>
    <n v="1"/>
    <n v="0"/>
    <n v="0"/>
    <n v="0"/>
    <n v="0"/>
    <n v="6"/>
    <n v="0"/>
    <n v="0"/>
    <n v="3862600"/>
    <n v="0"/>
    <n v="0"/>
    <n v="1780640"/>
    <n v="0"/>
    <n v="0"/>
    <n v="0"/>
    <n v="0"/>
    <n v="0"/>
    <n v="0"/>
    <n v="2081960"/>
    <n v="0"/>
    <n v="2263"/>
    <n v="0"/>
    <n v="0"/>
    <n v="0"/>
    <n v="0"/>
    <n v="0"/>
    <n v="3614"/>
    <m/>
    <m/>
    <m/>
    <m/>
    <m/>
    <m/>
    <m/>
    <s v="FREDDY ALTAMAR BULA"/>
    <d v="2025-09-29T00:00:00"/>
    <s v="3-2025-9654"/>
    <d v="2025-09-29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6ASOCIACIÓN DE USUARIOS DE ACUEDUCTO DE LA VEREDA MOCHUELO ALTO ASOPORQUERA E.S.P2025Junio"/>
    <s v="1-2025-48262"/>
    <d v="2025-09-16T00:00:00"/>
    <d v="2025-09-24T00:00:00"/>
    <d v="2025-09-26T00:00:00"/>
    <d v="2025-09-30T00:00:00"/>
    <m/>
    <s v="SÍ"/>
    <s v="ASOCIACIÓN DE USUARIOS DE ACUEDUCTO DE LA VEREDA MOCHUELO ALTO ASOPORQUERA E.S.P"/>
    <x v="16"/>
    <s v="Subsidios acueducto"/>
    <x v="15"/>
    <x v="1"/>
    <s v="Traslado para pago"/>
    <s v="3-2025-9577"/>
    <d v="2025-09-26T00:00:00"/>
    <n v="3860200"/>
    <n v="12400"/>
    <n v="2300"/>
    <n v="0"/>
    <n v="360"/>
    <n v="0"/>
    <n v="1"/>
    <n v="0"/>
    <n v="0"/>
    <n v="0"/>
    <n v="0"/>
    <n v="6"/>
    <n v="0"/>
    <n v="0"/>
    <n v="3860200"/>
    <n v="0"/>
    <n v="0"/>
    <n v="1785600"/>
    <n v="0"/>
    <n v="0"/>
    <n v="0"/>
    <n v="0"/>
    <n v="0"/>
    <n v="0"/>
    <n v="2074600"/>
    <n v="0"/>
    <n v="2255"/>
    <n v="0"/>
    <n v="0"/>
    <n v="0"/>
    <n v="0"/>
    <n v="0"/>
    <n v="3557"/>
    <m/>
    <m/>
    <m/>
    <m/>
    <m/>
    <m/>
    <m/>
    <s v="FREDDY ALTAMAR BULA"/>
    <d v="2025-09-29T00:00:00"/>
    <s v="3-2025-9654"/>
    <d v="2025-09-29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7ASOCIACION DE USUARIOS DE ACUEDUCTO DE LA VEREDA AGUALINDA CHIGUAZA ASOAGUALINDA E.S.P2025Agosto"/>
    <s v="1-2025-48287"/>
    <d v="2025-09-17T00:00:00"/>
    <d v="2025-09-25T00:00:00"/>
    <d v="2025-09-29T00:00:00"/>
    <d v="2025-10-01T00:00:00"/>
    <m/>
    <s v="Devolución"/>
    <s v="ASOCIACION DE USUARIOS DE ACUEDUCTO DE LA VEREDA AGUALINDA CHIGUAZA ASOAGUALINDA E.S.P"/>
    <x v="10"/>
    <s v="Subsidios acueducto"/>
    <x v="17"/>
    <x v="1"/>
    <s v="Devolución"/>
    <s v="2-2025-61643"/>
    <d v="2025-10-01T00:00:00"/>
    <n v="0"/>
    <m/>
    <m/>
    <m/>
    <m/>
    <m/>
    <m/>
    <m/>
    <m/>
    <m/>
    <m/>
    <m/>
    <m/>
    <m/>
    <m/>
    <m/>
    <m/>
    <m/>
    <m/>
    <m/>
    <m/>
    <m/>
    <m/>
    <m/>
    <m/>
    <m/>
    <m/>
    <m/>
    <m/>
    <m/>
    <m/>
    <m/>
    <m/>
    <m/>
    <m/>
    <m/>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7JUNTA ADMINISTRADORA ACUEDUCTO VEREDAL EL DESTINO USME2025Agosto"/>
    <s v="1-2025-48290"/>
    <d v="2025-09-17T00:00:00"/>
    <d v="2025-09-25T00:00:00"/>
    <d v="2025-09-29T00:00:00"/>
    <d v="2025-10-01T00:00:00"/>
    <m/>
    <s v="SÍ"/>
    <s v="JUNTA ADMINISTRADORA ACUEDUCTO VEREDAL EL DESTINO USME"/>
    <x v="11"/>
    <s v="Subsidios acueducto"/>
    <x v="17"/>
    <x v="1"/>
    <s v="Traslado para pago"/>
    <s v="3-2025-9559"/>
    <d v="2025-09-26T00:00:00"/>
    <n v="1820548"/>
    <n v="10709.56"/>
    <n v="1664.68"/>
    <n v="0"/>
    <n v="224"/>
    <n v="0"/>
    <n v="0"/>
    <n v="0"/>
    <n v="0"/>
    <n v="0"/>
    <n v="0"/>
    <n v="3"/>
    <n v="0"/>
    <n v="0"/>
    <n v="1820548"/>
    <n v="0"/>
    <n v="0"/>
    <n v="959576.94"/>
    <n v="0"/>
    <n v="0"/>
    <n v="0"/>
    <n v="0"/>
    <n v="0"/>
    <n v="0"/>
    <n v="860970.72"/>
    <n v="0"/>
    <n v="1293"/>
    <n v="0"/>
    <n v="0"/>
    <n v="0"/>
    <n v="0"/>
    <n v="0"/>
    <n v="2902"/>
    <m/>
    <m/>
    <m/>
    <d v="2025-10-23T00:00:00"/>
    <n v="5005243989"/>
    <m/>
    <m/>
    <s v="CARLOS JAVIER CASTILLO ROMERO"/>
    <d v="2025-09-26T00:00:00"/>
    <s v="3-2025-9693"/>
    <d v="2025-09-30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7COJARDIN S.A. E.S.P.2025Agosto"/>
    <s v="1-2025-48329"/>
    <d v="2025-09-17T00:00:00"/>
    <d v="2025-09-25T00:00:00"/>
    <d v="2025-09-29T00:00:00"/>
    <d v="2025-10-01T00:00:00"/>
    <d v="2025-11-01T00:00:00"/>
    <s v="NO"/>
    <s v="COJARDIN S.A. E.S.P."/>
    <x v="21"/>
    <s v="Aporte acueducto"/>
    <x v="17"/>
    <x v="1"/>
    <s v="Traslado para giro aportes"/>
    <s v="2-2025-59418"/>
    <d v="2025-09-25T00:00:00"/>
    <n v="158217221"/>
    <n v="42749.7"/>
    <n v="4996.09"/>
    <n v="0"/>
    <n v="2"/>
    <n v="2"/>
    <n v="0"/>
    <n v="78"/>
    <n v="1187"/>
    <n v="67"/>
    <n v="24"/>
    <n v="0"/>
    <n v="0"/>
    <n v="0"/>
    <n v="101482"/>
    <n v="166645630"/>
    <n v="0"/>
    <n v="34200"/>
    <n v="12825"/>
    <n v="4134751"/>
    <n v="88294375"/>
    <n v="1432115"/>
    <n v="307798"/>
    <n v="0"/>
    <n v="0"/>
    <n v="0"/>
    <n v="11237"/>
    <n v="3193002"/>
    <n v="51264388"/>
    <n v="16392174"/>
    <n v="1627027"/>
    <n v="-8326915"/>
    <n v="24445"/>
    <d v="2025-09-26T00:00:00"/>
    <s v="25/09/2025_x000a_25990063960_x000a_7001107482"/>
    <m/>
    <s v="1-2025-54250 30/09/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7COJARDIN S.A. E.S.P.2025Agosto"/>
    <s v="1-2025-48333"/>
    <d v="2025-09-17T00:00:00"/>
    <d v="2025-09-25T00:00:00"/>
    <d v="2025-09-29T00:00:00"/>
    <d v="2025-10-01T00:00:00"/>
    <d v="2025-11-01T00:00:00"/>
    <s v="NO"/>
    <s v="COJARDIN S.A. E.S.P."/>
    <x v="21"/>
    <s v="Aporte alcantarillado"/>
    <x v="17"/>
    <x v="1"/>
    <s v="Traslado para giro aportes"/>
    <s v="2-2025-59418"/>
    <d v="2025-09-25T00:00:00"/>
    <n v="82195744"/>
    <n v="27585.64"/>
    <n v="5966.85"/>
    <n v="0"/>
    <n v="0"/>
    <n v="0"/>
    <n v="0"/>
    <n v="0"/>
    <n v="766"/>
    <n v="0"/>
    <n v="0"/>
    <n v="0"/>
    <n v="0"/>
    <n v="0"/>
    <n v="0"/>
    <n v="84666488"/>
    <n v="0"/>
    <n v="0"/>
    <n v="0"/>
    <n v="0"/>
    <n v="51981277"/>
    <n v="0"/>
    <n v="0"/>
    <n v="0"/>
    <n v="0"/>
    <n v="0"/>
    <n v="6918"/>
    <n v="0"/>
    <n v="32685211"/>
    <n v="0"/>
    <n v="0"/>
    <n v="-2470744"/>
    <n v="8980"/>
    <d v="2025-09-26T00:00:00"/>
    <s v="25/09/2025_x000a_25990063960_x000a_7001107482"/>
    <m/>
    <s v="1-2025-54250 30/09/2025"/>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8ASOCIACIÓN DE USUARIOS DE ACUEDUCTO MANANTIAL DE AGUAS CERRO REDONDO Y CORINTO E.S.P2025Agosto"/>
    <s v="1-2025-48741"/>
    <d v="2025-09-18T00:00:00"/>
    <d v="2025-09-26T00:00:00"/>
    <d v="2025-09-30T00:00:00"/>
    <d v="2025-10-02T00:00:00"/>
    <m/>
    <s v="SÍ"/>
    <s v="ASOCIACIÓN DE USUARIOS DE ACUEDUCTO MANANTIAL DE AGUAS CERRO REDONDO Y CORINTO E.S.P"/>
    <x v="6"/>
    <s v="Subsidios acueducto"/>
    <x v="17"/>
    <x v="1"/>
    <s v="Traslado para pago"/>
    <s v="3-2025-9561"/>
    <d v="2025-09-26T00:00:00"/>
    <n v="1262415"/>
    <n v="14119.94081"/>
    <n v="3681.0495839999999"/>
    <n v="0"/>
    <n v="112"/>
    <n v="0"/>
    <n v="0"/>
    <n v="0"/>
    <n v="0"/>
    <n v="0"/>
    <n v="0"/>
    <n v="0"/>
    <n v="0"/>
    <n v="0"/>
    <n v="1262415"/>
    <n v="0"/>
    <n v="0"/>
    <n v="632573.34829999995"/>
    <n v="0"/>
    <n v="0"/>
    <n v="0"/>
    <n v="0"/>
    <n v="0"/>
    <n v="0"/>
    <n v="629842.13060000003"/>
    <n v="0"/>
    <n v="427.75987950000001"/>
    <n v="0"/>
    <n v="0"/>
    <n v="0"/>
    <n v="0"/>
    <n v="0"/>
    <n v="507.75987950000001"/>
    <m/>
    <m/>
    <m/>
    <m/>
    <m/>
    <m/>
    <m/>
    <s v="JORGE PAVAJEAU"/>
    <d v="2025-09-26T00:00:00"/>
    <s v="3-2025-9691"/>
    <d v="2025-09-30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7ASOCIACION DE USUARIOS DE ACUEDUCTO DE LA VEREDA AGUALINDA CHIGUAZA ASOAGUALINDA E.S.P2025Julio"/>
    <s v="1-2025-48309"/>
    <d v="2025-09-17T00:00:00"/>
    <d v="2025-09-25T00:00:00"/>
    <d v="2025-09-29T00:00:00"/>
    <d v="2025-10-01T00:00:00"/>
    <m/>
    <s v="SÍ"/>
    <s v="ASOCIACION DE USUARIOS DE ACUEDUCTO DE LA VEREDA AGUALINDA CHIGUAZA ASOAGUALINDA E.S.P"/>
    <x v="10"/>
    <s v="Subsidios acueducto"/>
    <x v="16"/>
    <x v="1"/>
    <s v="Traslado para pago"/>
    <s v="3-2025-9472"/>
    <d v="2025-09-25T00:00:00"/>
    <n v="2132040"/>
    <n v="12300"/>
    <n v="1650"/>
    <n v="0"/>
    <n v="223"/>
    <n v="0"/>
    <n v="0"/>
    <n v="0"/>
    <n v="0"/>
    <n v="0"/>
    <n v="0"/>
    <n v="0"/>
    <n v="0"/>
    <n v="0"/>
    <n v="2132040"/>
    <n v="0"/>
    <n v="0"/>
    <n v="1097160"/>
    <n v="0"/>
    <n v="0"/>
    <n v="0"/>
    <n v="0"/>
    <n v="0"/>
    <n v="0"/>
    <n v="1034880"/>
    <n v="0"/>
    <n v="1568"/>
    <n v="0"/>
    <n v="0"/>
    <n v="0"/>
    <n v="0"/>
    <n v="0"/>
    <n v="3550"/>
    <m/>
    <m/>
    <m/>
    <m/>
    <m/>
    <m/>
    <m/>
    <s v="SANTIAGO VELANDIA"/>
    <d v="2025-09-25T00:00:00"/>
    <s v="3-2025-9524"/>
    <d v="2025-09-25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19ASOCIACIÓN DE USUARIOS DEL SERVICIO DE ACUEDUCTO Y ALCANTARILLADO DEL CORREGIMIENTO DE SAN JUAN LOCALIDAD DE SUMAPAZ E.S.P2025Agosto"/>
    <s v="1-2025-48842"/>
    <d v="2025-09-19T00:00:00"/>
    <d v="2025-09-29T00:00:00"/>
    <d v="2025-10-01T00:00:00"/>
    <d v="2025-10-03T00:00:00"/>
    <m/>
    <s v="SÍ"/>
    <s v="ASOCIACIÓN DE USUARIOS DEL SERVICIO DE ACUEDUCTO Y ALCANTARILLADO DEL CORREGIMIENTO DE SAN JUAN LOCALIDAD DE SUMAPAZ E.S.P"/>
    <x v="4"/>
    <s v="Subsidios acueducto"/>
    <x v="17"/>
    <x v="1"/>
    <s v="Traslado para pago"/>
    <s v="3-2025-9560"/>
    <d v="2025-09-26T00:00:00"/>
    <n v="2954125"/>
    <n v="10604.12"/>
    <n v="1499.78"/>
    <n v="211"/>
    <n v="0"/>
    <n v="0"/>
    <n v="4"/>
    <n v="0"/>
    <n v="0"/>
    <n v="0"/>
    <n v="0"/>
    <n v="11"/>
    <n v="0"/>
    <n v="0"/>
    <n v="2954125"/>
    <n v="0"/>
    <n v="1566228.52"/>
    <n v="0"/>
    <n v="0"/>
    <n v="0"/>
    <n v="0"/>
    <n v="0"/>
    <n v="0"/>
    <n v="1387896.41"/>
    <n v="0"/>
    <n v="0"/>
    <n v="1322"/>
    <n v="0"/>
    <n v="0"/>
    <n v="0"/>
    <n v="0"/>
    <n v="0"/>
    <n v="3179"/>
    <m/>
    <m/>
    <m/>
    <d v="2025-10-23T00:00:00"/>
    <n v="5005243994"/>
    <m/>
    <m/>
    <s v="CARLOS JAVIER CASTILLO ROMERO"/>
    <d v="2025-09-26T00:00:00"/>
    <s v="3-2025-9692"/>
    <d v="2025-09-30T00:00:00"/>
    <s v="SI"/>
    <d v="2025-10-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2ASOCIACIÓN DE USUARIOS DE ACUEDUCTO DE LAS VEREDAS PEÑALIZA RAIZAL BETANIA EL CARMEN E ISTMO TABACO DE LA LOCALIDAD DE SUMAPAZ2025Agosto"/>
    <s v="1-2025-49017"/>
    <d v="2025-09-22T00:00:00"/>
    <d v="2025-09-30T00:00:00"/>
    <d v="2025-10-02T00:00:00"/>
    <d v="2025-10-06T00:00:00"/>
    <m/>
    <s v="SÍ"/>
    <s v="ASOCIACIÓN DE USUARIOS DE ACUEDUCTO DE LAS VEREDAS PEÑALIZA RAIZAL BETANIA EL CARMEN E ISTMO TABACO DE LA LOCALIDAD DE SUMAPAZ"/>
    <x v="15"/>
    <s v="Subsidios acueducto"/>
    <x v="17"/>
    <x v="1"/>
    <s v="Traslado para pago"/>
    <s v="3-2025-9801"/>
    <d v="2025-10-02T00:00:00"/>
    <n v="2597370.04"/>
    <n v="10263.969999999999"/>
    <n v="1994.68"/>
    <n v="226"/>
    <n v="0"/>
    <n v="0"/>
    <n v="0"/>
    <n v="0"/>
    <n v="0"/>
    <n v="0"/>
    <n v="0"/>
    <n v="12"/>
    <n v="0"/>
    <n v="0"/>
    <n v="2597370.04"/>
    <n v="0"/>
    <n v="1623760.17"/>
    <n v="0"/>
    <n v="0"/>
    <n v="0"/>
    <n v="0"/>
    <n v="0"/>
    <n v="0"/>
    <n v="973609.87"/>
    <n v="0"/>
    <n v="0"/>
    <n v="697.29"/>
    <n v="0"/>
    <n v="0"/>
    <n v="0"/>
    <n v="0"/>
    <m/>
    <n v="1273"/>
    <m/>
    <m/>
    <m/>
    <d v="2025-10-23T00:00:00"/>
    <n v="5005243992"/>
    <m/>
    <m/>
    <s v="CATALINA RODRÍGUEZ"/>
    <d v="2025-10-02T00:00:00"/>
    <s v="3-2025-9858"/>
    <d v="2025-10-03T00:00:00"/>
    <s v="SI"/>
    <d v="2025-10-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2BOGOTÁ LIMPIA S.A.S E.S.P2025IV Bimestre"/>
    <s v="1-2025-49133"/>
    <d v="2025-09-22T00:00:00"/>
    <d v="2025-09-30T00:00:00"/>
    <d v="2025-10-02T00:00:00"/>
    <d v="2025-10-06T00:00:00"/>
    <m/>
    <s v="Devolución"/>
    <s v="BOGOTÁ LIMPIA S.A.S E.S.P"/>
    <x v="14"/>
    <s v="Subsidios aseo"/>
    <x v="10"/>
    <x v="1"/>
    <s v="Devolución"/>
    <s v="2-2025-62130"/>
    <d v="2025-10-03T00:00:00"/>
    <m/>
    <m/>
    <m/>
    <m/>
    <m/>
    <m/>
    <m/>
    <m/>
    <m/>
    <m/>
    <m/>
    <m/>
    <m/>
    <m/>
    <m/>
    <m/>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2LIMPIEZA METROPOLITANA S.A E.S.P2025IV Bimestre"/>
    <s v="1-2025-49138"/>
    <d v="2025-09-22T00:00:00"/>
    <d v="2025-09-30T00:00:00"/>
    <d v="2025-10-02T00:00:00"/>
    <d v="2025-10-06T00:00:00"/>
    <d v="2025-12-02T00:00:00"/>
    <s v="SÍ"/>
    <s v="LIMPIEZA METROPOLITANA S.A E.S.P"/>
    <x v="29"/>
    <s v="Subsidios aseo"/>
    <x v="10"/>
    <x v="1"/>
    <s v="Traslado para pago"/>
    <s v="3-2025-9726"/>
    <d v="2025-09-30T00:00:00"/>
    <n v="14534329985"/>
    <m/>
    <m/>
    <n v="87863"/>
    <n v="229907"/>
    <n v="188378"/>
    <n v="48402"/>
    <n v="4346"/>
    <n v="0"/>
    <n v="83062"/>
    <n v="838"/>
    <n v="1011"/>
    <n v="0"/>
    <n v="0"/>
    <n v="21439303092"/>
    <n v="6904973107"/>
    <m/>
    <m/>
    <m/>
    <m/>
    <m/>
    <m/>
    <m/>
    <m/>
    <m/>
    <m/>
    <m/>
    <m/>
    <m/>
    <m/>
    <m/>
    <m/>
    <m/>
    <m/>
    <m/>
    <m/>
    <d v="2025-10-22T00:00:00"/>
    <n v="5005238595"/>
    <m/>
    <m/>
    <s v="JORGE PAVAJEAU"/>
    <d v="2025-10-01T00:00:00"/>
    <s v="3-2025-9857"/>
    <d v="2025-10-03T00:00:00"/>
    <s v="SI"/>
    <d v="2025-10-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2CIUDAD LIMPIA BOGOTÁ S.A E.S.P2025Agosto"/>
    <s v="1-2025-49144"/>
    <d v="2025-09-22T00:00:00"/>
    <d v="2025-09-30T00:00:00"/>
    <d v="2025-10-02T00:00:00"/>
    <d v="2025-10-06T00:00:00"/>
    <m/>
    <s v="SÍ"/>
    <s v="CIUDAD LIMPIA BOGOTÁ S.A E.S.P"/>
    <x v="22"/>
    <s v="Subsidios aseo"/>
    <x v="17"/>
    <x v="1"/>
    <s v="Traslado para pago"/>
    <s v="3-2025-9688"/>
    <d v="2025-09-30T00:00:00"/>
    <n v="1876693056"/>
    <m/>
    <m/>
    <n v="2673"/>
    <n v="173972"/>
    <n v="206323"/>
    <n v="56511"/>
    <n v="3838"/>
    <n v="0"/>
    <n v="47013"/>
    <n v="190"/>
    <n v="382"/>
    <n v="0"/>
    <n v="0"/>
    <n v="4254537290"/>
    <n v="2377844234"/>
    <m/>
    <m/>
    <m/>
    <m/>
    <m/>
    <m/>
    <m/>
    <m/>
    <m/>
    <m/>
    <m/>
    <m/>
    <m/>
    <m/>
    <m/>
    <m/>
    <m/>
    <m/>
    <m/>
    <m/>
    <m/>
    <m/>
    <m/>
    <m/>
    <s v="SANTIAGO VELANDIA"/>
    <d v="2025-10-01T00:00:00"/>
    <s v="3-2025-9854"/>
    <d v="2025-10-03T00:00:00"/>
    <s v="SI"/>
    <d v="2025-10-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3LA ASOCIACION DE USUARIOS DE ACUEDUCTO DE LAS VEREDAS LA UNION Y LOS ANDES PICOS DE BOCA GRANDE ASOPICOS DE BOCAGRANDE E.S.P2025Mayo"/>
    <s v="1-2025-49294_x000a_1-2025-49312"/>
    <d v="2025-09-23T00:00:00"/>
    <d v="2025-10-01T00:00:00"/>
    <d v="2025-10-03T00:00:00"/>
    <d v="2025-10-07T00:00:00"/>
    <m/>
    <s v="SÍ"/>
    <s v="LA ASOCIACION DE USUARIOS DE ACUEDUCTO DE LAS VEREDAS LA UNION Y LOS ANDES PICOS DE BOCA GRANDE ASOPICOS DE BOCAGRANDE E.S.P"/>
    <x v="25"/>
    <s v="Subsidios acueducto"/>
    <x v="14"/>
    <x v="1"/>
    <s v="Traslado para pago"/>
    <s v="3-2025-9831"/>
    <d v="2025-10-02T00:00:00"/>
    <n v="1246411"/>
    <n v="12062"/>
    <n v="2922"/>
    <n v="0"/>
    <n v="104"/>
    <n v="0"/>
    <n v="0"/>
    <n v="0"/>
    <n v="0"/>
    <n v="0"/>
    <n v="0"/>
    <n v="2"/>
    <n v="0"/>
    <n v="0"/>
    <n v="1246305"/>
    <n v="0"/>
    <n v="0"/>
    <n v="501779.20000000001"/>
    <n v="0"/>
    <n v="0"/>
    <n v="0"/>
    <n v="0"/>
    <n v="0"/>
    <n v="0"/>
    <n v="744525.6"/>
    <n v="0"/>
    <n v="637"/>
    <n v="0"/>
    <n v="0"/>
    <n v="0"/>
    <n v="0"/>
    <n v="0"/>
    <n v="971"/>
    <m/>
    <m/>
    <m/>
    <d v="2025-10-23T00:00:00"/>
    <n v="5005243995"/>
    <m/>
    <m/>
    <s v="CARLOS JAVIER CASTILLO ROMERO"/>
    <d v="2025-10-02T00:00:00"/>
    <s v="3-2025-9859"/>
    <d v="2025-10-03T00:00:00"/>
    <s v="SI"/>
    <d v="2025-10-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3LA ASOCIACION DE USUARIOS DE ACUEDUCTO DE LAS VEREDAS LA UNION Y LOS ANDES PICOS DE BOCA GRANDE ASOPICOS DE BOCAGRANDE E.S.P2025Junio"/>
    <s v="1-2025-49297"/>
    <d v="2025-09-23T00:00:00"/>
    <d v="2025-10-01T00:00:00"/>
    <d v="2025-10-03T00:00:00"/>
    <d v="2025-10-07T00:00:00"/>
    <m/>
    <s v="SÍ"/>
    <s v="LA ASOCIACION DE USUARIOS DE ACUEDUCTO DE LAS VEREDAS LA UNION Y LOS ANDES PICOS DE BOCA GRANDE ASOPICOS DE BOCAGRANDE E.S.P"/>
    <x v="25"/>
    <s v="Subsidios acueducto"/>
    <x v="15"/>
    <x v="1"/>
    <s v="Traslado para pago"/>
    <s v="3-2025-9831"/>
    <d v="2025-10-02T00:00:00"/>
    <n v="1253425"/>
    <n v="12061.74"/>
    <n v="2922.46"/>
    <n v="0"/>
    <n v="104"/>
    <n v="0"/>
    <n v="0"/>
    <n v="0"/>
    <n v="0"/>
    <n v="0"/>
    <n v="0"/>
    <n v="2"/>
    <n v="0"/>
    <n v="0"/>
    <n v="1253425"/>
    <n v="0"/>
    <n v="0"/>
    <n v="501768.38400000002"/>
    <n v="0"/>
    <n v="0"/>
    <n v="0"/>
    <n v="0"/>
    <n v="0"/>
    <n v="0"/>
    <n v="751656.71200000006"/>
    <n v="0"/>
    <n v="643"/>
    <n v="0"/>
    <n v="0"/>
    <n v="0"/>
    <n v="0"/>
    <n v="0"/>
    <n v="702"/>
    <m/>
    <m/>
    <m/>
    <d v="2025-10-23T00:00:00"/>
    <n v="5005243995"/>
    <m/>
    <m/>
    <s v="CARLOS JAVIER CASTILLO ROMERO"/>
    <d v="2025-10-02T00:00:00"/>
    <s v="3-2025-9859"/>
    <d v="2025-10-03T00:00:00"/>
    <s v="SI"/>
    <d v="2025-10-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3ASOCIACIÓN DE SERVICIOS PÚBLICOS COMUNITARIOS SAN ISIDRO I Y II, SAN LUIS Y LA SUREÑA2025Julio"/>
    <s v="1-2025-49356"/>
    <d v="2025-09-23T00:00:00"/>
    <d v="2025-10-01T00:00:00"/>
    <d v="2025-10-03T00:00:00"/>
    <d v="2025-10-07T00:00:00"/>
    <m/>
    <s v="Devolución"/>
    <s v="ASOCIACIÓN DE SERVICIOS PÚBLICOS COMUNITARIOS SAN ISIDRO I Y II, SAN LUIS Y LA SUREÑA"/>
    <x v="5"/>
    <s v="Subsidios acueducto"/>
    <x v="16"/>
    <x v="1"/>
    <s v="Devolución"/>
    <s v="2-2025-62013"/>
    <d v="2025-10-02T00:00:00"/>
    <n v="0"/>
    <m/>
    <m/>
    <m/>
    <m/>
    <m/>
    <m/>
    <m/>
    <m/>
    <m/>
    <m/>
    <m/>
    <m/>
    <m/>
    <n v="0"/>
    <n v="0"/>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3ASOCIACIÓN DE SERVICIOS PÚBLICOS COMUNITARIOS SAN ISIDRO I Y II, SAN LUIS Y LA SUREÑA2025Julio"/>
    <s v="1-2025-49360"/>
    <d v="2025-09-23T00:00:00"/>
    <d v="2025-10-01T00:00:00"/>
    <d v="2025-10-03T00:00:00"/>
    <d v="2025-10-07T00:00:00"/>
    <m/>
    <s v="Devolución"/>
    <s v="ASOCIACIÓN DE SERVICIOS PÚBLICOS COMUNITARIOS SAN ISIDRO I Y II, SAN LUIS Y LA SUREÑA"/>
    <x v="5"/>
    <s v="Subsidios alcantarillado"/>
    <x v="16"/>
    <x v="1"/>
    <s v="Devolución"/>
    <s v="2-2025-62013"/>
    <d v="2025-10-02T00:00:00"/>
    <n v="0"/>
    <m/>
    <m/>
    <m/>
    <m/>
    <m/>
    <m/>
    <m/>
    <m/>
    <m/>
    <m/>
    <m/>
    <m/>
    <m/>
    <n v="0"/>
    <n v="0"/>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4LA ASOCIACION DE USUARIOS DE ACUEDUCTO DE LAS VEREDAS LA UNION Y LOS ANDES PICOS DE BOCA GRANDE ASOPICOS DE BOCAGRANDE E.S.P2025Julio"/>
    <s v="1-2025-49515"/>
    <d v="2025-09-24T00:00:00"/>
    <d v="2025-10-02T00:00:00"/>
    <d v="2025-10-06T00:00:00"/>
    <d v="2025-10-08T00:00:00"/>
    <m/>
    <s v="SÍ"/>
    <s v="LA ASOCIACION DE USUARIOS DE ACUEDUCTO DE LAS VEREDAS LA UNION Y LOS ANDES PICOS DE BOCA GRANDE ASOPICOS DE BOCAGRANDE E.S.P"/>
    <x v="25"/>
    <s v="Subsidios acueducto"/>
    <x v="16"/>
    <x v="1"/>
    <s v="Traslado para pago"/>
    <s v="3-2025-9831"/>
    <d v="2025-10-02T00:00:00"/>
    <n v="1241735"/>
    <n v="12061.74"/>
    <n v="2922.46"/>
    <n v="0"/>
    <n v="104"/>
    <n v="0"/>
    <n v="0"/>
    <n v="0"/>
    <n v="0"/>
    <n v="0"/>
    <n v="0"/>
    <n v="2"/>
    <n v="0"/>
    <n v="0"/>
    <n v="1241735"/>
    <n v="0"/>
    <n v="0"/>
    <n v="501768.38400000002"/>
    <n v="0"/>
    <n v="0"/>
    <n v="0"/>
    <n v="0"/>
    <n v="0"/>
    <n v="0"/>
    <n v="739966.87199999997"/>
    <n v="0"/>
    <n v="633"/>
    <n v="0"/>
    <n v="0"/>
    <n v="0"/>
    <n v="0"/>
    <n v="0"/>
    <n v="683"/>
    <m/>
    <m/>
    <m/>
    <d v="2025-10-23T00:00:00"/>
    <n v="5005243995"/>
    <m/>
    <m/>
    <s v="CARLOS JAVIER CASTILLO ROMERO"/>
    <d v="2025-10-02T00:00:00"/>
    <s v="3-2025-9859"/>
    <d v="2025-10-03T00:00:00"/>
    <s v="SI"/>
    <d v="2025-10-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4PROMOAMBIENTAL DISTRITO S.A.S E.S.P2025Agosto"/>
    <s v="1-2025-49654"/>
    <d v="2025-09-24T00:00:00"/>
    <d v="2025-10-02T00:00:00"/>
    <d v="2025-10-06T00:00:00"/>
    <d v="2025-10-08T00:00:00"/>
    <m/>
    <s v="Devolución"/>
    <s v="PROMOAMBIENTAL DISTRITO S.A.S E.S.P"/>
    <x v="13"/>
    <s v="Subsidios aseo"/>
    <x v="17"/>
    <x v="1"/>
    <s v="Devolución"/>
    <s v="2-2025-62129"/>
    <d v="2025-10-03T00:00:00"/>
    <n v="0"/>
    <m/>
    <m/>
    <m/>
    <m/>
    <m/>
    <m/>
    <m/>
    <m/>
    <m/>
    <m/>
    <m/>
    <m/>
    <m/>
    <m/>
    <m/>
    <m/>
    <m/>
    <m/>
    <m/>
    <m/>
    <m/>
    <m/>
    <m/>
    <m/>
    <m/>
    <m/>
    <m/>
    <m/>
    <m/>
    <m/>
    <m/>
    <m/>
    <m/>
    <m/>
    <m/>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5ASOCIACION DE USUARIOS DEL ACUEDUCTO DE PIEDRA PARADA-ACUEPIEDRAPARADA E.S.P.2025Agosto"/>
    <s v="1-2025-49963_x000a_1-2025-51806"/>
    <d v="2025-09-25T00:00:00"/>
    <d v="2025-10-03T00:00:00"/>
    <d v="2025-10-07T00:00:00"/>
    <d v="2025-10-09T00:00:00"/>
    <m/>
    <s v="SÍ"/>
    <s v="ASOCIACION DE USUARIOS DEL ACUEDUCTO DE PIEDRA PARADA-ACUEPIEDRAPARADA E.S.P."/>
    <x v="0"/>
    <s v="Subsidios acueducto"/>
    <x v="17"/>
    <x v="1"/>
    <s v="Traslado para pago"/>
    <s v="3-2025-9963"/>
    <d v="2025-10-07T00:00:00"/>
    <n v="2528930"/>
    <n v="14469"/>
    <n v="2189"/>
    <n v="0"/>
    <n v="266"/>
    <n v="0"/>
    <n v="0"/>
    <n v="0"/>
    <n v="0"/>
    <n v="0"/>
    <n v="0"/>
    <n v="0"/>
    <n v="0"/>
    <n v="0"/>
    <n v="2528930"/>
    <n v="0"/>
    <n v="0"/>
    <n v="1539501.6"/>
    <n v="0"/>
    <n v="0"/>
    <n v="0"/>
    <n v="0"/>
    <n v="0"/>
    <n v="0"/>
    <n v="989428"/>
    <n v="0"/>
    <n v="1130"/>
    <n v="0"/>
    <n v="0"/>
    <n v="0"/>
    <n v="0"/>
    <n v="0"/>
    <n v="1706"/>
    <m/>
    <m/>
    <m/>
    <m/>
    <m/>
    <m/>
    <m/>
    <s v="LUZ MARINA CRUZ"/>
    <d v="2025-10-07T00:00:00"/>
    <s v="3-2025-10020"/>
    <d v="2025-10-08T00:00:00"/>
    <s v="SI"/>
    <d v="2025-10-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5ASOCIACIÓN DE USUARIOS DEL SERVICIO DE ACUEDUCTO Y ALCANTARILLADO DEL CORREGIMIENTO DE SAN JUAN LOCALIDAD DE SUMAPAZ E.S.P2025Agosto"/>
    <s v="1-2025-50035"/>
    <d v="2025-09-25T00:00:00"/>
    <d v="2025-10-03T00:00:00"/>
    <d v="2025-10-07T00:00:00"/>
    <d v="2025-10-09T00:00:00"/>
    <m/>
    <s v="NO"/>
    <s v="ASOCIACIÓN DE USUARIOS DEL SERVICIO DE ACUEDUCTO Y ALCANTARILLADO DEL CORREGIMIENTO DE SAN JUAN LOCALIDAD DE SUMAPAZ E.S.P"/>
    <x v="4"/>
    <s v="Subsidios acueducto"/>
    <x v="17"/>
    <x v="1"/>
    <s v="Cuenta tramitada anteriormente"/>
    <s v="3-2025-9560"/>
    <d v="2025-09-26T00:00:00"/>
    <n v="0"/>
    <m/>
    <m/>
    <m/>
    <m/>
    <m/>
    <m/>
    <m/>
    <m/>
    <m/>
    <m/>
    <m/>
    <m/>
    <m/>
    <m/>
    <m/>
    <m/>
    <m/>
    <m/>
    <m/>
    <m/>
    <m/>
    <m/>
    <m/>
    <m/>
    <m/>
    <m/>
    <m/>
    <m/>
    <m/>
    <m/>
    <m/>
    <m/>
    <m/>
    <m/>
    <m/>
    <m/>
    <m/>
    <m/>
    <m/>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5ASOCIACIÓN DE USUARIOS DE ACUEDUCTO Y ALCANTARILLADO DEL BARRIO BOSQUES DE BELLAVISTA ACUABOSQUES2025Agosto"/>
    <s v="1-2025-50164"/>
    <d v="2025-09-25T00:00:00"/>
    <d v="2025-10-03T00:00:00"/>
    <d v="2025-10-07T00:00:00"/>
    <d v="2025-10-09T00:00:00"/>
    <m/>
    <s v="SÍ"/>
    <s v="ASOCIACIÓN DE USUARIOS DE ACUEDUCTO Y ALCANTARILLADO DEL BARRIO BOSQUES DE BELLAVISTA ACUABOSQUES"/>
    <x v="8"/>
    <s v="Subsidios acueducto"/>
    <x v="17"/>
    <x v="1"/>
    <s v="Traslado para pago"/>
    <s v="3-2025-9959"/>
    <d v="2025-10-07T00:00:00"/>
    <n v="2229277"/>
    <n v="11544"/>
    <n v="3881"/>
    <n v="0"/>
    <n v="136"/>
    <n v="0"/>
    <n v="0"/>
    <n v="0"/>
    <n v="0"/>
    <n v="0"/>
    <n v="0"/>
    <n v="2"/>
    <n v="0"/>
    <n v="0"/>
    <n v="2229277"/>
    <n v="0"/>
    <n v="0"/>
    <n v="627993.59999999998"/>
    <n v="0"/>
    <n v="0"/>
    <n v="0"/>
    <n v="0"/>
    <n v="0"/>
    <n v="0"/>
    <n v="1601283.351"/>
    <n v="0"/>
    <n v="1031.488889"/>
    <n v="0"/>
    <n v="0"/>
    <n v="0"/>
    <n v="0"/>
    <n v="0"/>
    <n v="1320.488889"/>
    <m/>
    <m/>
    <m/>
    <m/>
    <m/>
    <m/>
    <m/>
    <s v="SANTIAGO VELANDIA"/>
    <d v="2025-10-07T00:00:00"/>
    <s v="3-2025-10157"/>
    <d v="2025-10-14T00:00:00"/>
    <s v="SI"/>
    <d v="2025-10-1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6ASOCIACION DE USUARIOS DEL SERVICIO DE AGUA POTABLE DE LA FLORESTA DE LA SABANA -ACQUAFLORESTA2025Agosto"/>
    <s v="1-2025-50246"/>
    <d v="2025-09-26T00:00:00"/>
    <d v="2025-10-06T00:00:00"/>
    <d v="2025-10-08T00:00:00"/>
    <d v="2025-08-10T00:00:00"/>
    <m/>
    <s v="NO"/>
    <s v="ASOCIACION DE USUARIOS DEL SERVICIO DE AGUA POTABLE DE LA FLORESTA DE LA SABANA -ACQUAFLORESTA"/>
    <x v="17"/>
    <s v="Aporte acueducto"/>
    <x v="17"/>
    <x v="1"/>
    <s v="Traslado para giro aportes"/>
    <s v="2-2025-62610"/>
    <d v="2025-10-06T00:00:00"/>
    <n v="-2563858"/>
    <n v="15340"/>
    <n v="1892"/>
    <n v="0"/>
    <n v="2"/>
    <n v="0"/>
    <n v="0"/>
    <n v="1"/>
    <n v="64"/>
    <n v="0"/>
    <n v="0"/>
    <n v="0"/>
    <n v="0"/>
    <n v="0"/>
    <n v="20597"/>
    <n v="2584455"/>
    <n v="0"/>
    <n v="12272"/>
    <n v="0"/>
    <n v="19021.599999999999"/>
    <n v="1708262.3999999999"/>
    <n v="0"/>
    <n v="0"/>
    <n v="0"/>
    <n v="8324.7999999999993"/>
    <n v="0"/>
    <n v="11"/>
    <n v="0"/>
    <n v="857170.6"/>
    <n v="0"/>
    <n v="0"/>
    <n v="0"/>
    <n v="714"/>
    <d v="2025-09-10T00:00:00"/>
    <s v="08/10/2025_x000a_25990069247_x000a_7001117729"/>
    <d v="2025-10-14T00:00:00"/>
    <s v="14/09/2025_x000a_ 1-2025-53454   "/>
    <m/>
    <m/>
    <s v="1-2025-53454   "/>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6ASOCIACIÓN DE USUARIOS DEL ACUEDUCTO DE LA ZONA MEDIA DE LA PARCELACION FLORESTA DE LA SABANA ASOAGUAS FLORESTA DE LA SABANA2025Agosto"/>
    <s v="1-2025-50249"/>
    <d v="2025-09-26T00:00:00"/>
    <d v="2025-10-06T00:00:00"/>
    <d v="2025-10-08T00:00:00"/>
    <d v="2025-08-10T00:00:00"/>
    <m/>
    <s v="NO"/>
    <s v="ASOCIACIÓN DE USUARIOS DEL ACUEDUCTO DE LA ZONA MEDIA DE LA PARCELACION FLORESTA DE LA SABANA ASOAGUAS FLORESTA DE LA SABANA"/>
    <x v="18"/>
    <s v="Aporte acueducto"/>
    <x v="17"/>
    <x v="1"/>
    <s v="Traslado para giro aportes"/>
    <s v="2-2025-62609"/>
    <d v="2025-10-06T00:00:00"/>
    <n v="-2976728"/>
    <n v="15340"/>
    <n v="1892"/>
    <n v="0"/>
    <n v="2"/>
    <n v="0"/>
    <n v="0"/>
    <n v="0"/>
    <n v="67"/>
    <n v="0"/>
    <n v="0"/>
    <n v="0"/>
    <n v="0"/>
    <n v="0"/>
    <n v="26651"/>
    <n v="3003380"/>
    <n v="0"/>
    <n v="12272"/>
    <n v="0"/>
    <n v="0"/>
    <n v="1788337"/>
    <n v="0"/>
    <n v="0"/>
    <n v="0"/>
    <n v="14379.2"/>
    <n v="0"/>
    <n v="19"/>
    <n v="0"/>
    <n v="1215042"/>
    <n v="0"/>
    <n v="0"/>
    <n v="0"/>
    <n v="1022"/>
    <d v="2025-09-10T00:00:00"/>
    <s v="2-2025-64451_x000a_08/10/2025_x000a_25990068784_x000a_7001117196"/>
    <d v="2025-10-10T00:00:00"/>
    <s v=" _x000a_14/10/2025_x000a_"/>
    <m/>
    <m/>
    <s v="1-2025-53443_x000a_"/>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26ÁREA LIMPIA DISTRITO CAPITAL S.A.S E.S.P2025Agosto"/>
    <s v="1-2025-50423"/>
    <d v="2025-09-26T00:00:00"/>
    <d v="2025-10-06T00:00:00"/>
    <d v="2025-10-08T00:00:00"/>
    <d v="2025-08-10T00:00:00"/>
    <m/>
    <s v="SÍ"/>
    <s v="ÁREA LIMPIA DISTRITO CAPITAL S.A.S E.S.P"/>
    <x v="26"/>
    <s v="Subsidios aseo"/>
    <x v="17"/>
    <x v="1"/>
    <s v="Traslado para pago"/>
    <s v="3-2025-9961"/>
    <d v="2025-10-07T00:00:00"/>
    <n v="1011082971"/>
    <n v="41098"/>
    <m/>
    <n v="675"/>
    <n v="109829"/>
    <n v="126140"/>
    <n v="78729"/>
    <n v="51851"/>
    <n v="6084"/>
    <n v="24655"/>
    <n v="953"/>
    <n v="0"/>
    <n v="0"/>
    <n v="0"/>
    <n v="3043607672"/>
    <n v="2032524701"/>
    <m/>
    <m/>
    <m/>
    <m/>
    <m/>
    <m/>
    <m/>
    <m/>
    <m/>
    <m/>
    <m/>
    <m/>
    <m/>
    <m/>
    <m/>
    <m/>
    <m/>
    <m/>
    <m/>
    <d v="2025-11-14T00:00:00"/>
    <d v="2025-11-11T00:00:00"/>
    <m/>
    <m/>
    <m/>
    <s v="LINA GARCES"/>
    <d v="2025-10-07T00:00:00"/>
    <s v="3-2025-10019"/>
    <d v="2025-10-08T00:00:00"/>
    <s v="SI"/>
    <d v="2025-10-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36ASOCIACIÓN DE SERVICIOS PÚBLICOS COMUNITARIOS SAN ISIDRO I Y II, SAN LUIS Y LA SUREÑA2025Julio"/>
    <s v="1-2025-52238"/>
    <d v="2025-10-06T00:00:00"/>
    <d v="2025-10-15T00:00:00"/>
    <d v="2025-10-17T00:00:00"/>
    <d v="2025-10-21T00:00:00"/>
    <m/>
    <s v="SÍ"/>
    <s v="ASOCIACIÓN DE SERVICIOS PÚBLICOS COMUNITARIOS SAN ISIDRO I Y II, SAN LUIS Y LA SUREÑA"/>
    <x v="5"/>
    <s v="Subsidios acueducto"/>
    <x v="16"/>
    <x v="1"/>
    <s v="Traslado para pago"/>
    <s v="3-2025-10343"/>
    <d v="2025-10-17T00:00:00"/>
    <n v="29434473.630000003"/>
    <n v="14297.41"/>
    <n v="3314.31"/>
    <n v="15"/>
    <n v="2223"/>
    <n v="19"/>
    <n v="0"/>
    <n v="85"/>
    <n v="16"/>
    <n v="93"/>
    <n v="0"/>
    <n v="0"/>
    <n v="0"/>
    <n v="0"/>
    <n v="38148445.469999999"/>
    <n v="8713971.8399999999"/>
    <n v="159916.68"/>
    <n v="13542658.27"/>
    <n v="43405.96"/>
    <n v="1605258.86"/>
    <n v="424007.65"/>
    <n v="708202.44"/>
    <n v="0"/>
    <n v="294128.96999999997"/>
    <n v="24007703.23"/>
    <n v="100632.36"/>
    <n v="17307"/>
    <n v="2066317.79"/>
    <n v="335088.09999999998"/>
    <n v="3575097"/>
    <n v="0"/>
    <m/>
    <n v="32212"/>
    <m/>
    <m/>
    <m/>
    <m/>
    <m/>
    <m/>
    <m/>
    <s v="CATALINA RODRÍGUEZ"/>
    <d v="2025-10-17T00:00:00"/>
    <s v="3-2025-10371"/>
    <d v="2025-10-17T00:00:00"/>
    <s v="SI"/>
    <d v="2025-10-2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36ASOCIACIÓN DE SERVICIOS PÚBLICOS COMUNITARIOS SAN ISIDRO I Y II, SAN LUIS Y LA SUREÑA2025Julio"/>
    <s v="1-2025-52208"/>
    <d v="2025-10-06T00:00:00"/>
    <d v="2025-10-15T00:00:00"/>
    <d v="2025-10-17T00:00:00"/>
    <d v="2025-10-21T00:00:00"/>
    <m/>
    <s v="SÍ"/>
    <s v="ASOCIACIÓN DE SERVICIOS PÚBLICOS COMUNITARIOS SAN ISIDRO I Y II, SAN LUIS Y LA SUREÑA"/>
    <x v="5"/>
    <s v="Subsidios alcantarillado"/>
    <x v="16"/>
    <x v="1"/>
    <s v="Traslado para pago"/>
    <s v="3-2025-10343"/>
    <d v="2025-10-17T00:00:00"/>
    <n v="23314634.039999999"/>
    <n v="6462.36"/>
    <n v="3334.9"/>
    <n v="13"/>
    <n v="1990"/>
    <n v="10"/>
    <n v="0"/>
    <n v="18"/>
    <n v="0"/>
    <n v="60"/>
    <n v="0"/>
    <n v="0"/>
    <n v="0"/>
    <n v="0"/>
    <n v="26046873.419999998"/>
    <n v="2732239.38"/>
    <n v="62644.04"/>
    <n v="5479632.1600000001"/>
    <n v="10325.94"/>
    <n v="184627.81"/>
    <n v="0"/>
    <n v="206518.8"/>
    <n v="0"/>
    <n v="237308.5"/>
    <n v="20209073.199999999"/>
    <n v="47889.58"/>
    <n v="15550"/>
    <n v="298791.48"/>
    <n v="0"/>
    <n v="2042301.29"/>
    <n v="0"/>
    <m/>
    <n v="27551"/>
    <m/>
    <m/>
    <m/>
    <m/>
    <m/>
    <m/>
    <m/>
    <s v="CATALINA RODRÍGUEZ"/>
    <d v="2025-10-17T00:00:00"/>
    <s v="3-2025-10371"/>
    <d v="2025-10-17T00:00:00"/>
    <s v="SI"/>
    <d v="2025-10-2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38ASOCIACIÓN DE USUARIOS ACUEDUCTO AGUAS CLARAS VEREDA OLARTE E.S.P - ASOAGUASCLARASOLARTE2025Abril"/>
    <s v="1-2025-52575"/>
    <d v="2025-10-08T00:00:00"/>
    <d v="2025-10-16T00:00:00"/>
    <d v="2025-10-20T00:00:00"/>
    <d v="2025-10-22T00:00:00"/>
    <m/>
    <s v="SÍ"/>
    <s v="ASOCIACIÓN DE USUARIOS ACUEDUCTO AGUAS CLARAS VEREDA OLARTE E.S.P - ASOAGUASCLARASOLARTE"/>
    <x v="19"/>
    <s v="Subsidios acueducto"/>
    <x v="13"/>
    <x v="1"/>
    <s v="Traslado para pago"/>
    <s v="3-2025-10333"/>
    <d v="2025-10-17T00:00:00"/>
    <n v="2708160"/>
    <n v="12000"/>
    <n v="2700"/>
    <n v="0"/>
    <n v="215"/>
    <n v="0"/>
    <n v="0"/>
    <n v="0"/>
    <n v="0"/>
    <n v="0"/>
    <n v="0"/>
    <n v="2"/>
    <n v="0"/>
    <n v="0"/>
    <n v="2708160"/>
    <n v="0"/>
    <n v="0"/>
    <n v="1032000"/>
    <n v="0"/>
    <n v="0"/>
    <n v="0"/>
    <n v="0"/>
    <n v="0"/>
    <n v="0"/>
    <n v="1676160"/>
    <n v="0"/>
    <n v="1552"/>
    <n v="0"/>
    <n v="0"/>
    <n v="0"/>
    <n v="0"/>
    <n v="0"/>
    <n v="2809"/>
    <m/>
    <m/>
    <m/>
    <m/>
    <m/>
    <m/>
    <m/>
    <s v="SANTIAGO VELANDIA"/>
    <d v="2025-10-17T00:00:00"/>
    <s v="3-2025-10373"/>
    <d v="2025-10-17T00:00:00"/>
    <s v="SI"/>
    <d v="2025-10-2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38ASOCIACIÓN DE USUARIOS DE ACUEDUCTO DE LA VEREDA LAS MARGARITAS DE LA LOCALIDAD DE USME SANTA DE BOGOTA D.C.2025Septiembre"/>
    <s v="1-2025-52776"/>
    <d v="2025-10-08T00:00:00"/>
    <d v="2025-10-16T00:00:00"/>
    <d v="2025-10-20T00:00:00"/>
    <d v="2025-10-22T00:00:00"/>
    <d v="2025-12-18T00:00:00"/>
    <s v="SÍ"/>
    <s v="ASOCIACIÓN DE USUARIOS DE ACUEDUCTO DE LA VEREDA LAS MARGARITAS DE LA LOCALIDAD DE USME SANTA DE BOGOTA D.C."/>
    <x v="3"/>
    <s v="Subsidios acueducto"/>
    <x v="5"/>
    <x v="1"/>
    <s v="Traslado para pago"/>
    <s v="3-2025-10335"/>
    <d v="2025-10-17T00:00:00"/>
    <n v="1201800"/>
    <n v="16000"/>
    <n v="3700"/>
    <n v="0"/>
    <n v="71"/>
    <n v="0"/>
    <n v="0"/>
    <n v="0"/>
    <n v="0"/>
    <n v="0"/>
    <n v="0"/>
    <n v="0"/>
    <n v="0"/>
    <n v="0"/>
    <n v="1201800"/>
    <n v="0"/>
    <n v="0"/>
    <n v="454400"/>
    <n v="0"/>
    <n v="0"/>
    <n v="0"/>
    <n v="0"/>
    <n v="0"/>
    <n v="0"/>
    <n v="747400"/>
    <n v="0"/>
    <n v="505"/>
    <n v="0"/>
    <n v="0"/>
    <n v="0"/>
    <n v="0"/>
    <n v="0"/>
    <n v="511"/>
    <m/>
    <m/>
    <m/>
    <m/>
    <m/>
    <m/>
    <m/>
    <s v="LINA GARCES"/>
    <d v="2025-10-17T00:00:00"/>
    <s v="3-2025-10372"/>
    <d v="2025-10-17T00:00:00"/>
    <s v="SI"/>
    <d v="2025-10-2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0ASOCIACIÓN DE USUARIOS DEL ACUEDUCTO COMUNITARIO AGUAS CALIENTES2025Septiembre"/>
    <s v="1-2025-53194"/>
    <d v="2025-10-10T00:00:00"/>
    <d v="2025-10-21T00:00:00"/>
    <d v="2025-10-23T00:00:00"/>
    <d v="2025-10-27T00:00:00"/>
    <m/>
    <s v="SÍ"/>
    <s v="ASOCIACIÓN DE USUARIOS DEL ACUEDUCTO COMUNITARIO AGUAS CALIENTES"/>
    <x v="2"/>
    <s v="Subsidios acueducto"/>
    <x v="5"/>
    <x v="1"/>
    <s v="Traslado para pago"/>
    <s v="3-2025-10566"/>
    <d v="2025-10-23T00:00:00"/>
    <n v="35706280"/>
    <n v="17985"/>
    <n v="2097"/>
    <n v="1539"/>
    <n v="0"/>
    <n v="0"/>
    <n v="0"/>
    <n v="0"/>
    <n v="0"/>
    <n v="0"/>
    <n v="30"/>
    <n v="0"/>
    <n v="0"/>
    <n v="0"/>
    <n v="36645084"/>
    <n v="938804"/>
    <n v="19375240.5"/>
    <n v="0"/>
    <n v="0"/>
    <n v="0"/>
    <n v="0"/>
    <n v="0"/>
    <n v="161865"/>
    <n v="17269843.5"/>
    <n v="0"/>
    <n v="0"/>
    <n v="11765"/>
    <n v="0"/>
    <n v="0"/>
    <n v="0"/>
    <n v="776938.5"/>
    <n v="0"/>
    <n v="18725"/>
    <m/>
    <m/>
    <m/>
    <m/>
    <m/>
    <m/>
    <m/>
    <s v="JORGE PAVAJEAU"/>
    <d v="2025-10-23T00:00:00"/>
    <s v="3-2025-10374"/>
    <d v="2025-10-23T00:00:00"/>
    <s v="SI"/>
    <d v="2025-10-2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4ASOCIACIÓN DE USUARIOS DE LA VEREDA LOS SOCHES AGUAS CRISTALINAS LOS SOCHES E.S.P2025Septiembre"/>
    <s v="1-2025-53415"/>
    <d v="2025-10-14T00:00:00"/>
    <m/>
    <m/>
    <m/>
    <m/>
    <s v=""/>
    <s v="ASOCIACIÓN DE USUARIOS DE LA VEREDA LOS SOCHES AGUAS CRISTALINAS LOS SOCHES E.S.P"/>
    <x v="12"/>
    <s v="Subsidios acueducto"/>
    <x v="5"/>
    <x v="1"/>
    <s v="Traslado para pago"/>
    <s v="3-2025-10615"/>
    <d v="2025-10-24T00:00:00"/>
    <n v="2154185.6"/>
    <n v="11016"/>
    <n v="3008"/>
    <n v="0"/>
    <n v="215"/>
    <n v="0"/>
    <n v="0"/>
    <n v="0"/>
    <n v="0"/>
    <n v="0"/>
    <n v="0"/>
    <n v="0"/>
    <n v="0"/>
    <n v="0"/>
    <n v="2154185.6"/>
    <n v="0"/>
    <n v="0"/>
    <n v="947376"/>
    <n v="0"/>
    <n v="0"/>
    <n v="0"/>
    <n v="0"/>
    <n v="0"/>
    <n v="0"/>
    <n v="1206809.6000000001"/>
    <n v="0"/>
    <n v="1003"/>
    <n v="0"/>
    <n v="0"/>
    <n v="0"/>
    <n v="0"/>
    <m/>
    <n v="1287"/>
    <m/>
    <m/>
    <m/>
    <m/>
    <m/>
    <m/>
    <m/>
    <s v="JORGE PAVAJEAU"/>
    <d v="2025-10-24T00:00:00"/>
    <s v="3-2025-10648"/>
    <d v="2025-10-27T00:00:00"/>
    <s v="SI"/>
    <d v="2025-10-2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5INTERASEO SOLUCIONES AMBIENTALES S.A.S E.S.P 2025IV Bimestre"/>
    <s v="1-2025-53816"/>
    <d v="2025-10-15T00:00:00"/>
    <d v="2025-10-23T00:00:00"/>
    <d v="2025-10-27T00:00:00"/>
    <d v="2025-10-29T00:00:00"/>
    <d v="2025-11-25T00:00:00"/>
    <s v="NO"/>
    <s v="INTERASEO SOLUCIONES AMBIENTALES S.A.S E.S.P "/>
    <x v="24"/>
    <s v="Aporte alcantarillado"/>
    <x v="10"/>
    <x v="1"/>
    <s v="Traslado para giro aportes"/>
    <s v="2-2025-69806"/>
    <d v="2025-10-24T00:00:00"/>
    <n v="302253787"/>
    <n v="16350.58"/>
    <n v="7238.6"/>
    <n v="0"/>
    <n v="0"/>
    <n v="0"/>
    <n v="0"/>
    <n v="0"/>
    <n v="0"/>
    <n v="269"/>
    <n v="0"/>
    <n v="28"/>
    <n v="0"/>
    <n v="0"/>
    <n v="0"/>
    <n v="302253787"/>
    <m/>
    <m/>
    <m/>
    <m/>
    <m/>
    <m/>
    <m/>
    <m/>
    <m/>
    <m/>
    <m/>
    <m/>
    <m/>
    <m/>
    <m/>
    <m/>
    <m/>
    <s v="2-2025-71778"/>
    <s v="31/10/2025   25990080722  7001144017  2-2025-71778"/>
    <s v="04/11/2025 2-2025-71778"/>
    <s v="21/11/2025 Abono de 110.000.000_x000a_10/12/2025 saldo de 192.253.787_x000a_1-2025-64226"/>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6ASOCIACIÓN DE USUARIOS ACUEDUCTO AGUAS CLARAS VEREDA OLARTE E.S.P - ASOAGUASCLARASOLARTE2025Mayo"/>
    <s v="1-2025-53874"/>
    <d v="2025-10-16T00:00:00"/>
    <d v="2025-10-24T00:00:00"/>
    <d v="2025-10-28T00:00:00"/>
    <d v="2025-10-30T00:00:00"/>
    <m/>
    <s v="SÍ"/>
    <s v="ASOCIACIÓN DE USUARIOS ACUEDUCTO AGUAS CLARAS VEREDA OLARTE E.S.P - ASOAGUASCLARASOLARTE"/>
    <x v="19"/>
    <s v="Subsidios acueducto"/>
    <x v="14"/>
    <x v="1"/>
    <s v="Traslado para pago"/>
    <s v="3-2025-10803"/>
    <d v="2025-10-29T00:00:00"/>
    <n v="2485920"/>
    <n v="12000"/>
    <n v="2700"/>
    <n v="0"/>
    <n v="220"/>
    <n v="0"/>
    <n v="0"/>
    <n v="0"/>
    <n v="0"/>
    <n v="0"/>
    <n v="0"/>
    <n v="2"/>
    <n v="0"/>
    <n v="0"/>
    <n v="2485920"/>
    <n v="0"/>
    <n v="0"/>
    <n v="1056000"/>
    <n v="0"/>
    <n v="0"/>
    <n v="0"/>
    <n v="0"/>
    <n v="0"/>
    <n v="0"/>
    <n v="1429920"/>
    <n v="0"/>
    <n v="0"/>
    <n v="0"/>
    <n v="0"/>
    <n v="0"/>
    <n v="0"/>
    <n v="1324"/>
    <n v="1831"/>
    <m/>
    <m/>
    <m/>
    <m/>
    <m/>
    <m/>
    <m/>
    <s v="SANTIAGO VELANDIA"/>
    <d v="2025-10-29T00:00:00"/>
    <s v="3-2025-10864"/>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7ASOCIACIÓN DE USUARIOS ACUEDUCTO AGUAS CLARAS VEREDA OLARTE E.S.P - ASOAGUASCLARASOLARTE2025Junio"/>
    <s v="1-2025-54172_x000a_1-2025-54365"/>
    <d v="2025-10-17T00:00:00"/>
    <d v="2025-10-27T00:00:00"/>
    <d v="2025-10-29T00:00:00"/>
    <d v="2025-10-31T00:00:00"/>
    <m/>
    <s v="SÍ"/>
    <s v="ASOCIACIÓN DE USUARIOS ACUEDUCTO AGUAS CLARAS VEREDA OLARTE E.S.P - ASOAGUASCLARASOLARTE"/>
    <x v="19"/>
    <s v="Subsidios acueducto"/>
    <x v="15"/>
    <x v="1"/>
    <s v="Traslado para pago"/>
    <s v="3-2025-10803"/>
    <d v="2025-10-29T00:00:00"/>
    <n v="2623080"/>
    <n v="12000"/>
    <n v="2700"/>
    <n v="0"/>
    <n v="220"/>
    <n v="0"/>
    <n v="0"/>
    <n v="0"/>
    <n v="0"/>
    <n v="0"/>
    <n v="0"/>
    <n v="2"/>
    <n v="0"/>
    <n v="0"/>
    <n v="2623080"/>
    <n v="0"/>
    <n v="0"/>
    <n v="1056000"/>
    <n v="0"/>
    <n v="0"/>
    <n v="0"/>
    <n v="0"/>
    <n v="0"/>
    <n v="0"/>
    <n v="1567080"/>
    <n v="0"/>
    <n v="0"/>
    <n v="0"/>
    <n v="0"/>
    <n v="0"/>
    <n v="0"/>
    <n v="1451"/>
    <n v="2283"/>
    <m/>
    <m/>
    <m/>
    <m/>
    <m/>
    <m/>
    <m/>
    <s v="SANTIAGO VELANDIA"/>
    <d v="2025-10-29T00:00:00"/>
    <s v="3-2025-10864"/>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7ASOCIACIÓN DE USUARIOS DE ACUEDUCTO MANANTIAL DE AGUAS CERRO REDONDO Y CORINTO E.S.P2025Septiembre"/>
    <s v="1-2025-54196_x000a_1-2025-54102"/>
    <d v="2025-10-17T00:00:00"/>
    <d v="2025-10-27T00:00:00"/>
    <d v="2025-10-29T00:00:00"/>
    <d v="2025-10-31T00:00:00"/>
    <m/>
    <s v="Devolución"/>
    <s v="ASOCIACIÓN DE USUARIOS DE ACUEDUCTO MANANTIAL DE AGUAS CERRO REDONDO Y CORINTO E.S.P"/>
    <x v="6"/>
    <s v="Subsidios acueducto"/>
    <x v="5"/>
    <x v="1"/>
    <s v="Devolución"/>
    <s v="2-2025-70804"/>
    <d v="2025-10-28T00:00:00"/>
    <n v="0"/>
    <n v="0"/>
    <m/>
    <m/>
    <m/>
    <m/>
    <m/>
    <m/>
    <m/>
    <m/>
    <m/>
    <m/>
    <m/>
    <m/>
    <m/>
    <m/>
    <m/>
    <m/>
    <m/>
    <m/>
    <m/>
    <m/>
    <m/>
    <m/>
    <m/>
    <m/>
    <m/>
    <m/>
    <m/>
    <m/>
    <m/>
    <m/>
    <m/>
    <m/>
    <m/>
    <m/>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ASOCIACIÓN DE USUARIOS DE ACUEDUCTO DE LA VEREDA QUIBA DE LA LOCALIDAD DE CIUDAD BOLÍVAR2025Septiembre"/>
    <s v="1-2025-54356"/>
    <d v="2025-10-20T00:00:00"/>
    <d v="2025-10-28T00:00:00"/>
    <d v="2025-10-30T00:00:00"/>
    <d v="2025-11-04T00:00:00"/>
    <m/>
    <s v="SÍ"/>
    <s v="ASOCIACIÓN DE USUARIOS DE ACUEDUCTO DE LA VEREDA QUIBA DE LA LOCALIDAD DE CIUDAD BOLÍVAR"/>
    <x v="7"/>
    <s v="Subsidios acueducto"/>
    <x v="5"/>
    <x v="1"/>
    <s v="Traslado para pago"/>
    <s v="3-2025-10830"/>
    <d v="2025-10-30T00:00:00"/>
    <n v="10117702.74"/>
    <n v="10496"/>
    <n v="2615"/>
    <n v="505"/>
    <n v="0"/>
    <n v="0"/>
    <n v="0"/>
    <n v="0"/>
    <n v="0"/>
    <n v="0"/>
    <n v="0"/>
    <n v="0"/>
    <n v="0"/>
    <n v="0"/>
    <n v="10117702.74"/>
    <n v="0"/>
    <n v="3710336"/>
    <n v="0"/>
    <n v="0"/>
    <n v="0"/>
    <n v="0"/>
    <n v="0"/>
    <n v="0"/>
    <n v="6407366.7400000002"/>
    <n v="0"/>
    <n v="0"/>
    <n v="3500.34"/>
    <n v="0"/>
    <n v="0"/>
    <n v="0"/>
    <n v="0"/>
    <m/>
    <n v="5357"/>
    <m/>
    <m/>
    <m/>
    <m/>
    <m/>
    <m/>
    <m/>
    <s v="CATALINA RODRÍGUEZ"/>
    <d v="2025-10-30T00:00:00"/>
    <s v="3-2025-10866"/>
    <d v="2025-10-31T00:00:00"/>
    <s v="SI"/>
    <d v="2025-11-05T00:00:00"/>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ASOCIACIÓN DE USUARIOS DEL SERVICIO DE ACUEDUCTO Y ALCANTARILLADO DEL CORREGIMIENTO DE SAN JUAN LOCALIDAD DE SUMAPAZ E.S.P2025Septiembre"/>
    <s v="1-2025-54362"/>
    <d v="2025-10-20T00:00:00"/>
    <d v="2025-10-28T00:00:00"/>
    <d v="2025-10-30T00:00:00"/>
    <d v="2025-11-04T00:00:00"/>
    <m/>
    <s v="SÍ"/>
    <s v="ASOCIACIÓN DE USUARIOS DEL SERVICIO DE ACUEDUCTO Y ALCANTARILLADO DEL CORREGIMIENTO DE SAN JUAN LOCALIDAD DE SUMAPAZ E.S.P"/>
    <x v="4"/>
    <s v="Subsidios acueducto"/>
    <x v="5"/>
    <x v="1"/>
    <s v="Traslado para pago"/>
    <s v="3-2025-10807"/>
    <d v="2025-10-29T00:00:00"/>
    <n v="3107624"/>
    <n v="10604"/>
    <n v="1500"/>
    <n v="214"/>
    <n v="0"/>
    <n v="0"/>
    <n v="4"/>
    <n v="0"/>
    <n v="0"/>
    <n v="0"/>
    <n v="0"/>
    <n v="11"/>
    <n v="0"/>
    <n v="0"/>
    <n v="3107624"/>
    <n v="0"/>
    <n v="1588497"/>
    <n v="0"/>
    <n v="0"/>
    <n v="0"/>
    <n v="0"/>
    <n v="0"/>
    <n v="0"/>
    <n v="1519127"/>
    <n v="0"/>
    <n v="0"/>
    <n v="1447"/>
    <n v="0"/>
    <n v="0"/>
    <n v="0"/>
    <n v="0"/>
    <m/>
    <n v="3726"/>
    <m/>
    <m/>
    <m/>
    <m/>
    <m/>
    <m/>
    <m/>
    <s v="CARLOS JAVIER CASTILLO ROMERO"/>
    <d v="2025-10-29T00:00:00"/>
    <s v="3-2025-10862"/>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ASOCIACION DE USUARIOS DEL ACUEDUCTO DE PIEDRA PARADA-ACUEPIEDRAPARADA E.S.P.2025Septiembre"/>
    <s v="1-2025-54364"/>
    <d v="2025-10-20T00:00:00"/>
    <d v="2025-10-28T00:00:00"/>
    <d v="2025-10-30T00:00:00"/>
    <d v="2025-11-04T00:00:00"/>
    <m/>
    <s v="SÍ"/>
    <s v="ASOCIACION DE USUARIOS DEL ACUEDUCTO DE PIEDRA PARADA-ACUEPIEDRAPARADA E.S.P."/>
    <x v="0"/>
    <s v="Subsidios acueducto"/>
    <x v="5"/>
    <x v="1"/>
    <s v="Traslado para pago"/>
    <s v="3-2025-10810"/>
    <d v="2025-10-29T00:00:00"/>
    <n v="2536810"/>
    <n v="14469"/>
    <n v="2189"/>
    <n v="0"/>
    <n v="266"/>
    <n v="0"/>
    <n v="0"/>
    <n v="0"/>
    <n v="0"/>
    <n v="0"/>
    <n v="0"/>
    <n v="0"/>
    <n v="0"/>
    <n v="0"/>
    <n v="2536810"/>
    <n v="0"/>
    <n v="0"/>
    <n v="1539501.6"/>
    <n v="0"/>
    <n v="0"/>
    <n v="0"/>
    <n v="0"/>
    <n v="0"/>
    <n v="0"/>
    <n v="997308.4"/>
    <n v="0"/>
    <n v="1139"/>
    <n v="0"/>
    <n v="0"/>
    <n v="0"/>
    <n v="0"/>
    <m/>
    <n v="1665"/>
    <m/>
    <m/>
    <m/>
    <m/>
    <m/>
    <m/>
    <m/>
    <s v="LUZ MARINA CRUZ"/>
    <d v="2025-10-29T00:00:00"/>
    <s v="3-2025-10858"/>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ASOCIACIÓN DE USUARIOS DEL ACUEDUCTO LAS ANIMAS LAS AURAS Y NAZARETH2025Septiembre"/>
    <s v="1-2025-54435"/>
    <d v="2025-10-20T00:00:00"/>
    <d v="2025-10-28T00:00:00"/>
    <d v="2025-10-30T00:00:00"/>
    <d v="2025-11-04T00:00:00"/>
    <m/>
    <s v="SÍ"/>
    <s v="ASOCIACIÓN DE USUARIOS DEL ACUEDUCTO LAS ANIMAS LAS AURAS Y NAZARETH"/>
    <x v="1"/>
    <s v="Subsidios acueducto"/>
    <x v="5"/>
    <x v="1"/>
    <s v="Traslado para pago"/>
    <s v="3-2025-10851"/>
    <d v="2025-10-31T00:00:00"/>
    <n v="2188089.25"/>
    <n v="10873"/>
    <n v="1850"/>
    <n v="158"/>
    <n v="0"/>
    <n v="0"/>
    <n v="0"/>
    <n v="0"/>
    <n v="0"/>
    <n v="0"/>
    <n v="0"/>
    <n v="8"/>
    <n v="0"/>
    <n v="0"/>
    <n v="2188089.25"/>
    <n v="0"/>
    <n v="1202534.74"/>
    <n v="0"/>
    <n v="0"/>
    <n v="0"/>
    <n v="0"/>
    <n v="0"/>
    <n v="0"/>
    <n v="985554.51"/>
    <n v="0"/>
    <n v="0"/>
    <n v="761.02"/>
    <n v="0"/>
    <n v="0"/>
    <n v="0"/>
    <n v="0"/>
    <m/>
    <n v="1489"/>
    <m/>
    <m/>
    <m/>
    <m/>
    <m/>
    <m/>
    <m/>
    <s v="FREDDY ALTAMAR BULA"/>
    <d v="2025-10-31T00:00:00"/>
    <s v="3-2025-10943"/>
    <d v="2025-11-04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47ASOCIACION DE USUARIOS DE ACUEDUCTO DE LA VEREDA AGUALINDA CHIGUAZA ASOAGUALINDA E.S.P2025Agosto"/>
    <s v="1-2025-54179"/>
    <d v="2025-10-17T00:00:00"/>
    <d v="2025-10-27T00:00:00"/>
    <d v="2025-10-29T00:00:00"/>
    <d v="2025-10-31T00:00:00"/>
    <m/>
    <s v="Devolución"/>
    <s v="ASOCIACION DE USUARIOS DE ACUEDUCTO DE LA VEREDA AGUALINDA CHIGUAZA ASOAGUALINDA E.S.P"/>
    <x v="10"/>
    <s v="Subsidios acueducto"/>
    <x v="17"/>
    <x v="1"/>
    <s v="Devolución"/>
    <s v="2-2025-70806"/>
    <d v="2025-10-28T00:00:00"/>
    <n v="0"/>
    <m/>
    <m/>
    <m/>
    <m/>
    <m/>
    <m/>
    <m/>
    <m/>
    <m/>
    <m/>
    <m/>
    <m/>
    <m/>
    <m/>
    <m/>
    <m/>
    <m/>
    <m/>
    <m/>
    <m/>
    <m/>
    <m/>
    <m/>
    <m/>
    <m/>
    <m/>
    <m/>
    <m/>
    <m/>
    <m/>
    <m/>
    <m/>
    <m/>
    <m/>
    <m/>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m/>
    <s v="1-2025-54247"/>
    <d v="2025-10-17T00:00:00"/>
    <d v="2025-10-27T00:00:00"/>
    <d v="2025-10-29T00:00:00"/>
    <d v="2025-10-31T00:00:00"/>
    <m/>
    <m/>
    <s v="CIUDAD LIMPIA BOGOTÁ S.A E.S.P"/>
    <x v="22"/>
    <s v="Subsidios aseo"/>
    <x v="5"/>
    <x v="1"/>
    <s v="Traslado para pago"/>
    <s v="3-2025-10809"/>
    <d v="2025-10-29T00:00:00"/>
    <n v="2017481071"/>
    <n v="18401"/>
    <m/>
    <n v="2674"/>
    <n v="174127"/>
    <n v="206739"/>
    <n v="56787"/>
    <n v="3831"/>
    <n v="0"/>
    <n v="47101"/>
    <n v="188"/>
    <n v="384"/>
    <n v="0"/>
    <n v="0"/>
    <n v="4416118493"/>
    <n v="2017481071"/>
    <m/>
    <m/>
    <m/>
    <m/>
    <m/>
    <m/>
    <m/>
    <m/>
    <m/>
    <m/>
    <m/>
    <m/>
    <m/>
    <m/>
    <m/>
    <m/>
    <m/>
    <m/>
    <m/>
    <m/>
    <m/>
    <m/>
    <m/>
    <m/>
    <m/>
    <d v="2025-10-29T00:00:00"/>
    <s v="3-2025-10860"/>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1ASOCIACIÓN DE USUARIOS ACUEDUCTO AGUAS CLARAS VEREDA OLARTE E.S.P - ASOAGUASCLARASOLARTE2025Julio"/>
    <s v="1-2025-54655"/>
    <d v="2025-10-21T00:00:00"/>
    <d v="2025-10-29T00:00:00"/>
    <d v="2025-10-31T00:00:00"/>
    <d v="2025-11-05T00:00:00"/>
    <m/>
    <s v="SÍ"/>
    <s v="ASOCIACIÓN DE USUARIOS ACUEDUCTO AGUAS CLARAS VEREDA OLARTE E.S.P - ASOAGUASCLARASOLARTE"/>
    <x v="19"/>
    <s v="Subsidios acueducto"/>
    <x v="16"/>
    <x v="1"/>
    <s v="Traslado para pago"/>
    <s v="3-2025-10902"/>
    <d v="2025-10-31T00:00:00"/>
    <n v="2476200"/>
    <n v="12000"/>
    <n v="2700"/>
    <n v="0"/>
    <n v="220"/>
    <n v="0"/>
    <n v="0"/>
    <n v="0"/>
    <n v="0"/>
    <n v="0"/>
    <n v="0"/>
    <n v="2"/>
    <n v="0"/>
    <n v="0"/>
    <n v="2476200"/>
    <n v="0"/>
    <n v="0"/>
    <n v="1056000"/>
    <n v="0"/>
    <n v="0"/>
    <n v="0"/>
    <n v="0"/>
    <n v="0"/>
    <n v="0"/>
    <n v="1420200"/>
    <n v="0"/>
    <n v="1315"/>
    <n v="0"/>
    <n v="0"/>
    <n v="0"/>
    <n v="0"/>
    <m/>
    <n v="1849"/>
    <m/>
    <m/>
    <m/>
    <m/>
    <m/>
    <m/>
    <m/>
    <s v="SANTIAGO VELANDIA"/>
    <d v="2025-10-31T00:00:00"/>
    <s v="3-2025-10975"/>
    <d v="2025-11-04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USUARIOS DE ACUEDUCTO DE LAS VEREDAS REQUILINA Y EL UVAL AGUAS DORADAS E.S.P2025Agosto"/>
    <s v="1-2025-54900"/>
    <d v="2025-10-22T00:00:00"/>
    <d v="2025-10-30T00:00:00"/>
    <d v="2025-11-04T00:00:00"/>
    <d v="2025-11-06T00:00:00"/>
    <m/>
    <s v="SÍ"/>
    <s v="ASOCIACIÓN DE USUARIOS DE ACUEDUCTO DE LAS VEREDAS REQUILINA Y EL UVAL AGUAS DORADAS E.S.P"/>
    <x v="23"/>
    <s v="Subsidios acueducto"/>
    <x v="17"/>
    <x v="1"/>
    <s v="Traslado para pago"/>
    <s v="3-2025-10805"/>
    <d v="2025-10-29T00:00:00"/>
    <n v="2743396"/>
    <n v="12965"/>
    <n v="2018"/>
    <n v="0"/>
    <n v="295"/>
    <n v="0"/>
    <n v="0"/>
    <n v="0"/>
    <n v="0"/>
    <n v="4"/>
    <n v="0"/>
    <n v="2"/>
    <n v="0"/>
    <n v="0"/>
    <n v="2920676"/>
    <n v="177280"/>
    <n v="0"/>
    <n v="1529870"/>
    <n v="0"/>
    <n v="0"/>
    <n v="0"/>
    <n v="25930"/>
    <n v="0"/>
    <n v="0"/>
    <n v="1390805.6"/>
    <n v="0"/>
    <n v="0"/>
    <n v="0"/>
    <n v="0"/>
    <n v="151350"/>
    <n v="0"/>
    <m/>
    <n v="2403"/>
    <m/>
    <m/>
    <m/>
    <m/>
    <m/>
    <m/>
    <m/>
    <s v="CARLOS JAVIER CASTILLO ROMERO"/>
    <d v="2025-10-29T00:00:00"/>
    <s v="3-2025-10863"/>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USUARIOS DE ACUEDUCTO DE LAS VEREDAS REQUILINA Y EL UVAL AGUAS DORADAS E.S.P2025Septiembre"/>
    <s v="1-2025-54900_x000a_1-2025-55704_x000a_"/>
    <d v="2025-10-22T00:00:00"/>
    <d v="2025-10-30T00:00:00"/>
    <d v="2025-11-04T00:00:00"/>
    <d v="2025-11-06T00:00:00"/>
    <m/>
    <s v="SÍ"/>
    <s v="ASOCIACIÓN DE USUARIOS DE ACUEDUCTO DE LAS VEREDAS REQUILINA Y EL UVAL AGUAS DORADAS E.S.P"/>
    <x v="23"/>
    <s v="Subsidios acueducto"/>
    <x v="5"/>
    <x v="1"/>
    <s v="Traslado para pago"/>
    <s v="3-2025-10805"/>
    <d v="2025-10-29T00:00:00"/>
    <n v="2730077"/>
    <n v="12965"/>
    <n v="2018"/>
    <n v="0"/>
    <n v="295"/>
    <n v="0"/>
    <n v="0"/>
    <n v="0"/>
    <n v="0"/>
    <n v="4"/>
    <n v="0"/>
    <n v="2"/>
    <n v="0"/>
    <n v="0"/>
    <n v="2913411"/>
    <n v="183334"/>
    <n v="0"/>
    <n v="1529870"/>
    <n v="0"/>
    <n v="0"/>
    <n v="0"/>
    <n v="25930"/>
    <n v="0"/>
    <n v="0"/>
    <n v="1383540.8"/>
    <n v="0"/>
    <n v="0"/>
    <n v="0"/>
    <n v="0"/>
    <n v="157404"/>
    <n v="0"/>
    <m/>
    <n v="2350"/>
    <m/>
    <m/>
    <m/>
    <m/>
    <m/>
    <m/>
    <m/>
    <s v="CARLOS JAVIER CASTILLO ROMERO"/>
    <d v="2025-10-29T00:00:00"/>
    <s v="3-2025-10863"/>
    <d v="2025-10-31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USUARIOS ACUEDUCTO AGUAS CLARAS VEREDA OLARTE E.S.P - ASOAGUASCLARASOLARTE2025Agosto"/>
    <s v="1-2025-54976"/>
    <d v="2025-10-22T00:00:00"/>
    <d v="2025-10-30T00:00:00"/>
    <d v="2025-11-04T00:00:00"/>
    <d v="2025-11-06T00:00:00"/>
    <m/>
    <s v="SÍ"/>
    <s v="ASOCIACIÓN DE USUARIOS ACUEDUCTO AGUAS CLARAS VEREDA OLARTE E.S.P - ASOAGUASCLARASOLARTE"/>
    <x v="19"/>
    <s v="Subsidios acueducto"/>
    <x v="17"/>
    <x v="1"/>
    <s v="Traslado para pago"/>
    <s v="3-2025-10902"/>
    <d v="2025-10-31T00:00:00"/>
    <n v="2636520"/>
    <n v="12000"/>
    <n v="2700"/>
    <n v="0"/>
    <n v="221"/>
    <n v="0"/>
    <n v="0"/>
    <n v="0"/>
    <n v="0"/>
    <n v="0"/>
    <n v="0"/>
    <n v="2"/>
    <n v="0"/>
    <n v="0"/>
    <n v="2636520"/>
    <n v="0"/>
    <n v="0"/>
    <n v="1060800"/>
    <n v="0"/>
    <n v="0"/>
    <n v="0"/>
    <n v="0"/>
    <n v="0"/>
    <n v="0"/>
    <n v="1575720"/>
    <n v="0"/>
    <n v="1459"/>
    <n v="0"/>
    <n v="0"/>
    <n v="0"/>
    <n v="0"/>
    <m/>
    <n v="2014"/>
    <m/>
    <m/>
    <m/>
    <m/>
    <m/>
    <m/>
    <m/>
    <s v="SANTIAGO VELANDIA"/>
    <d v="2025-10-31T00:00:00"/>
    <s v="3-2025-10975"/>
    <d v="2025-11-04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USUARIOS ACUEDUCTO AGUAS CLARAS VEREDA OLARTE E.S.P - ASOAGUASCLARASOLARTE2025Septiembre"/>
    <s v="1-2025-54978"/>
    <d v="2025-10-22T00:00:00"/>
    <d v="2025-10-30T00:00:00"/>
    <d v="2025-11-04T00:00:00"/>
    <d v="2025-11-06T00:00:00"/>
    <m/>
    <s v="SÍ"/>
    <s v="ASOCIACIÓN DE USUARIOS ACUEDUCTO AGUAS CLARAS VEREDA OLARTE E.S.P - ASOAGUASCLARASOLARTE"/>
    <x v="19"/>
    <s v="Subsidios acueducto"/>
    <x v="5"/>
    <x v="1"/>
    <s v="Traslado para pago"/>
    <s v="3-2025-10902"/>
    <d v="2025-10-31T00:00:00"/>
    <n v="2651640"/>
    <n v="12000"/>
    <n v="2700"/>
    <n v="0"/>
    <n v="221"/>
    <n v="0"/>
    <n v="0"/>
    <n v="0"/>
    <n v="0"/>
    <n v="0"/>
    <n v="0"/>
    <n v="2"/>
    <n v="0"/>
    <n v="0"/>
    <n v="2651640"/>
    <n v="0"/>
    <n v="0"/>
    <n v="1060800"/>
    <n v="0"/>
    <n v="0"/>
    <n v="0"/>
    <n v="0"/>
    <n v="0"/>
    <n v="0"/>
    <n v="1590840"/>
    <n v="0"/>
    <n v="1473"/>
    <n v="0"/>
    <n v="0"/>
    <n v="0"/>
    <n v="0"/>
    <m/>
    <n v="2126"/>
    <m/>
    <m/>
    <m/>
    <m/>
    <m/>
    <m/>
    <m/>
    <s v="SANTIAGO VELANDIA"/>
    <d v="2025-10-31T00:00:00"/>
    <s v="3-2025-10975"/>
    <d v="2025-11-04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EMPRESA DE ACUEDUCTO Y ALCANTARILLADO DE BOGOTÁ E.S.P2025IV Bimestre"/>
    <s v="1-2025-54973"/>
    <d v="2025-10-22T00:00:00"/>
    <d v="2025-10-30T00:00:00"/>
    <d v="2025-11-04T00:00:00"/>
    <d v="2025-11-06T00:00:00"/>
    <d v="2026-01-02T00:00:00"/>
    <s v="SÍ"/>
    <s v="EMPRESA DE ACUEDUCTO Y ALCANTARILLADO DE BOGOTÁ E.S.P"/>
    <x v="27"/>
    <s v="Subsidios acueducto"/>
    <x v="10"/>
    <x v="1"/>
    <s v="Traslado para pago"/>
    <s v="3-2025-11004"/>
    <d v="2025-11-05T00:00:00"/>
    <n v="10949011097"/>
    <m/>
    <m/>
    <n v="140980"/>
    <n v="662212"/>
    <n v="808665"/>
    <n v="352094"/>
    <n v="117921"/>
    <n v="88283"/>
    <n v="163320"/>
    <n v="8818"/>
    <n v="7611"/>
    <n v="1611"/>
    <n v="25509"/>
    <n v="38148232475"/>
    <n v="27199221378"/>
    <m/>
    <m/>
    <m/>
    <m/>
    <m/>
    <m/>
    <m/>
    <m/>
    <m/>
    <m/>
    <m/>
    <m/>
    <m/>
    <m/>
    <m/>
    <m/>
    <m/>
    <m/>
    <m/>
    <d v="2025-11-05T00:00:00"/>
    <d v="2025-11-24T00:00:00"/>
    <n v="5006033560"/>
    <m/>
    <m/>
    <s v="FREDDY ALTAMAR BULA"/>
    <d v="2025-10-05T00:00:00"/>
    <s v="3-2025-11076"/>
    <d v="2025-11-06T00:00:00"/>
    <s v="SI"/>
    <d v="2025-11-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EMPRESA DE ACUEDUCTO Y ALCANTARILLADO DE BOGOTÁ E.S.P2025IV Bimestre"/>
    <s v="1-2025-54973"/>
    <d v="2025-10-22T00:00:00"/>
    <d v="2025-10-30T00:00:00"/>
    <d v="2025-11-04T00:00:00"/>
    <d v="2025-11-06T00:00:00"/>
    <d v="2026-01-02T00:00:00"/>
    <s v="SÍ"/>
    <s v="EMPRESA DE ACUEDUCTO Y ALCANTARILLADO DE BOGOTÁ E.S.P"/>
    <x v="27"/>
    <s v="Subsidios alcantarillado"/>
    <x v="10"/>
    <x v="1"/>
    <s v="Traslado para pago"/>
    <s v="3-2025-11004"/>
    <d v="2025-11-05T00:00:00"/>
    <n v="8298573703"/>
    <m/>
    <m/>
    <n v="140863"/>
    <n v="661483"/>
    <n v="808637"/>
    <n v="352089"/>
    <n v="116651"/>
    <n v="87700"/>
    <n v="162610"/>
    <n v="8786"/>
    <n v="7553"/>
    <n v="1603"/>
    <n v="12802"/>
    <n v="34720902831"/>
    <n v="26422329128"/>
    <m/>
    <m/>
    <m/>
    <m/>
    <m/>
    <m/>
    <m/>
    <m/>
    <m/>
    <m/>
    <m/>
    <m/>
    <m/>
    <m/>
    <m/>
    <m/>
    <m/>
    <m/>
    <m/>
    <d v="2025-11-05T00:00:00"/>
    <s v="24/11/2025_x000a_24/11/2025 "/>
    <s v="5006033559_x000a_5006033561 "/>
    <m/>
    <m/>
    <s v="FREDDY ALTAMAR BULA"/>
    <d v="2025-10-05T00:00:00"/>
    <s v="3-2025-11076"/>
    <d v="2025-11-06T00:00:00"/>
    <s v="SI"/>
    <d v="2025-11-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COJARDIN S.A. E.S.P.2025Septiembre"/>
    <s v="1-2025-54530"/>
    <d v="2025-10-20T00:00:00"/>
    <d v="2025-10-28T00:00:00"/>
    <d v="2025-10-30T00:00:00"/>
    <d v="2025-11-04T00:00:00"/>
    <m/>
    <s v="NO"/>
    <s v="COJARDIN S.A. E.S.P."/>
    <x v="21"/>
    <s v="Aporte acueducto"/>
    <x v="5"/>
    <x v="1"/>
    <s v="Traslado para giro aportes"/>
    <s v="2-2025-71343"/>
    <d v="2025-10-29T00:00:00"/>
    <n v="174163619"/>
    <n v="42749.7"/>
    <n v="4996.09"/>
    <n v="0"/>
    <n v="2"/>
    <n v="2"/>
    <n v="0"/>
    <n v="1"/>
    <n v="64"/>
    <n v="0"/>
    <n v="0"/>
    <n v="0"/>
    <n v="0"/>
    <n v="0"/>
    <n v="101482"/>
    <n v="172569172"/>
    <n v="0"/>
    <n v="0"/>
    <n v="0"/>
    <n v="0"/>
    <n v="88517529"/>
    <m/>
    <m/>
    <m/>
    <m/>
    <m/>
    <m/>
    <m/>
    <m/>
    <m/>
    <m/>
    <m/>
    <m/>
    <d v="2025-11-07T00:00:00"/>
    <s v="07/11/2025 _x000a_25990082565_x000a_ 7001149836_x000a_"/>
    <d v="2025-11-07T00:00:00"/>
    <s v="1-2025-58995 _x000a_18/11/2025_x000a_Pago realizado el 11 de noviembre"/>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COJARDIN S.A. E.S.P.2025Septiembre"/>
    <s v="1-2025-54534"/>
    <d v="2025-10-20T00:00:00"/>
    <d v="2025-10-28T00:00:00"/>
    <d v="2025-10-30T00:00:00"/>
    <d v="2025-11-04T00:00:00"/>
    <m/>
    <s v="NO"/>
    <s v="COJARDIN S.A. E.S.P."/>
    <x v="21"/>
    <s v="Aporte alcantarillado"/>
    <x v="5"/>
    <x v="1"/>
    <s v="Traslado para giro aportes"/>
    <s v="2-2025-71343"/>
    <d v="2025-10-29T00:00:00"/>
    <n v="88438310"/>
    <n v="27585.64"/>
    <n v="5966.85"/>
    <n v="0"/>
    <n v="0"/>
    <n v="0"/>
    <n v="0"/>
    <n v="0"/>
    <n v="0"/>
    <n v="269"/>
    <n v="0"/>
    <n v="28"/>
    <n v="0"/>
    <n v="0"/>
    <n v="101482"/>
    <n v="172569172"/>
    <n v="0"/>
    <n v="0"/>
    <n v="0"/>
    <n v="0"/>
    <n v="88517529"/>
    <n v="1432115"/>
    <n v="307798"/>
    <n v="0"/>
    <n v="0"/>
    <n v="0"/>
    <m/>
    <m/>
    <m/>
    <m/>
    <m/>
    <m/>
    <m/>
    <d v="2025-11-07T00:00:00"/>
    <s v="07/11/2025 _x000a_25990082565_x000a_ 7001149836_x000a_"/>
    <d v="2025-11-07T00:00:00"/>
    <s v="1-2025-58995 _x000a_18/11/2025_x000a_Pago realizado el 11 de noviembre"/>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0COJARDIN S.A. E.S.P.2025Septiembre"/>
    <s v="1-2025-54539"/>
    <d v="2025-10-20T00:00:00"/>
    <d v="2025-10-28T00:00:00"/>
    <d v="2025-10-30T00:00:00"/>
    <d v="2025-11-04T00:00:00"/>
    <m/>
    <s v="NO"/>
    <s v="COJARDIN S.A. E.S.P."/>
    <x v="21"/>
    <s v="Aporte acueducto"/>
    <x v="5"/>
    <x v="1"/>
    <s v="Cuenta tramitada anteriormente"/>
    <m/>
    <m/>
    <n v="0"/>
    <m/>
    <m/>
    <m/>
    <m/>
    <m/>
    <m/>
    <m/>
    <m/>
    <m/>
    <m/>
    <m/>
    <m/>
    <m/>
    <m/>
    <m/>
    <m/>
    <m/>
    <m/>
    <m/>
    <m/>
    <m/>
    <m/>
    <m/>
    <m/>
    <m/>
    <m/>
    <m/>
    <m/>
    <m/>
    <m/>
    <m/>
    <m/>
    <m/>
    <m/>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ÁREA LIMPIA DISTRITO CAPITAL S.A.S E.S.P2025Septiembre"/>
    <s v="1-2025-55039"/>
    <d v="2025-10-22T00:00:00"/>
    <d v="2025-10-30T00:00:00"/>
    <d v="2025-11-04T00:00:00"/>
    <d v="2025-11-06T00:00:00"/>
    <m/>
    <s v="Devolución"/>
    <s v="ÁREA LIMPIA DISTRITO CAPITAL S.A.S E.S.P"/>
    <x v="26"/>
    <s v="Subsidios aseo"/>
    <x v="5"/>
    <x v="1"/>
    <s v="Devolución"/>
    <s v="2-2025-72126"/>
    <d v="2025-11-05T00:00:00"/>
    <n v="0"/>
    <m/>
    <m/>
    <m/>
    <m/>
    <m/>
    <m/>
    <m/>
    <m/>
    <m/>
    <m/>
    <m/>
    <m/>
    <m/>
    <m/>
    <m/>
    <m/>
    <m/>
    <m/>
    <m/>
    <m/>
    <m/>
    <m/>
    <m/>
    <m/>
    <m/>
    <m/>
    <m/>
    <m/>
    <m/>
    <m/>
    <m/>
    <m/>
    <m/>
    <m/>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BOGOTÁ LIMPIA S.A.S E.S.P2025IV Bimestre"/>
    <s v="1-2025-55061"/>
    <d v="2025-10-22T00:00:00"/>
    <d v="2025-10-30T00:00:00"/>
    <d v="2025-11-04T00:00:00"/>
    <d v="2025-11-06T00:00:00"/>
    <m/>
    <s v="SÍ"/>
    <s v="BOGOTÁ LIMPIA S.A.S E.S.P"/>
    <x v="14"/>
    <s v="Subsidios aseo"/>
    <x v="10"/>
    <x v="1"/>
    <s v="Traslado para pago"/>
    <s v="3-2025-10900"/>
    <d v="2025-10-31T00:00:00"/>
    <n v="733612758"/>
    <m/>
    <m/>
    <n v="784"/>
    <n v="44967"/>
    <n v="165396"/>
    <n v="34836"/>
    <n v="1535"/>
    <n v="0"/>
    <n v="42223"/>
    <n v="185"/>
    <n v="318"/>
    <m/>
    <m/>
    <n v="4973245812"/>
    <n v="3602594844"/>
    <m/>
    <m/>
    <m/>
    <m/>
    <m/>
    <m/>
    <m/>
    <m/>
    <m/>
    <m/>
    <m/>
    <m/>
    <m/>
    <m/>
    <m/>
    <m/>
    <m/>
    <m/>
    <m/>
    <m/>
    <m/>
    <m/>
    <m/>
    <m/>
    <s v="CATALINA RODRÍGUEZ"/>
    <d v="2025-10-31T00:00:00"/>
    <s v="3-2025-10973"/>
    <d v="2025-11-04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SERVICIOS PÚBLICOS COMUNITARIOS SAN ISIDRO I Y II, SAN LUIS Y LA SUREÑA2025Agosto"/>
    <s v="1-2025-55070"/>
    <d v="2025-10-22T00:00:00"/>
    <d v="2025-10-30T00:00:00"/>
    <d v="2025-11-04T00:00:00"/>
    <d v="2025-11-06T00:00:00"/>
    <m/>
    <s v="SÍ"/>
    <s v="ASOCIACIÓN DE SERVICIOS PÚBLICOS COMUNITARIOS SAN ISIDRO I Y II, SAN LUIS Y LA SUREÑA"/>
    <x v="5"/>
    <s v="Subsidios acueducto"/>
    <x v="17"/>
    <x v="1"/>
    <s v="Traslado para pago"/>
    <s v="3-2025-11005"/>
    <d v="2025-11-05T00:00:00"/>
    <n v="29307453.059999999"/>
    <n v="14297.41"/>
    <n v="3314.31"/>
    <n v="15"/>
    <n v="2223"/>
    <n v="19"/>
    <n v="0"/>
    <n v="86"/>
    <n v="16"/>
    <n v="93"/>
    <n v="0"/>
    <n v="0"/>
    <n v="0"/>
    <n v="0"/>
    <n v="37896776.779999994"/>
    <n v="8589323.7200000007"/>
    <n v="159916"/>
    <n v="13548750.34"/>
    <n v="43405.96"/>
    <n v="1624144.26"/>
    <n v="424007.65"/>
    <n v="708202.44"/>
    <n v="0"/>
    <n v="269412.25"/>
    <n v="23787371.329999998"/>
    <n v="87920.9"/>
    <n v="17117"/>
    <n v="2202259.75"/>
    <n v="332792.98"/>
    <n v="3297916.64"/>
    <n v="0"/>
    <m/>
    <n v="31151"/>
    <m/>
    <m/>
    <m/>
    <m/>
    <m/>
    <m/>
    <m/>
    <s v="CATALINA RODRÍGUEZ"/>
    <d v="2025-10-05T00:00:00"/>
    <s v="3-2025-11077"/>
    <d v="2025-11-06T00:00:00"/>
    <s v="SI"/>
    <d v="2025-11-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SERVICIOS PÚBLICOS COMUNITARIOS SAN ISIDRO I Y II, SAN LUIS Y LA SUREÑA2025Agosto"/>
    <s v="1-2025-55072"/>
    <d v="2025-10-22T00:00:00"/>
    <d v="2025-10-30T00:00:00"/>
    <d v="2025-11-04T00:00:00"/>
    <d v="2025-11-06T00:00:00"/>
    <m/>
    <s v="SÍ"/>
    <s v="ASOCIACIÓN DE SERVICIOS PÚBLICOS COMUNITARIOS SAN ISIDRO I Y II, SAN LUIS Y LA SUREÑA"/>
    <x v="5"/>
    <s v="Subsidios alcantarillado"/>
    <x v="17"/>
    <x v="1"/>
    <s v="Traslado para pago"/>
    <s v="3-2025-11005"/>
    <d v="2025-11-05T00:00:00"/>
    <n v="23115413.360000003"/>
    <n v="6462.36"/>
    <n v="3334.9"/>
    <n v="13"/>
    <n v="1992"/>
    <n v="10"/>
    <n v="0"/>
    <n v="18"/>
    <n v="0"/>
    <n v="62"/>
    <n v="0"/>
    <n v="0"/>
    <n v="0"/>
    <n v="0"/>
    <n v="25764879.510000002"/>
    <n v="2649466.1500000004"/>
    <n v="62645"/>
    <n v="5485139.3300000001"/>
    <n v="10325.94"/>
    <n v="184627.81"/>
    <n v="0"/>
    <n v="213402.76"/>
    <n v="0"/>
    <n v="221180.74"/>
    <n v="19943129.699999999"/>
    <n v="42458.8"/>
    <n v="15330"/>
    <n v="258504.99"/>
    <n v="0"/>
    <n v="1992930.59"/>
    <n v="0"/>
    <m/>
    <n v="26449"/>
    <m/>
    <m/>
    <m/>
    <m/>
    <m/>
    <m/>
    <m/>
    <s v="CATALINA RODRÍGUEZ"/>
    <d v="2025-10-05T00:00:00"/>
    <s v="3-2025-11077"/>
    <d v="2025-11-06T00:00:00"/>
    <s v="SI"/>
    <d v="2025-11-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2ASOCIACIÓN DE USUARIOS DE ACUEDUCTO Y ALCANTARILLADO DEL BARRIO BOSQUES DE BELLAVISTA ACUABOSQUES2025Septiembre"/>
    <s v="1-2025-55125_x000a_1-2025-55128_x000a_"/>
    <d v="2025-10-22T00:00:00"/>
    <d v="2025-10-30T00:00:00"/>
    <d v="2025-11-04T00:00:00"/>
    <d v="2025-11-06T00:00:00"/>
    <m/>
    <s v="SÍ"/>
    <s v="ASOCIACIÓN DE USUARIOS DE ACUEDUCTO Y ALCANTARILLADO DEL BARRIO BOSQUES DE BELLAVISTA ACUABOSQUES"/>
    <x v="8"/>
    <s v="Subsidios acueducto"/>
    <x v="5"/>
    <x v="1"/>
    <s v="Traslado para pago"/>
    <s v="3-2025-10853"/>
    <d v="2025-10-31T00:00:00"/>
    <n v="2238499"/>
    <n v="11544"/>
    <n v="3881"/>
    <n v="0"/>
    <n v="136"/>
    <n v="0"/>
    <n v="0"/>
    <n v="0"/>
    <n v="0"/>
    <n v="0"/>
    <n v="0"/>
    <n v="2"/>
    <n v="0"/>
    <n v="0"/>
    <n v="2238499"/>
    <n v="0"/>
    <n v="0"/>
    <n v="627993.59999999998"/>
    <n v="0"/>
    <n v="0"/>
    <n v="0"/>
    <n v="0"/>
    <n v="0"/>
    <n v="0"/>
    <n v="1610505.757"/>
    <n v="0"/>
    <n v="1037.4296300000001"/>
    <n v="0"/>
    <n v="0"/>
    <n v="0"/>
    <n v="0"/>
    <m/>
    <n v="1449.4296300000001"/>
    <m/>
    <m/>
    <m/>
    <m/>
    <m/>
    <m/>
    <m/>
    <s v="SANTIAGO VELANDIA"/>
    <d v="2025-10-31T00:00:00"/>
    <s v="3-2025-10944"/>
    <d v="2025-11-04T00:00:00"/>
    <s v="SI"/>
    <d v="2025-11-05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4ASOCIACIÓN DE USUARIOS DE ACUEDUCTO Y ALCANTARILLADO DE LA VEREDA PASQUILLA CENTRO AAPC E.S.P2025Septiembre"/>
    <s v="1-2025-55372"/>
    <d v="2025-10-24T00:00:00"/>
    <d v="2025-11-04T00:00:00"/>
    <d v="2025-11-06T00:00:00"/>
    <d v="2025-11-10T00:00:00"/>
    <m/>
    <s v="Devolución"/>
    <s v="ASOCIACIÓN DE USUARIOS DE ACUEDUCTO Y ALCANTARILLADO DE LA VEREDA PASQUILLA CENTRO AAPC E.S.P"/>
    <x v="9"/>
    <s v="Subsidios acueducto"/>
    <x v="5"/>
    <x v="1"/>
    <s v="Devolución"/>
    <s v=" 2-2025-71449"/>
    <d v="2025-10-30T00:00:00"/>
    <n v="0"/>
    <m/>
    <m/>
    <m/>
    <m/>
    <m/>
    <m/>
    <m/>
    <m/>
    <m/>
    <m/>
    <m/>
    <m/>
    <m/>
    <m/>
    <m/>
    <m/>
    <m/>
    <m/>
    <m/>
    <m/>
    <m/>
    <m/>
    <m/>
    <m/>
    <m/>
    <m/>
    <m/>
    <m/>
    <m/>
    <m/>
    <m/>
    <m/>
    <m/>
    <m/>
    <m/>
    <m/>
    <m/>
    <m/>
    <m/>
    <s v="LUZ MARINA CRU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4JUNTA ADMINISTRADORA ACUEDUCTO VEREDAL EL DESTINO USME2025Septiembre"/>
    <s v="1-2025-55374"/>
    <d v="2025-10-24T00:00:00"/>
    <d v="2025-11-04T00:00:00"/>
    <d v="2025-11-06T00:00:00"/>
    <d v="2025-11-10T00:00:00"/>
    <m/>
    <s v="SÍ"/>
    <s v="JUNTA ADMINISTRADORA ACUEDUCTO VEREDAL EL DESTINO USME"/>
    <x v="11"/>
    <s v="Subsidios acueducto"/>
    <x v="5"/>
    <x v="1"/>
    <s v="Traslado para pago"/>
    <s v="3-2025-11010_x0009_"/>
    <d v="2025-11-05T00:00:00"/>
    <n v="1842521"/>
    <n v="10709.564119999999"/>
    <n v="1664.676565"/>
    <n v="0"/>
    <n v="224"/>
    <n v="0"/>
    <n v="0"/>
    <n v="0"/>
    <n v="0"/>
    <n v="0"/>
    <n v="0"/>
    <n v="3"/>
    <n v="0"/>
    <n v="0"/>
    <n v="1842521"/>
    <n v="0"/>
    <n v="0"/>
    <n v="959576.94499999995"/>
    <n v="0"/>
    <n v="0"/>
    <n v="0"/>
    <n v="0"/>
    <n v="0"/>
    <n v="0"/>
    <n v="882944.45030000003"/>
    <n v="0"/>
    <n v="0"/>
    <n v="0"/>
    <n v="0"/>
    <n v="0"/>
    <n v="0"/>
    <m/>
    <n v="3062"/>
    <m/>
    <m/>
    <m/>
    <m/>
    <m/>
    <m/>
    <m/>
    <s v="CARLOS JAVIER CASTILLO ROMERO"/>
    <d v="2025-10-05T00:00:00"/>
    <s v="3-2025-11078"/>
    <d v="2025-11-06T00:00:00"/>
    <s v="SI"/>
    <d v="2025-11-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4PROMOAMBIENTAL DISTRITO S.A.S E.S.P2025Septiembre"/>
    <s v=" 1-2025-55431"/>
    <d v="2025-10-24T00:00:00"/>
    <d v="2025-11-04T00:00:00"/>
    <d v="2025-11-06T00:00:00"/>
    <d v="2025-11-10T00:00:00"/>
    <m/>
    <s v="Devolución"/>
    <s v="PROMOAMBIENTAL DISTRITO S.A.S E.S.P"/>
    <x v="13"/>
    <s v="Subsidios aseo"/>
    <x v="5"/>
    <x v="1"/>
    <s v="Devolución"/>
    <s v="2-2025-82182 "/>
    <d v="2025-12-03T00:00:00"/>
    <n v="0"/>
    <m/>
    <m/>
    <m/>
    <m/>
    <m/>
    <m/>
    <m/>
    <m/>
    <m/>
    <m/>
    <m/>
    <m/>
    <m/>
    <m/>
    <m/>
    <m/>
    <m/>
    <m/>
    <m/>
    <m/>
    <m/>
    <m/>
    <m/>
    <m/>
    <m/>
    <m/>
    <m/>
    <m/>
    <m/>
    <m/>
    <m/>
    <m/>
    <m/>
    <m/>
    <m/>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59ASOCIACIÓN DE USUARIOS DE ACUEDUCTO DE LAS VEREDAS PEÑALIZA RAIZAL BETANIA EL CARMEN E ISTMO TABACO DE LA LOCALIDAD DE SUMAPAZ2025Septiembre"/>
    <s v="1-2025-56137"/>
    <d v="2025-10-29T00:00:00"/>
    <d v="2025-11-07T00:00:00"/>
    <d v="2025-11-11T00:00:00"/>
    <d v="2025-11-13T00:00:00"/>
    <m/>
    <s v="SÍ"/>
    <s v="ASOCIACIÓN DE USUARIOS DE ACUEDUCTO DE LAS VEREDAS PEÑALIZA RAIZAL BETANIA EL CARMEN E ISTMO TABACO DE LA LOCALIDAD DE SUMAPAZ"/>
    <x v="15"/>
    <s v="Subsidios acueducto"/>
    <x v="5"/>
    <x v="1"/>
    <s v="Traslado para pago"/>
    <s v=" 3-2025-11011"/>
    <d v="2025-11-05T00:00:00"/>
    <n v="2736714.2800000003"/>
    <n v="10263.969999999999"/>
    <n v="1994.68"/>
    <n v="226"/>
    <n v="0"/>
    <n v="0"/>
    <n v="0"/>
    <n v="0"/>
    <n v="0"/>
    <n v="0"/>
    <n v="0"/>
    <n v="12"/>
    <n v="0"/>
    <n v="0"/>
    <n v="2736714.2800000003"/>
    <n v="0"/>
    <n v="1623760.17"/>
    <n v="0"/>
    <n v="0"/>
    <n v="0"/>
    <n v="0"/>
    <n v="0"/>
    <n v="0"/>
    <n v="1112954.1100000001"/>
    <n v="0"/>
    <n v="0"/>
    <n v="797.09"/>
    <n v="0"/>
    <n v="0"/>
    <n v="0"/>
    <n v="0"/>
    <m/>
    <n v="1487"/>
    <m/>
    <m/>
    <m/>
    <m/>
    <m/>
    <m/>
    <m/>
    <s v="CATALINA RODRÍGUEZ"/>
    <d v="2025-10-05T00:00:00"/>
    <s v="3-2025-11061"/>
    <d v="2025-11-06T00:00:00"/>
    <s v="SI"/>
    <d v="2025-11-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60ASOCIACION DE USUARIOS DEL SERVICIO DE AGUA POTABLE DE LA FLORESTA DE LA SABANA -ACQUAFLORESTA2025Septiembre"/>
    <s v="1-2025-56259"/>
    <d v="2025-10-30T00:00:00"/>
    <d v="2025-11-10T00:00:00"/>
    <d v="2025-11-12T00:00:00"/>
    <d v="2025-11-14T00:00:00"/>
    <m/>
    <s v="NO"/>
    <s v="ASOCIACION DE USUARIOS DEL SERVICIO DE AGUA POTABLE DE LA FLORESTA DE LA SABANA -ACQUAFLORESTA"/>
    <x v="17"/>
    <s v="Aporte acueducto"/>
    <x v="5"/>
    <x v="1"/>
    <s v="Traslado para giro aportes"/>
    <s v="2-2025-73250"/>
    <d v="2025-11-06T00:00:00"/>
    <n v="-2827035"/>
    <n v="15340"/>
    <n v="1892"/>
    <n v="0"/>
    <n v="2"/>
    <n v="0"/>
    <n v="0"/>
    <n v="1"/>
    <n v="64"/>
    <n v="0"/>
    <n v="0"/>
    <n v="0"/>
    <n v="0"/>
    <n v="0"/>
    <n v="20597"/>
    <n v="2847632"/>
    <n v="0"/>
    <n v="12272"/>
    <n v="0"/>
    <n v="19021.599999999999"/>
    <n v="1708262.3999999999"/>
    <n v="0"/>
    <n v="0"/>
    <n v="0"/>
    <n v="8324.7999999999993"/>
    <n v="0"/>
    <n v="11"/>
    <n v="0"/>
    <s v="$ 1.120.348"/>
    <n v="0"/>
    <n v="0"/>
    <m/>
    <n v="928"/>
    <d v="2025-11-21T00:00:00"/>
    <s v="19/11/2025_x000a_25990084440_x000a_7001152419"/>
    <d v="2025-11-06T00:00:00"/>
    <s v="24/11/2025_x000a_ 1-2025-60406"/>
    <m/>
    <m/>
    <s v="_x0009_ 1-2025-60406   "/>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61ASOCIACIÓN DE USUARIOS DEL ACUEDUCTO DE LA ZONA MEDIA DE LA PARCELACION FLORESTA DE LA SABANA ASOAGUAS FLORESTA DE LA SABANA2025Septiembre"/>
    <s v="1-2025-56427"/>
    <d v="2025-10-31T00:00:00"/>
    <d v="2025-11-11T00:00:00"/>
    <d v="2025-11-13T00:00:00"/>
    <d v="2025-11-18T00:00:00"/>
    <m/>
    <s v="NO"/>
    <s v="ASOCIACIÓN DE USUARIOS DEL ACUEDUCTO DE LA ZONA MEDIA DE LA PARCELACION FLORESTA DE LA SABANA ASOAGUAS FLORESTA DE LA SABANA"/>
    <x v="18"/>
    <s v="Aporte acueducto"/>
    <x v="5"/>
    <x v="1"/>
    <s v="Traslado para giro aportes"/>
    <s v="2-2025-72433"/>
    <d v="2025-11-06T00:00:00"/>
    <n v="-3133102"/>
    <n v="15340"/>
    <n v="1892"/>
    <n v="0"/>
    <n v="2"/>
    <n v="0"/>
    <n v="0"/>
    <n v="0"/>
    <n v="67"/>
    <n v="0"/>
    <n v="0"/>
    <n v="0"/>
    <n v="0"/>
    <n v="0"/>
    <n v="28922"/>
    <n v="3241961"/>
    <n v="0"/>
    <n v="12272"/>
    <n v="0"/>
    <n v="0"/>
    <n v="1788337.2"/>
    <n v="0"/>
    <n v="0"/>
    <n v="0"/>
    <n v="16649.599999999999"/>
    <m/>
    <n v="0"/>
    <n v="0"/>
    <n v="1453623.6"/>
    <n v="0"/>
    <n v="0"/>
    <m/>
    <n v="22"/>
    <s v="13/11/2025_x000a_2-2025-74896"/>
    <s v=" 2025/11/07_x000a_ 25990082616_x000a_ 7001149898"/>
    <d v="2025-11-13T00:00:00"/>
    <s v="18/11/2025_x000a_1-2025-59103"/>
    <m/>
    <m/>
    <s v=" 1-2025-59103 "/>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66ASOCIACIÓN DE USUARIOS DE ACUEDUCTO Y ALCANTARILLADO DE LA VEREDA PASQUILLA CENTRO AAPC E.S.P2025Septiembre"/>
    <s v="1-2025-56949"/>
    <d v="2025-11-05T00:00:00"/>
    <d v="2025-11-13T00:00:00"/>
    <d v="2025-11-18T00:00:00"/>
    <d v="2025-11-20T00:00:00"/>
    <m/>
    <s v="Devolución"/>
    <s v="ASOCIACIÓN DE USUARIOS DE ACUEDUCTO Y ALCANTARILLADO DE LA VEREDA PASQUILLA CENTRO AAPC E.S.P"/>
    <x v="9"/>
    <s v="Subsidios acueducto"/>
    <x v="5"/>
    <x v="1"/>
    <s v="Devolución"/>
    <m/>
    <m/>
    <n v="0"/>
    <m/>
    <m/>
    <m/>
    <m/>
    <m/>
    <m/>
    <m/>
    <m/>
    <m/>
    <m/>
    <m/>
    <m/>
    <m/>
    <m/>
    <m/>
    <m/>
    <m/>
    <m/>
    <m/>
    <m/>
    <m/>
    <m/>
    <m/>
    <m/>
    <m/>
    <m/>
    <m/>
    <m/>
    <m/>
    <m/>
    <m/>
    <m/>
    <m/>
    <m/>
    <m/>
    <m/>
    <m/>
    <m/>
    <m/>
    <s v="LUZ MARINA CRU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1LA ASOCIACION DE USUARIOS DE ACUEDUCTO DE LAS VEREDAS LA UNION Y LOS ANDES PICOS DE BOCA GRANDE ASOPICOS DE BOCAGRANDE E.S.P2025Agosto"/>
    <s v="1-2025-57917"/>
    <d v="2025-11-10T00:00:00"/>
    <d v="2025-11-19T00:00:00"/>
    <d v="2025-11-21T00:00:00"/>
    <d v="2025-11-25T00:00:00"/>
    <m/>
    <s v="SÍ"/>
    <s v="LA ASOCIACION DE USUARIOS DE ACUEDUCTO DE LAS VEREDAS LA UNION Y LOS ANDES PICOS DE BOCA GRANDE ASOPICOS DE BOCAGRANDE E.S.P"/>
    <x v="25"/>
    <s v="Subsidios acueducto"/>
    <x v="17"/>
    <x v="1"/>
    <s v="Traslado para pago"/>
    <s v="3-2025-11692"/>
    <d v="2025-11-21T00:00:00"/>
    <n v="1259270"/>
    <n v="12061.74"/>
    <n v="2922.46"/>
    <n v="0"/>
    <n v="104"/>
    <n v="0"/>
    <n v="0"/>
    <n v="0"/>
    <n v="0"/>
    <n v="0"/>
    <n v="0"/>
    <n v="2"/>
    <n v="0"/>
    <n v="0"/>
    <n v="1259270"/>
    <n v="0"/>
    <n v="0"/>
    <n v="501768.38400000002"/>
    <n v="0"/>
    <n v="0"/>
    <n v="0"/>
    <n v="0"/>
    <n v="0"/>
    <n v="0"/>
    <n v="757501.63199999998"/>
    <n v="0"/>
    <n v="648"/>
    <n v="0"/>
    <n v="0"/>
    <n v="0"/>
    <n v="0"/>
    <m/>
    <n v="805"/>
    <m/>
    <m/>
    <m/>
    <m/>
    <m/>
    <m/>
    <m/>
    <s v="CARLOS JAVIER CASTILLO ROMERO"/>
    <d v="2025-10-21T00:00:00"/>
    <s v="3-2025-11737"/>
    <d v="2025-11-24T00:00:00"/>
    <s v="SI"/>
    <d v="2025-12-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1ASOCIACIÓN DE USUARIOS DEL ACUEDUCTO COMUNITARIO AGUAS CALIENTES2025Octubre"/>
    <s v="1-2025-57926"/>
    <d v="2025-11-10T00:00:00"/>
    <d v="2025-11-19T00:00:00"/>
    <d v="2025-11-21T00:00:00"/>
    <d v="2025-11-25T00:00:00"/>
    <m/>
    <s v="Devolución"/>
    <s v="ASOCIACIÓN DE USUARIOS DEL ACUEDUCTO COMUNITARIO AGUAS CALIENTES"/>
    <x v="2"/>
    <s v="Subsidios acueducto"/>
    <x v="2"/>
    <x v="1"/>
    <s v="Devolución"/>
    <s v="2-2025-76985"/>
    <d v="2025-11-21T00:00:00"/>
    <n v="35342836"/>
    <n v="17985"/>
    <n v="2097"/>
    <n v="1540"/>
    <n v="0"/>
    <n v="0"/>
    <n v="0"/>
    <n v="0"/>
    <n v="0"/>
    <n v="0"/>
    <n v="30"/>
    <n v="0"/>
    <n v="0"/>
    <n v="0"/>
    <n v="36173267"/>
    <n v="830431"/>
    <n v="19387830"/>
    <n v="0"/>
    <n v="0"/>
    <n v="0"/>
    <n v="0"/>
    <n v="0"/>
    <n v="161865"/>
    <n v="16785436.5"/>
    <n v="0"/>
    <n v="0"/>
    <n v="11435"/>
    <n v="0"/>
    <n v="0"/>
    <n v="668565.54"/>
    <n v="0"/>
    <m/>
    <n v="17514"/>
    <m/>
    <m/>
    <m/>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2LA ASOCIACION DE USUARIOS DE ACUEDUCTO DE LAS VEREDAS LA UNION Y LOS ANDES PICOS DE BOCA GRANDE ASOPICOS DE BOCAGRANDE E.S.P2025Septiembre"/>
    <s v="1-2025-58132"/>
    <d v="2025-11-11T00:00:00"/>
    <d v="2025-11-20T00:00:00"/>
    <d v="2025-11-24T00:00:00"/>
    <d v="2025-11-26T00:00:00"/>
    <m/>
    <s v="SÍ"/>
    <s v="LA ASOCIACION DE USUARIOS DE ACUEDUCTO DE LAS VEREDAS LA UNION Y LOS ANDES PICOS DE BOCA GRANDE ASOPICOS DE BOCAGRANDE E.S.P"/>
    <x v="25"/>
    <s v="Subsidios acueducto"/>
    <x v="5"/>
    <x v="1"/>
    <s v="Traslado para pago"/>
    <s v="3-2025-11692"/>
    <d v="2025-11-21T00:00:00"/>
    <n v="1245242"/>
    <n v="12061.74"/>
    <n v="2922.46"/>
    <n v="0"/>
    <n v="104"/>
    <n v="0"/>
    <n v="0"/>
    <n v="0"/>
    <n v="0"/>
    <n v="0"/>
    <n v="0"/>
    <n v="2"/>
    <n v="0"/>
    <n v="0"/>
    <n v="1245242"/>
    <n v="0"/>
    <n v="0"/>
    <n v="501768.38400000002"/>
    <n v="0"/>
    <n v="0"/>
    <n v="0"/>
    <n v="0"/>
    <n v="0"/>
    <n v="0"/>
    <n v="743473.82400000002"/>
    <n v="0"/>
    <n v="636"/>
    <n v="0"/>
    <n v="0"/>
    <n v="0"/>
    <n v="0"/>
    <m/>
    <n v="702"/>
    <m/>
    <m/>
    <m/>
    <m/>
    <m/>
    <m/>
    <m/>
    <s v="CARLOS JAVIER CASTILLO ROMERO"/>
    <d v="2025-10-21T00:00:00"/>
    <s v="3-2025-11737"/>
    <d v="2025-11-24T00:00:00"/>
    <s v="SI"/>
    <d v="2025-12-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3ASOCIACIÓN DE USUARIOS DEL ACUEDUCTO LAS ANIMAS LAS AURAS Y NAZARETH2025Octubre"/>
    <s v="1-2025-58426"/>
    <d v="2025-11-12T00:00:00"/>
    <d v="2025-11-21T00:00:00"/>
    <d v="2025-11-25T00:00:00"/>
    <d v="2025-11-27T00:00:00"/>
    <m/>
    <s v="SÍ"/>
    <s v="ASOCIACIÓN DE USUARIOS DEL ACUEDUCTO LAS ANIMAS LAS AURAS Y NAZARETH"/>
    <x v="1"/>
    <s v="Subsidios acueducto"/>
    <x v="2"/>
    <x v="1"/>
    <s v="Traslado para pago"/>
    <s v="3-2025-11808"/>
    <d v="2025-11-25T00:00:00"/>
    <n v="2237576.91"/>
    <n v="10873"/>
    <n v="1850"/>
    <n v="158"/>
    <n v="0"/>
    <n v="0"/>
    <n v="0"/>
    <n v="0"/>
    <n v="0"/>
    <n v="0"/>
    <n v="0"/>
    <n v="8"/>
    <n v="0"/>
    <n v="0"/>
    <n v="2237576.91"/>
    <n v="0"/>
    <n v="1202534.74"/>
    <n v="0"/>
    <n v="0"/>
    <n v="0"/>
    <n v="0"/>
    <n v="0"/>
    <n v="0"/>
    <n v="1035042.17"/>
    <n v="0"/>
    <n v="0"/>
    <n v="799.23"/>
    <n v="0"/>
    <n v="0"/>
    <n v="0"/>
    <n v="0"/>
    <m/>
    <n v="1528"/>
    <m/>
    <m/>
    <m/>
    <m/>
    <m/>
    <m/>
    <m/>
    <s v="FREDDY ALTAMAR BULA"/>
    <d v="2025-10-26T00:00:00"/>
    <s v="3-2025-11917"/>
    <d v="2025-11-26T00:00:00"/>
    <s v="SI"/>
    <d v="2025-12-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4LA ASOCIACION DE USUARIOS DE ACUEDUCTO DE LAS VEREDAS LA UNION Y LOS ANDES PICOS DE BOCA GRANDE ASOPICOS DE BOCAGRANDE E.S.P2025Octubre"/>
    <s v="1-2025-58636"/>
    <d v="2025-11-13T00:00:00"/>
    <d v="2025-11-24T00:00:00"/>
    <d v="2025-11-26T00:00:00"/>
    <d v="2025-11-28T00:00:00"/>
    <m/>
    <s v="SÍ"/>
    <s v="LA ASOCIACION DE USUARIOS DE ACUEDUCTO DE LAS VEREDAS LA UNION Y LOS ANDES PICOS DE BOCA GRANDE ASOPICOS DE BOCAGRANDE E.S.P"/>
    <x v="25"/>
    <s v="Subsidios acueducto"/>
    <x v="2"/>
    <x v="1"/>
    <s v="Traslado para pago"/>
    <s v="3-2025-11692"/>
    <d v="2025-11-21T00:00:00"/>
    <n v="1263946"/>
    <n v="12061.74"/>
    <n v="2922.46"/>
    <n v="0"/>
    <n v="104"/>
    <n v="0"/>
    <n v="0"/>
    <n v="0"/>
    <n v="0"/>
    <n v="0"/>
    <n v="0"/>
    <n v="2"/>
    <n v="0"/>
    <n v="0"/>
    <n v="1263946"/>
    <n v="0"/>
    <n v="0"/>
    <n v="501768.38400000002"/>
    <n v="0"/>
    <n v="0"/>
    <n v="0"/>
    <n v="0"/>
    <n v="0"/>
    <n v="0"/>
    <n v="762177.56799999997"/>
    <n v="0"/>
    <n v="652"/>
    <n v="0"/>
    <n v="0"/>
    <n v="0"/>
    <n v="0"/>
    <m/>
    <n v="817"/>
    <m/>
    <m/>
    <m/>
    <m/>
    <m/>
    <m/>
    <m/>
    <s v="CARLOS JAVIER CASTILLO ROMERO"/>
    <d v="2025-10-21T00:00:00"/>
    <s v="3-2025-11737"/>
    <d v="2025-11-24T00:00:00"/>
    <s v="SI"/>
    <d v="2025-12-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2ASOCIACIÓN DE USUARIOS DE ACUEDUCTO Y ALCANTARILLADO DE LA VEREDA PASQUILLA CENTRO AAPC E.S.P2025Septiembre"/>
    <s v="1-2025-58705_x000a_1-2025-60120"/>
    <d v="2025-11-21T00:00:00"/>
    <d v="2025-12-01T00:00:00"/>
    <d v="2025-12-03T00:00:00"/>
    <d v="2025-12-05T00:00:00"/>
    <m/>
    <s v="SÍ"/>
    <s v="ASOCIACIÓN DE USUARIOS DE ACUEDUCTO Y ALCANTARILLADO DE LA VEREDA PASQUILLA CENTRO AAPC E.S.P"/>
    <x v="9"/>
    <s v="Subsidios acueducto"/>
    <x v="5"/>
    <x v="1"/>
    <s v="Traslado para pago"/>
    <s v="3-2025-12205"/>
    <d v="2025-12-01T00:00:00"/>
    <n v="3338120"/>
    <n v="14342.79"/>
    <n v="2194.84"/>
    <n v="45"/>
    <n v="212"/>
    <n v="0"/>
    <n v="3"/>
    <n v="0"/>
    <n v="0"/>
    <n v="0"/>
    <n v="0"/>
    <n v="6"/>
    <n v="0"/>
    <n v="0"/>
    <n v="3338120"/>
    <n v="0"/>
    <n v="451797.88499999995"/>
    <n v="1216268.5920000002"/>
    <n v="0"/>
    <n v="0"/>
    <n v="0"/>
    <n v="0"/>
    <n v="0"/>
    <n v="410215.59599999996"/>
    <n v="1259838.1600000001"/>
    <n v="0"/>
    <n v="1702"/>
    <n v="0"/>
    <n v="0"/>
    <n v="0"/>
    <n v="0"/>
    <m/>
    <n v="2968"/>
    <m/>
    <m/>
    <m/>
    <m/>
    <m/>
    <m/>
    <m/>
    <s v="LUZ MARINA CRUZ"/>
    <d v="2025-12-01T00:00:00"/>
    <s v="3-2025-12334"/>
    <d v="2025-12-04T00:00:00"/>
    <s v="SI"/>
    <d v="2025-12-0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5ASOCIACIÓN DE USUARIOS ACUEDUCTO AGUAS CLARAS VEREDA OLARTE E.S.P - ASOAGUASCLARASOLARTE2025Octubre"/>
    <s v="1-2025-58721"/>
    <d v="2025-11-14T00:00:00"/>
    <d v="2025-11-25T00:00:00"/>
    <d v="2025-11-27T00:00:00"/>
    <d v="2025-12-01T00:00:00"/>
    <m/>
    <s v="SÍ"/>
    <s v="ASOCIACIÓN DE USUARIOS ACUEDUCTO AGUAS CLARAS VEREDA OLARTE E.S.P - ASOAGUASCLARASOLARTE"/>
    <x v="19"/>
    <s v="Subsidios acueducto"/>
    <x v="2"/>
    <x v="1"/>
    <s v="Traslado para pago"/>
    <s v="3-2025-11619"/>
    <d v="2025-11-21T00:00:00"/>
    <n v="2603040"/>
    <n v="12000"/>
    <n v="2700"/>
    <n v="0"/>
    <n v="221"/>
    <n v="0"/>
    <n v="0"/>
    <n v="0"/>
    <n v="0"/>
    <n v="0"/>
    <n v="0"/>
    <n v="2"/>
    <n v="0"/>
    <n v="0"/>
    <n v="2603040"/>
    <n v="0"/>
    <n v="0"/>
    <n v="1060800"/>
    <n v="0"/>
    <n v="0"/>
    <n v="0"/>
    <n v="0"/>
    <n v="0"/>
    <n v="0"/>
    <n v="1542240"/>
    <n v="0"/>
    <n v="1428"/>
    <n v="0"/>
    <n v="0"/>
    <n v="0"/>
    <n v="0"/>
    <m/>
    <n v="2228"/>
    <m/>
    <m/>
    <m/>
    <m/>
    <m/>
    <m/>
    <m/>
    <s v="SANTIAGO VELANDIA"/>
    <d v="2025-10-21T00:00:00"/>
    <s v="3-2025-11736"/>
    <d v="2025-11-24T00:00:00"/>
    <s v="SI"/>
    <d v="2025-12-0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5ASOCIACIÓN DE USUARIOS DE ACUEDUCTO MANANTIAL DE AGUAS CERRO REDONDO Y CORINTO E.S.P2025Octubre"/>
    <s v="1-2025-58729"/>
    <d v="2025-11-14T00:00:00"/>
    <d v="2025-11-25T00:00:00"/>
    <d v="2025-11-27T00:00:00"/>
    <d v="2025-12-01T00:00:00"/>
    <m/>
    <s v="SÍ"/>
    <s v="ASOCIACIÓN DE USUARIOS DE ACUEDUCTO MANANTIAL DE AGUAS CERRO REDONDO Y CORINTO E.S.P"/>
    <x v="6"/>
    <s v="Subsidios acueducto"/>
    <x v="2"/>
    <x v="1"/>
    <s v="Traslado para pago"/>
    <s v="3-2025-11614"/>
    <d v="2025-11-21T00:00:00"/>
    <n v="1283029"/>
    <n v="14119.94081"/>
    <n v="3681.0495839999999"/>
    <n v="0"/>
    <n v="112"/>
    <n v="0"/>
    <n v="0"/>
    <n v="0"/>
    <n v="0"/>
    <n v="0"/>
    <n v="0"/>
    <n v="0"/>
    <n v="0"/>
    <n v="0"/>
    <n v="1283029"/>
    <n v="0"/>
    <n v="0"/>
    <n v="632573.34829999995"/>
    <n v="0"/>
    <n v="0"/>
    <n v="0"/>
    <n v="0"/>
    <n v="0"/>
    <n v="0"/>
    <n v="650456.00829999999"/>
    <n v="0"/>
    <n v="441.75987950000001"/>
    <n v="0"/>
    <n v="0"/>
    <n v="0"/>
    <n v="0"/>
    <m/>
    <n v="542.75987950000001"/>
    <m/>
    <m/>
    <m/>
    <m/>
    <m/>
    <m/>
    <m/>
    <s v="JORGE PAVAJEAU"/>
    <d v="2025-10-21T00:00:00"/>
    <s v="3-2025-12188"/>
    <d v="2025-12-01T00:00:00"/>
    <s v="SI"/>
    <d v="2025-12-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5ASOCIACIÓN DE SERVICIOS PÚBLICOS COMUNITARIOS SAN ISIDRO I Y II, SAN LUIS Y LA SUREÑA2025Septiembre"/>
    <s v="1-2025-58734"/>
    <d v="2025-11-14T00:00:00"/>
    <d v="2025-11-25T00:00:00"/>
    <d v="2025-11-27T00:00:00"/>
    <d v="2025-12-01T00:00:00"/>
    <m/>
    <s v="SÍ"/>
    <s v="ASOCIACIÓN DE SERVICIOS PÚBLICOS COMUNITARIOS SAN ISIDRO I Y II, SAN LUIS Y LA SUREÑA"/>
    <x v="5"/>
    <s v="Subsidios acueducto"/>
    <x v="5"/>
    <x v="1"/>
    <s v="Traslado para pago"/>
    <s v="3-2025-11991"/>
    <d v="2025-11-28T00:00:00"/>
    <n v="29258945.939999994"/>
    <n v="14297.41"/>
    <n v="3314.31"/>
    <n v="15"/>
    <n v="2239"/>
    <n v="19"/>
    <n v="0"/>
    <n v="83"/>
    <n v="16"/>
    <n v="95"/>
    <n v="0"/>
    <n v="0"/>
    <n v="0"/>
    <n v="0"/>
    <n v="38097794.729999997"/>
    <n v="8838848.790000001"/>
    <n v="159916.68"/>
    <n v="13640131.300000001"/>
    <n v="43405.96"/>
    <n v="1567488.07"/>
    <n v="424007.65"/>
    <n v="723432.6"/>
    <n v="0"/>
    <n v="266940.58"/>
    <n v="23898949.66"/>
    <n v="88450.55"/>
    <n v="17196"/>
    <n v="2132346.7400000002"/>
    <n v="488861.41"/>
    <n v="3502712.32"/>
    <n v="0"/>
    <m/>
    <n v="31550"/>
    <m/>
    <m/>
    <m/>
    <m/>
    <m/>
    <m/>
    <m/>
    <s v="CATALINA RODRÍGUEZ"/>
    <d v="2025-10-28T00:00:00"/>
    <s v="3-2025-12196"/>
    <d v="2025-12-01T00:00:00"/>
    <s v="SI"/>
    <d v="2025-12-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75ASOCIACIÓN DE SERVICIOS PÚBLICOS COMUNITARIOS SAN ISIDRO I Y II, SAN LUIS Y LA SUREÑA2025Septiembre"/>
    <s v="1-2025-58736"/>
    <d v="2025-11-14T00:00:00"/>
    <d v="2025-11-25T00:00:00"/>
    <d v="2025-11-27T00:00:00"/>
    <d v="2025-12-01T00:00:00"/>
    <m/>
    <s v="SÍ"/>
    <s v="ASOCIACIÓN DE SERVICIOS PÚBLICOS COMUNITARIOS SAN ISIDRO I Y II, SAN LUIS Y LA SUREÑA"/>
    <x v="5"/>
    <s v="Subsidios alcantarillado"/>
    <x v="5"/>
    <x v="1"/>
    <s v="Traslado para pago"/>
    <s v="3-2025-11991"/>
    <d v="2025-11-28T00:00:00"/>
    <n v="23312860.23"/>
    <n v="6462.36"/>
    <n v="3334.9"/>
    <n v="13"/>
    <n v="1997"/>
    <n v="10"/>
    <n v="0"/>
    <n v="17"/>
    <n v="0"/>
    <n v="62"/>
    <n v="0"/>
    <n v="0"/>
    <n v="0"/>
    <n v="0"/>
    <n v="25952595.899999999"/>
    <n v="2639735.67"/>
    <n v="62644.04"/>
    <n v="5498907.25"/>
    <n v="10325.94"/>
    <n v="174370.71"/>
    <n v="0"/>
    <n v="213402.76"/>
    <n v="0"/>
    <n v="218876.77"/>
    <n v="20120864.219999999"/>
    <n v="40977.68"/>
    <n v="15461"/>
    <n v="285362.65000000002"/>
    <n v="0"/>
    <n v="1966599.55"/>
    <n v="0"/>
    <m/>
    <n v="26690"/>
    <m/>
    <m/>
    <m/>
    <m/>
    <m/>
    <m/>
    <m/>
    <s v="CATALINA RODRÍGUEZ"/>
    <d v="2025-10-28T00:00:00"/>
    <s v="3-2025-12196"/>
    <d v="2025-12-01T00:00:00"/>
    <s v="SI"/>
    <d v="2025-12-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 ACUEDUCTO DE LA VEREDA QUIBA DE LA LOCALIDAD DE CIUDAD BOLÍVAR2025Octubre"/>
    <s v=" 1-2025-59305"/>
    <d v="2025-11-19T00:00:00"/>
    <d v="2025-11-27T00:00:00"/>
    <d v="2025-12-01T00:00:00"/>
    <d v="2025-12-03T00:00:00"/>
    <m/>
    <s v="SÍ"/>
    <s v="ASOCIACIÓN DE USUARIOS DE ACUEDUCTO DE LA VEREDA QUIBA DE LA LOCALIDAD DE CIUDAD BOLÍVAR"/>
    <x v="7"/>
    <s v="Subsidios acueducto"/>
    <x v="2"/>
    <x v="1"/>
    <s v="Traslado para pago"/>
    <s v="3-2025-12077"/>
    <d v="2025-11-28T00:00:00"/>
    <n v="9978585.3499999996"/>
    <n v="10496"/>
    <n v="2615"/>
    <n v="505"/>
    <n v="0"/>
    <n v="0"/>
    <n v="0"/>
    <n v="0"/>
    <n v="0"/>
    <n v="0"/>
    <n v="0"/>
    <n v="0"/>
    <n v="0"/>
    <n v="0"/>
    <n v="9978585.3499999996"/>
    <n v="0"/>
    <n v="3710336"/>
    <n v="0"/>
    <n v="0"/>
    <n v="0"/>
    <n v="0"/>
    <n v="0"/>
    <n v="0"/>
    <n v="6268249.3499999996"/>
    <n v="0"/>
    <n v="0"/>
    <n v="3424.34"/>
    <n v="0"/>
    <n v="0"/>
    <n v="0"/>
    <n v="0"/>
    <m/>
    <n v="5231"/>
    <m/>
    <m/>
    <m/>
    <m/>
    <m/>
    <m/>
    <m/>
    <s v="CATALINA RODRÍGUEZ"/>
    <d v="2025-10-28T00:00:00"/>
    <s v="3-2025-12192"/>
    <d v="2025-12-01T00:00:00"/>
    <s v="SI"/>
    <d v="2025-12-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L ACUEDUCTO DE LAS VEREDAS PASQUILLITA Y SANTA ROSA AACUPASA2025Julio"/>
    <s v="1-2025-59293"/>
    <d v="2025-11-19T00:00:00"/>
    <d v="2025-11-27T00:00:00"/>
    <d v="2025-12-01T00:00:00"/>
    <d v="2025-12-03T00:00:00"/>
    <m/>
    <s v="SÍ"/>
    <s v="ASOCIACIÓN DE USUARIOS DEL ACUEDUCTO DE LAS VEREDAS PASQUILLITA Y SANTA ROSA AACUPASA"/>
    <x v="28"/>
    <s v="Subsidios acueducto"/>
    <x v="16"/>
    <x v="1"/>
    <s v="Traslado para pago"/>
    <s v="3-2025-12206"/>
    <d v="2025-12-01T00:00:00"/>
    <n v="3528659.7299999995"/>
    <n v="22770"/>
    <n v="2346"/>
    <n v="0"/>
    <n v="244"/>
    <n v="0"/>
    <n v="0"/>
    <n v="0"/>
    <n v="0"/>
    <n v="0"/>
    <n v="0"/>
    <n v="2"/>
    <n v="0"/>
    <n v="0"/>
    <n v="3528659.7299999995"/>
    <n v="0"/>
    <n v="0"/>
    <n v="2222357.7999999998"/>
    <n v="0"/>
    <n v="0"/>
    <n v="0"/>
    <n v="0"/>
    <n v="0"/>
    <n v="0"/>
    <n v="1306301.93"/>
    <n v="0"/>
    <n v="1392"/>
    <n v="0"/>
    <n v="0"/>
    <n v="0"/>
    <n v="0"/>
    <m/>
    <n v="2946"/>
    <m/>
    <m/>
    <m/>
    <m/>
    <m/>
    <m/>
    <m/>
    <s v="CATALINA RODRÍGUEZ"/>
    <d v="2025-12-01T00:00:00"/>
    <s v="3-2025-12335"/>
    <d v="2025-12-04T00:00:00"/>
    <s v="SI"/>
    <d v="2025-12-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L ACUEDUCTO DE LAS VEREDAS PASQUILLITA Y SANTA ROSA AACUPASA2025Agosto"/>
    <s v="1-2025-59295"/>
    <d v="2025-11-19T00:00:00"/>
    <d v="2025-11-27T00:00:00"/>
    <d v="2025-12-01T00:00:00"/>
    <d v="2025-12-03T00:00:00"/>
    <m/>
    <s v="SÍ"/>
    <s v="ASOCIACIÓN DE USUARIOS DEL ACUEDUCTO DE LAS VEREDAS PASQUILLITA Y SANTA ROSA AACUPASA"/>
    <x v="28"/>
    <s v="Subsidios acueducto"/>
    <x v="17"/>
    <x v="1"/>
    <s v="Traslado para pago"/>
    <s v="3-2025-12206"/>
    <d v="2025-12-01T00:00:00"/>
    <n v="3482676.4"/>
    <n v="22770"/>
    <n v="2346"/>
    <n v="0"/>
    <n v="244"/>
    <n v="0"/>
    <n v="0"/>
    <n v="0"/>
    <n v="0"/>
    <n v="0"/>
    <n v="0"/>
    <n v="2"/>
    <n v="0"/>
    <n v="0"/>
    <n v="3482676.4"/>
    <n v="0"/>
    <n v="0"/>
    <n v="2222357.7999999998"/>
    <n v="0"/>
    <n v="0"/>
    <n v="0"/>
    <n v="0"/>
    <n v="0"/>
    <n v="0"/>
    <n v="1260318.6000000001"/>
    <n v="0"/>
    <n v="1343"/>
    <n v="0"/>
    <n v="0"/>
    <n v="0"/>
    <n v="0"/>
    <m/>
    <n v="2827"/>
    <m/>
    <m/>
    <m/>
    <m/>
    <m/>
    <m/>
    <m/>
    <s v="CATALINA RODRÍGUEZ"/>
    <d v="2025-12-01T00:00:00"/>
    <s v="3-2025-12335"/>
    <d v="2025-12-04T00:00:00"/>
    <s v="SI"/>
    <d v="2025-12-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L ACUEDUCTO DE LAS VEREDAS PASQUILLITA Y SANTA ROSA AACUPASA2025Septiembre"/>
    <s v="1-2025-59296"/>
    <d v="2025-11-19T00:00:00"/>
    <d v="2025-11-27T00:00:00"/>
    <d v="2025-12-01T00:00:00"/>
    <d v="2025-12-03T00:00:00"/>
    <m/>
    <s v="SÍ"/>
    <s v="ASOCIACIÓN DE USUARIOS DEL ACUEDUCTO DE LAS VEREDAS PASQUILLITA Y SANTA ROSA AACUPASA"/>
    <x v="28"/>
    <s v="Subsidios acueducto"/>
    <x v="5"/>
    <x v="1"/>
    <s v="Traslado para pago"/>
    <s v="3-2025-12206"/>
    <d v="2025-12-01T00:00:00"/>
    <n v="3483614.83"/>
    <n v="22770"/>
    <n v="2346"/>
    <n v="0"/>
    <n v="244"/>
    <n v="0"/>
    <n v="0"/>
    <n v="0"/>
    <n v="0"/>
    <n v="0"/>
    <n v="0"/>
    <n v="2"/>
    <n v="0"/>
    <n v="0"/>
    <n v="3483614.83"/>
    <n v="0"/>
    <n v="0"/>
    <n v="2222357.7999999998"/>
    <n v="0"/>
    <n v="0"/>
    <n v="0"/>
    <n v="0"/>
    <n v="0"/>
    <n v="0"/>
    <n v="1261257.03"/>
    <n v="0"/>
    <n v="1344"/>
    <n v="0"/>
    <n v="0"/>
    <n v="0"/>
    <n v="0"/>
    <m/>
    <n v="2551"/>
    <m/>
    <m/>
    <m/>
    <m/>
    <m/>
    <m/>
    <m/>
    <s v="CATALINA RODRÍGUEZ"/>
    <d v="2025-12-01T00:00:00"/>
    <s v="3-2025-12335"/>
    <d v="2025-12-04T00:00:00"/>
    <s v="SI"/>
    <d v="2025-12-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L ACUEDUCTO DE LAS VEREDAS PASQUILLITA Y SANTA ROSA AACUPASA2025Octubre"/>
    <s v="1-2025-59299"/>
    <d v="2025-11-19T00:00:00"/>
    <d v="2025-11-27T00:00:00"/>
    <d v="2025-12-01T00:00:00"/>
    <d v="2025-12-03T00:00:00"/>
    <m/>
    <s v="SÍ"/>
    <s v="ASOCIACIÓN DE USUARIOS DEL ACUEDUCTO DE LAS VEREDAS PASQUILLITA Y SANTA ROSA AACUPASA"/>
    <x v="28"/>
    <s v="Subsidios acueducto"/>
    <x v="2"/>
    <x v="1"/>
    <s v="Traslado para pago"/>
    <s v="3-2025-12206"/>
    <d v="2025-12-01T00:00:00"/>
    <n v="3502107.1999999997"/>
    <n v="22770"/>
    <n v="2346"/>
    <n v="0"/>
    <n v="245"/>
    <n v="0"/>
    <n v="0"/>
    <n v="0"/>
    <n v="0"/>
    <n v="0"/>
    <n v="0"/>
    <n v="2"/>
    <n v="0"/>
    <n v="0"/>
    <n v="3502107.1999999997"/>
    <n v="0"/>
    <n v="0"/>
    <n v="2231465.8199999998"/>
    <n v="0"/>
    <n v="0"/>
    <n v="0"/>
    <n v="0"/>
    <n v="0"/>
    <n v="0"/>
    <n v="1270641.3799999999"/>
    <n v="0"/>
    <n v="1354"/>
    <n v="0"/>
    <n v="0"/>
    <n v="0"/>
    <n v="0"/>
    <m/>
    <n v="2476"/>
    <m/>
    <m/>
    <m/>
    <m/>
    <m/>
    <m/>
    <m/>
    <s v="CATALINA RODRÍGUEZ"/>
    <d v="2025-12-01T00:00:00"/>
    <s v="3-2025-12335"/>
    <d v="2025-12-04T00:00:00"/>
    <s v="SI"/>
    <d v="2025-12-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 ACUEDUCTO ARRAYANES ARGENTINA 2025Agosto"/>
    <s v=" 1-2025-59278"/>
    <d v="2025-11-19T00:00:00"/>
    <d v="2025-11-27T00:00:00"/>
    <d v="2025-12-01T00:00:00"/>
    <d v="2025-12-03T00:00:00"/>
    <m/>
    <s v="Devolución"/>
    <s v="ASOCIACIÓN DE USUARIOS DE ACUEDUCTO ARRAYANES ARGENTINA "/>
    <x v="20"/>
    <s v="Subsidios acueducto"/>
    <x v="17"/>
    <x v="1"/>
    <s v="Devolución"/>
    <s v="2-2025-80908"/>
    <d v="2025-12-01T00:00:00"/>
    <n v="0"/>
    <m/>
    <m/>
    <m/>
    <m/>
    <m/>
    <m/>
    <m/>
    <m/>
    <m/>
    <m/>
    <m/>
    <m/>
    <m/>
    <m/>
    <m/>
    <m/>
    <m/>
    <m/>
    <m/>
    <m/>
    <m/>
    <m/>
    <m/>
    <m/>
    <m/>
    <m/>
    <m/>
    <m/>
    <m/>
    <m/>
    <m/>
    <m/>
    <m/>
    <m/>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 ACUEDUCTO ARRAYANES ARGENTINA 2025Septiembre"/>
    <s v="1-2025-59281"/>
    <d v="2025-11-19T00:00:00"/>
    <d v="2025-11-27T00:00:00"/>
    <d v="2025-12-01T00:00:00"/>
    <d v="2025-12-03T00:00:00"/>
    <m/>
    <s v="SÍ"/>
    <s v="ASOCIACIÓN DE USUARIOS DE ACUEDUCTO ARRAYANES ARGENTINA "/>
    <x v="20"/>
    <s v="Subsidios acueducto"/>
    <x v="5"/>
    <x v="1"/>
    <s v="Traslado para pago"/>
    <s v="3-2025-11998"/>
    <d v="2025-12-01T00:00:00"/>
    <n v="1065698"/>
    <n v="15282.08"/>
    <n v="2828.87"/>
    <n v="0"/>
    <n v="94"/>
    <n v="0"/>
    <n v="0"/>
    <n v="0"/>
    <n v="0"/>
    <n v="0"/>
    <n v="0"/>
    <n v="0"/>
    <n v="0"/>
    <n v="0"/>
    <n v="1065698"/>
    <n v="0"/>
    <n v="0"/>
    <n v="574606.20799999998"/>
    <n v="0"/>
    <n v="0"/>
    <n v="0"/>
    <n v="0"/>
    <n v="0"/>
    <n v="0"/>
    <n v="491091.83199999999"/>
    <n v="0"/>
    <n v="434"/>
    <n v="0"/>
    <n v="0"/>
    <n v="0"/>
    <n v="0"/>
    <m/>
    <n v="978"/>
    <m/>
    <m/>
    <m/>
    <m/>
    <m/>
    <m/>
    <m/>
    <s v="LINA GARCES"/>
    <d v="2025-10-28T00:00:00"/>
    <s v="3-2025-12195"/>
    <d v="2025-12-01T00:00:00"/>
    <s v="SI"/>
    <d v="2025-12-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 ACUEDUCTO ARRAYANES ARGENTINA 2025Octubre"/>
    <s v="1-2025-59275"/>
    <d v="2025-11-19T00:00:00"/>
    <d v="2025-11-27T00:00:00"/>
    <d v="2025-12-01T00:00:00"/>
    <d v="2025-12-03T00:00:00"/>
    <m/>
    <s v="SÍ"/>
    <s v="ASOCIACIÓN DE USUARIOS DE ACUEDUCTO ARRAYANES ARGENTINA "/>
    <x v="20"/>
    <s v="Subsidios acueducto"/>
    <x v="2"/>
    <x v="1"/>
    <s v="Traslado para pago"/>
    <s v="3-2025-11998"/>
    <d v="2025-12-01T00:00:00"/>
    <n v="1066830"/>
    <n v="15282.08"/>
    <n v="2828.87"/>
    <n v="0"/>
    <n v="94"/>
    <n v="0"/>
    <n v="1"/>
    <n v="0"/>
    <n v="0"/>
    <n v="0"/>
    <n v="0"/>
    <n v="2"/>
    <n v="0"/>
    <n v="0"/>
    <n v="1066830"/>
    <n v="0"/>
    <n v="0"/>
    <n v="574606.20799999998"/>
    <n v="0"/>
    <n v="0"/>
    <n v="0"/>
    <n v="0"/>
    <n v="0"/>
    <n v="0"/>
    <n v="492223.38"/>
    <n v="0"/>
    <n v="435"/>
    <n v="0"/>
    <n v="0"/>
    <n v="0"/>
    <n v="0"/>
    <m/>
    <n v="1000"/>
    <m/>
    <m/>
    <m/>
    <m/>
    <m/>
    <m/>
    <m/>
    <s v="LINA GARCES"/>
    <d v="2025-10-28T00:00:00"/>
    <s v="3-2025-12195"/>
    <d v="2025-12-01T00:00:00"/>
    <s v="SI"/>
    <d v="2025-12-03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0ASOCIACIÓN DE USUARIOS DE LA VEREDA LOS SOCHES AGUAS CRISTALINAS LOS SOCHES E.S.P2025Octubre"/>
    <s v="1-2025-59331"/>
    <d v="2025-11-19T00:00:00"/>
    <d v="2025-11-27T00:00:00"/>
    <d v="2025-12-01T00:00:00"/>
    <d v="2025-12-03T00:00:00"/>
    <m/>
    <s v="SÍ"/>
    <s v="ASOCIACIÓN DE USUARIOS DE LA VEREDA LOS SOCHES AGUAS CRISTALINAS LOS SOCHES E.S.P"/>
    <x v="12"/>
    <s v="Subsidios acueducto"/>
    <x v="2"/>
    <x v="1"/>
    <s v="Traslado para pago"/>
    <s v="3-2025-12208_x000a_alcance 3-2025-12627"/>
    <d v="2025-12-01T00:00:00"/>
    <n v="2174640"/>
    <n v="11016"/>
    <n v="3008"/>
    <n v="0"/>
    <n v="215"/>
    <n v="0"/>
    <n v="0"/>
    <n v="0"/>
    <n v="0"/>
    <n v="0"/>
    <n v="0"/>
    <n v="0"/>
    <n v="0"/>
    <n v="0"/>
    <n v="2174640"/>
    <n v="0"/>
    <n v="0"/>
    <n v="947376"/>
    <n v="0"/>
    <n v="0"/>
    <n v="0"/>
    <n v="0"/>
    <n v="0"/>
    <n v="0"/>
    <n v="1227264"/>
    <n v="0"/>
    <n v="1020"/>
    <n v="0"/>
    <n v="0"/>
    <n v="0"/>
    <n v="0"/>
    <m/>
    <n v="1325"/>
    <m/>
    <m/>
    <m/>
    <m/>
    <m/>
    <m/>
    <m/>
    <s v="JORGE PAVAJEAU"/>
    <d v="2025-12-11T00:00:00"/>
    <s v="3-2025-12673"/>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2ASOCIACIÓN DE USUARIOS DEL SERVICIO DE ACUEDUCTO Y ALCANTARILLADO DEL CORREGIMIENTO DE SAN JUAN LOCALIDAD DE SUMAPAZ E.S.P2025Octubre"/>
    <s v="1-2025-59947"/>
    <d v="2025-11-21T00:00:00"/>
    <d v="2025-12-01T00:00:00"/>
    <d v="2025-12-03T00:00:00"/>
    <d v="2025-12-05T00:00:00"/>
    <m/>
    <s v="SÍ"/>
    <s v="ASOCIACIÓN DE USUARIOS DEL SERVICIO DE ACUEDUCTO Y ALCANTARILLADO DEL CORREGIMIENTO DE SAN JUAN LOCALIDAD DE SUMAPAZ E.S.P"/>
    <x v="4"/>
    <s v="Subsidios acueducto"/>
    <x v="2"/>
    <x v="1"/>
    <s v="Traslado para pago"/>
    <s v="3-2025-12223"/>
    <s v="02/12/205"/>
    <n v="3141293"/>
    <n v="10604"/>
    <n v="1500"/>
    <n v="215"/>
    <n v="0"/>
    <n v="0"/>
    <n v="4"/>
    <n v="0"/>
    <n v="0"/>
    <n v="0"/>
    <n v="0"/>
    <n v="11"/>
    <n v="0"/>
    <n v="0"/>
    <n v="3141293"/>
    <n v="0"/>
    <n v="1595920.06"/>
    <n v="0"/>
    <n v="0"/>
    <n v="0"/>
    <n v="0"/>
    <n v="0"/>
    <n v="0"/>
    <s v="$ 1.545.373,31"/>
    <n v="0"/>
    <n v="0"/>
    <n v="1500"/>
    <n v="0"/>
    <n v="0"/>
    <n v="0"/>
    <n v="0"/>
    <m/>
    <n v="3528"/>
    <m/>
    <m/>
    <m/>
    <m/>
    <m/>
    <m/>
    <m/>
    <s v="CARLOS JAVIER CASTILLO ROMERO"/>
    <d v="2025-12-02T00:00:00"/>
    <s v="3-2025-12337"/>
    <d v="2025-12-04T00:00:00"/>
    <s v="SI"/>
    <d v="2025-12-0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2ASOCIACIÓN DE USUARIOS DEL ACUEDUCTO COMUNITARIO AGUAS CALIENTES2025Octubre"/>
    <s v="1-2025-60036"/>
    <d v="2025-11-21T00:00:00"/>
    <d v="2025-12-01T00:00:00"/>
    <d v="2025-12-03T00:00:00"/>
    <d v="2025-12-05T00:00:00"/>
    <m/>
    <s v="SÍ"/>
    <s v="ASOCIACIÓN DE USUARIOS DEL ACUEDUCTO COMUNITARIO AGUAS CALIENTES"/>
    <x v="2"/>
    <s v="Subsidios acueducto"/>
    <x v="2"/>
    <x v="1"/>
    <s v="Traslado para pago"/>
    <s v="3-2025-12204"/>
    <d v="2025-12-01T00:00:00"/>
    <n v="35342835"/>
    <s v="$ 17.985"/>
    <s v="$ 2.097"/>
    <n v="1540"/>
    <n v="0"/>
    <n v="0"/>
    <n v="0"/>
    <n v="0"/>
    <n v="0"/>
    <n v="0"/>
    <n v="30"/>
    <n v="0"/>
    <n v="0"/>
    <n v="0"/>
    <s v="$ 36.173.266,50"/>
    <s v="$ 830.431"/>
    <s v="$ 19.387.830,00"/>
    <n v="0"/>
    <n v="0"/>
    <n v="0"/>
    <n v="0"/>
    <n v="0"/>
    <s v="$ 161.865"/>
    <s v="$ 16.785.436,50"/>
    <n v="0"/>
    <n v="0"/>
    <n v="11435"/>
    <n v="0"/>
    <n v="0"/>
    <n v="0"/>
    <s v="$ 668.566"/>
    <m/>
    <n v="17514"/>
    <m/>
    <m/>
    <m/>
    <m/>
    <m/>
    <m/>
    <m/>
    <s v="JORGE PAVAJEAU"/>
    <d v="2025-12-01T00:00:00"/>
    <s v="3-2025-12333"/>
    <d v="2025-12-04T00:00:00"/>
    <s v="SI"/>
    <d v="2025-12-0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8COJARDIN S.A. E.S.P.2025Octubre"/>
    <s v="1-2025-60986_x000a_1-2025-61104"/>
    <d v="2025-11-27T00:00:00"/>
    <d v="2025-12-05T00:00:00"/>
    <d v="2025-12-10T00:00:00"/>
    <d v="2025-12-12T00:00:00"/>
    <m/>
    <m/>
    <s v="COJARDIN S.A. E.S.P."/>
    <x v="21"/>
    <s v="Aporte acueducto"/>
    <x v="2"/>
    <x v="1"/>
    <s v="Traslado para giro aportes"/>
    <s v="2-2025-85969"/>
    <d v="2025-12-10T00:00:00"/>
    <n v="174700082"/>
    <n v="42749.7"/>
    <n v="4996.09"/>
    <n v="0"/>
    <n v="2"/>
    <n v="2"/>
    <n v="0"/>
    <n v="77"/>
    <n v="1191"/>
    <n v="67"/>
    <n v="24"/>
    <n v="0"/>
    <n v="0"/>
    <n v="0"/>
    <n v="0"/>
    <n v="168408520"/>
    <n v="0"/>
    <n v="34200"/>
    <n v="12825"/>
    <n v="4061741"/>
    <n v="88591913"/>
    <n v="1432115"/>
    <n v="307798"/>
    <n v="0"/>
    <n v="0"/>
    <n v="0"/>
    <n v="3967895"/>
    <n v="52982294"/>
    <n v="15195610"/>
    <n v="1849153"/>
    <n v="0"/>
    <n v="-23257643"/>
    <n v="24891"/>
    <s v="12/12/2025 2-2025-87023"/>
    <s v="_x000a_2025/12/15_x000a_25990091953_x000a_7001174289"/>
    <m/>
    <s v="1-2025-65354_x000a_Pago realizado el 22 de dciiembre"/>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2COJARDIN S.A. E.S.P.2025Octubre"/>
    <s v="1-2025-60054"/>
    <d v="2025-11-21T00:00:00"/>
    <d v="2025-12-01T00:00:00"/>
    <d v="2025-12-03T00:00:00"/>
    <d v="2025-12-05T00:00:00"/>
    <m/>
    <s v="NO"/>
    <s v="COJARDIN S.A. E.S.P."/>
    <x v="21"/>
    <s v="Aporte alcantarillado"/>
    <x v="2"/>
    <x v="1"/>
    <s v="Traslado para giro aportes"/>
    <s v="2-2025-82380"/>
    <d v="2025-12-03T00:00:00"/>
    <n v="90439361"/>
    <n v="27585.64"/>
    <n v="5966.85"/>
    <n v="0"/>
    <n v="0"/>
    <n v="0"/>
    <n v="0"/>
    <n v="0"/>
    <n v="767"/>
    <n v="0"/>
    <n v="0"/>
    <n v="0"/>
    <n v="0"/>
    <n v="0"/>
    <n v="0"/>
    <n v="85622454"/>
    <n v="0"/>
    <n v="0"/>
    <n v="0"/>
    <n v="0"/>
    <n v="52049137"/>
    <n v="0"/>
    <n v="0"/>
    <n v="0"/>
    <n v="0"/>
    <n v="0"/>
    <n v="0"/>
    <n v="33573317"/>
    <n v="0"/>
    <n v="0"/>
    <n v="0"/>
    <n v="4816907"/>
    <n v="9224"/>
    <s v="_x000a_18/12/2025 2-2025-89098"/>
    <s v="10/12/2025_x000a_25990090235_x000a_7001172150"/>
    <d v="2025-12-09T00:00:00"/>
    <s v="1-2025-64005 _x000a_Pago realizado el 15 de diciembre"/>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2ASOCIACIÓN DE USUARIOS DE ACUEDUCTO Y ALCANTARILLADO DEL BARRIO BOSQUES DE BELLAVISTA ACUABOSQUES2025Octubre"/>
    <s v="1-2025-60140_x000a_1-2025-60145_x000a_"/>
    <d v="2025-11-21T00:00:00"/>
    <d v="2025-12-01T00:00:00"/>
    <d v="2025-12-03T00:00:00"/>
    <d v="2025-12-05T00:00:00"/>
    <m/>
    <s v="SÍ"/>
    <s v="ASOCIACIÓN DE USUARIOS DE ACUEDUCTO Y ALCANTARILLADO DEL BARRIO BOSQUES DE BELLAVISTA ACUABOSQUES"/>
    <x v="8"/>
    <s v="Subsidios acueducto"/>
    <x v="2"/>
    <x v="1"/>
    <s v="Traslado para pago"/>
    <s v="3-2025-11999"/>
    <d v="2025-11-28T00:00:00"/>
    <n v="2354262"/>
    <s v="$ 11.544"/>
    <s v="$ 3.881"/>
    <n v="0"/>
    <n v="136"/>
    <n v="0"/>
    <n v="0"/>
    <n v="0"/>
    <n v="0"/>
    <n v="0"/>
    <n v="0"/>
    <n v="2"/>
    <n v="0"/>
    <n v="0"/>
    <s v="$ 2.354.262,40"/>
    <n v="0"/>
    <n v="0"/>
    <s v="$ 627.993,60"/>
    <n v="0"/>
    <n v="0"/>
    <n v="0"/>
    <n v="0"/>
    <n v="0"/>
    <n v="0"/>
    <s v="$ 1.726.268,80"/>
    <n v="0"/>
    <n v="0"/>
    <n v="0"/>
    <n v="0"/>
    <n v="0"/>
    <n v="0"/>
    <m/>
    <n v="1582"/>
    <m/>
    <m/>
    <m/>
    <m/>
    <m/>
    <m/>
    <m/>
    <s v="SANTIAGO VELANDIA"/>
    <d v="2025-10-28T00:00:00"/>
    <s v="3-2025-12193"/>
    <d v="2025-12-01T00:00:00"/>
    <s v="SI"/>
    <d v="2025-12-04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5PROMOAMBIENTAL DISTRITO S.A.S E.S.P2025Octubre"/>
    <s v="1-2025-60423"/>
    <d v="2025-11-24T00:00:00"/>
    <d v="2025-12-02T00:00:00"/>
    <d v="2025-12-04T00:00:00"/>
    <d v="2025-12-09T00:00:00"/>
    <m/>
    <s v="Devolución"/>
    <s v="PROMOAMBIENTAL DISTRITO S.A.S E.S.P"/>
    <x v="13"/>
    <s v="Subsidios aseo"/>
    <x v="2"/>
    <x v="1"/>
    <s v="Devolución"/>
    <s v="2-2025-85164"/>
    <d v="2025-12-09T00:00:00"/>
    <n v="0"/>
    <m/>
    <m/>
    <m/>
    <m/>
    <m/>
    <m/>
    <m/>
    <m/>
    <m/>
    <m/>
    <m/>
    <m/>
    <m/>
    <m/>
    <m/>
    <m/>
    <m/>
    <m/>
    <m/>
    <m/>
    <m/>
    <m/>
    <m/>
    <m/>
    <m/>
    <m/>
    <m/>
    <m/>
    <m/>
    <m/>
    <m/>
    <m/>
    <m/>
    <m/>
    <m/>
    <m/>
    <m/>
    <m/>
    <m/>
    <s v="JORGE PAVAJEAU"/>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6ASOCIACION DE USUARIOS DEL ACUEDUCTO DE PIEDRA PARADA-ACUEPIEDRAPARADA E.S.P.2025Octubre"/>
    <s v="1-2025-60578"/>
    <d v="2025-11-25T00:00:00"/>
    <d v="2025-12-03T00:00:00"/>
    <d v="2025-12-05T00:00:00"/>
    <d v="2025-12-10T00:00:00"/>
    <m/>
    <s v="SÍ"/>
    <s v="ASOCIACION DE USUARIOS DEL ACUEDUCTO DE PIEDRA PARADA-ACUEPIEDRAPARADA E.S.P."/>
    <x v="0"/>
    <s v="Subsidios acueducto"/>
    <x v="2"/>
    <x v="1"/>
    <s v="Traslado para pago"/>
    <s v="3-2025-12361"/>
    <d v="2025-12-05T00:00:00"/>
    <n v="2788107"/>
    <n v="14469"/>
    <n v="2189"/>
    <n v="0"/>
    <n v="266"/>
    <n v="0"/>
    <n v="0"/>
    <n v="0"/>
    <n v="0"/>
    <n v="0"/>
    <n v="0"/>
    <n v="0"/>
    <n v="0"/>
    <n v="0"/>
    <n v="2788107"/>
    <n v="0"/>
    <n v="0"/>
    <n v="1539501.6"/>
    <n v="0"/>
    <n v="0"/>
    <n v="0"/>
    <n v="0"/>
    <n v="0"/>
    <n v="0"/>
    <n v="1248606"/>
    <n v="0"/>
    <n v="1426"/>
    <n v="0"/>
    <n v="0"/>
    <n v="0"/>
    <n v="0"/>
    <m/>
    <n v="2365"/>
    <m/>
    <m/>
    <m/>
    <m/>
    <m/>
    <m/>
    <m/>
    <s v="LUZ MARINA CRUZ"/>
    <d v="2025-12-05T00:00:00"/>
    <s v="3-2025-12471"/>
    <d v="2025-12-09T00:00:00"/>
    <s v="SI"/>
    <d v="2025-12-09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m/>
    <s v="1-2025-60715"/>
    <d v="2025-11-26T00:00:00"/>
    <d v="2025-12-04T00:00:00"/>
    <d v="2025-12-09T00:00:00"/>
    <d v="2025-12-11T00:00:00"/>
    <m/>
    <m/>
    <s v="ASOCIACIÓN DE USUARIOS DE ACUEDUCTO Y ALCANTARILLADO DE LA VEREDA PASQUILLA CENTRO AAPC E.S.P"/>
    <x v="9"/>
    <s v="Subsidios acueducto"/>
    <x v="2"/>
    <x v="1"/>
    <s v="Devolución"/>
    <s v="2-2025-86593"/>
    <d v="2025-12-11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5ASOCIACIÓN DE USUARIOS DE ACUEDUCTO Y ALCANTARILLADO DE LA VEREDA PASQUILLA CENTRO AAPC E.S.P2025Octubre"/>
    <s v="_x000a_1-2025-62308_x000a_1-2025-62357_x000a_"/>
    <d v="2025-12-04T00:00:00"/>
    <d v="2025-12-09T00:00:00"/>
    <d v="2025-12-11T00:00:00"/>
    <d v="2025-12-12T00:00:00"/>
    <m/>
    <s v="SÍ"/>
    <s v="ASOCIACIÓN DE USUARIOS DE ACUEDUCTO Y ALCANTARILLADO DE LA VEREDA PASQUILLA CENTRO AAPC E.S.P"/>
    <x v="9"/>
    <s v="Subsidios acueducto"/>
    <x v="2"/>
    <x v="1"/>
    <s v="Traslado para pago"/>
    <s v="3-2025-12680"/>
    <d v="2025-12-12T00:00:00"/>
    <n v="3392802"/>
    <n v="14343"/>
    <n v="2195"/>
    <n v="45"/>
    <n v="213"/>
    <n v="0"/>
    <n v="4"/>
    <n v="0"/>
    <n v="0"/>
    <n v="0"/>
    <n v="0"/>
    <n v="6"/>
    <n v="0"/>
    <n v="0"/>
    <n v="3392802"/>
    <n v="0"/>
    <n v="451798"/>
    <n v="1222006"/>
    <n v="0"/>
    <n v="0"/>
    <n v="0"/>
    <n v="0"/>
    <n v="0"/>
    <n v="393315"/>
    <n v="1325683"/>
    <n v="0"/>
    <n v="1789"/>
    <n v="0"/>
    <n v="0"/>
    <n v="0"/>
    <n v="0"/>
    <m/>
    <n v="2844"/>
    <m/>
    <m/>
    <m/>
    <m/>
    <m/>
    <m/>
    <m/>
    <s v="LUZ MARINA CRUZ"/>
    <d v="2025-12-12T00:00:00"/>
    <s v="3-2025-12705"/>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7JUNTA ADMINISTRADORA ACUEDUCTO VEREDAL EL DESTINO USME2025Octubre"/>
    <s v="1-2025-60839"/>
    <d v="2025-11-26T00:00:00"/>
    <d v="2025-12-04T00:00:00"/>
    <d v="2025-12-09T00:00:00"/>
    <d v="2025-12-11T00:00:00"/>
    <m/>
    <s v="Devolución"/>
    <s v="JUNTA ADMINISTRADORA ACUEDUCTO VEREDAL EL DESTINO USME"/>
    <x v="11"/>
    <s v="Subsidios acueducto"/>
    <x v="2"/>
    <x v="1"/>
    <s v="Devolución"/>
    <s v="2-2025-82415"/>
    <d v="2025-12-03T00:00:00"/>
    <n v="0"/>
    <m/>
    <m/>
    <m/>
    <m/>
    <m/>
    <m/>
    <m/>
    <m/>
    <m/>
    <m/>
    <m/>
    <m/>
    <m/>
    <m/>
    <m/>
    <m/>
    <m/>
    <m/>
    <m/>
    <m/>
    <m/>
    <m/>
    <m/>
    <m/>
    <m/>
    <m/>
    <m/>
    <m/>
    <m/>
    <m/>
    <m/>
    <m/>
    <m/>
    <m/>
    <m/>
    <m/>
    <m/>
    <m/>
    <m/>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7ASOCIACIÓN DE USUARIOS DE ACUEDUCTO MANANTIAL DE AGUAS CERRO REDONDO Y CORINTO E.S.P2025Septiembre"/>
    <s v="1-2025-60868"/>
    <d v="2025-11-26T00:00:00"/>
    <d v="2025-12-04T00:00:00"/>
    <d v="2025-12-09T00:00:00"/>
    <d v="2025-12-11T00:00:00"/>
    <m/>
    <s v="SÍ"/>
    <s v="ASOCIACIÓN DE USUARIOS DE ACUEDUCTO MANANTIAL DE AGUAS CERRO REDONDO Y CORINTO E.S.P"/>
    <x v="6"/>
    <s v="Subsidios acueducto"/>
    <x v="5"/>
    <x v="1"/>
    <s v="Traslado para pago"/>
    <s v="3-2025-12468"/>
    <d v="2025-12-09T00:00:00"/>
    <s v="$ 1.361.068,00"/>
    <s v="$ 14.120"/>
    <s v="$ 3.681"/>
    <n v="0"/>
    <n v="112"/>
    <n v="0"/>
    <n v="0"/>
    <n v="0"/>
    <n v="0"/>
    <n v="0"/>
    <n v="0"/>
    <n v="0"/>
    <n v="0"/>
    <n v="0"/>
    <n v="1361068"/>
    <n v="0"/>
    <s v="$ 0,00"/>
    <s v="$ 632.573"/>
    <s v="$ 0,00"/>
    <s v="$ 0"/>
    <s v="$ 0"/>
    <s v="$ 0"/>
    <s v="$ 0"/>
    <s v="$ 0,00"/>
    <s v="$ 728.494,26"/>
    <s v="$ 0,00"/>
    <s v="$ 0"/>
    <s v="$ 0"/>
    <s v="$ 0"/>
    <s v="$ 0"/>
    <n v="0"/>
    <n v="0"/>
    <m/>
    <m/>
    <m/>
    <m/>
    <m/>
    <m/>
    <m/>
    <m/>
    <s v="JORGE PAVAJEAU"/>
    <d v="2025-12-10T00:00:00"/>
    <s v="3-2025-12565"/>
    <d v="2025-12-10T00:00:00"/>
    <s v="SI"/>
    <d v="2025-12-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7ASOCIACIÓN DE USUARIOS DE ACUEDUCTO DE LAS VEREDAS PEÑALIZA RAIZAL BETANIA EL CARMEN E ISTMO TABACO DE LA LOCALIDAD DE SUMAPAZ2025Octubre"/>
    <s v="1-2025-60871"/>
    <d v="2025-11-26T00:00:00"/>
    <d v="2025-12-04T00:00:00"/>
    <d v="2025-12-09T00:00:00"/>
    <d v="2025-12-11T00:00:00"/>
    <m/>
    <s v="Devolución"/>
    <s v="ASOCIACIÓN DE USUARIOS DE ACUEDUCTO DE LAS VEREDAS PEÑALIZA RAIZAL BETANIA EL CARMEN E ISTMO TABACO DE LA LOCALIDAD DE SUMAPAZ"/>
    <x v="15"/>
    <s v="Subsidios acueducto"/>
    <x v="2"/>
    <x v="1"/>
    <s v="Devolución"/>
    <s v="2-2025-84671"/>
    <d v="2025-12-05T00:00:00"/>
    <n v="0"/>
    <m/>
    <m/>
    <m/>
    <m/>
    <m/>
    <m/>
    <m/>
    <m/>
    <m/>
    <m/>
    <m/>
    <m/>
    <m/>
    <n v="0"/>
    <n v="0"/>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7ÁREA LIMPIA DISTRITO CAPITAL S.A.S E.S.P2025Septiembre"/>
    <s v="1-2025-60788"/>
    <d v="2025-11-26T00:00:00"/>
    <d v="2025-12-04T00:00:00"/>
    <d v="2025-12-09T00:00:00"/>
    <d v="2025-12-11T00:00:00"/>
    <m/>
    <s v="SÍ"/>
    <s v="ÁREA LIMPIA DISTRITO CAPITAL S.A.S E.S.P"/>
    <x v="26"/>
    <s v="Subsidios aseo"/>
    <x v="5"/>
    <x v="1"/>
    <s v="Traslado para pago"/>
    <s v="3-2025-12497"/>
    <d v="2025-12-09T00:00:00"/>
    <n v="1045307867"/>
    <s v="41287_x000a_"/>
    <m/>
    <n v="675"/>
    <n v="109945"/>
    <n v="126793"/>
    <n v="78731"/>
    <n v="51885"/>
    <n v="6084"/>
    <n v="24659"/>
    <n v="953"/>
    <n v="0"/>
    <n v="0"/>
    <n v="0"/>
    <n v="3123512305"/>
    <n v="2078204438"/>
    <m/>
    <m/>
    <m/>
    <m/>
    <m/>
    <m/>
    <m/>
    <m/>
    <m/>
    <m/>
    <m/>
    <m/>
    <m/>
    <m/>
    <m/>
    <m/>
    <m/>
    <m/>
    <m/>
    <m/>
    <m/>
    <m/>
    <m/>
    <m/>
    <s v="LINA GARCES"/>
    <d v="2025-12-10T00:00:00"/>
    <s v="3-2025-12566"/>
    <d v="2025-12-10T00:00:00"/>
    <s v="SI"/>
    <d v="2025-12-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2ASOCIACIÓN DE USUARIOS DE ACUEDUCTO ARRAYANES ARGENTINA 2025Agosto"/>
    <s v="1-2025-61233_x000a_1-2025-61583_x000a_"/>
    <d v="2025-12-01T00:00:00"/>
    <d v="2025-12-09T00:00:00"/>
    <d v="2025-12-11T00:00:00"/>
    <d v="2025-12-12T00:00:00"/>
    <m/>
    <s v="SÍ"/>
    <s v="ASOCIACIÓN DE USUARIOS DE ACUEDUCTO ARRAYANES ARGENTINA "/>
    <x v="20"/>
    <s v="Subsidios acueducto"/>
    <x v="17"/>
    <x v="1"/>
    <s v="Traslado para pago"/>
    <s v="3-2025-12389"/>
    <d v="2025-12-05T00:00:00"/>
    <n v="1046007"/>
    <n v="15282.08"/>
    <n v="2828.87"/>
    <n v="0"/>
    <n v="93"/>
    <n v="0"/>
    <n v="0"/>
    <n v="0"/>
    <n v="0"/>
    <n v="0"/>
    <n v="0"/>
    <n v="0"/>
    <n v="0"/>
    <n v="0"/>
    <n v="1046006.63"/>
    <n v="0"/>
    <n v="0"/>
    <n v="568493.38"/>
    <n v="0"/>
    <n v="0"/>
    <n v="0"/>
    <n v="0"/>
    <n v="0"/>
    <n v="0"/>
    <n v="477513.26"/>
    <n v="0"/>
    <n v="296"/>
    <n v="0"/>
    <n v="0"/>
    <n v="0"/>
    <n v="0"/>
    <n v="0"/>
    <n v="742"/>
    <m/>
    <m/>
    <m/>
    <m/>
    <m/>
    <m/>
    <m/>
    <s v="LINA GARCES"/>
    <d v="2025-12-04T00:00:00"/>
    <s v="3-2025-12467"/>
    <d v="2025-12-09T00:00:00"/>
    <s v="SI"/>
    <d v="2025-12-10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9ASOCIACIÓN DE USUARIOS DEL ACUEDUCTO DE LA ZONA MEDIA DE LA PARCELACION FLORESTA DE LA SABANA ASOAGUAS FLORESTA DE LA SABANA2025Octubre"/>
    <s v="1-2025-61292"/>
    <d v="2025-11-28T00:00:00"/>
    <d v="2025-12-09T00:00:00"/>
    <d v="2025-12-11T00:00:00"/>
    <d v="2025-12-12T00:00:00"/>
    <m/>
    <s v="NO"/>
    <s v="ASOCIACIÓN DE USUARIOS DEL ACUEDUCTO DE LA ZONA MEDIA DE LA PARCELACION FLORESTA DE LA SABANA ASOAGUAS FLORESTA DE LA SABANA"/>
    <x v="18"/>
    <s v="Aporte acueducto"/>
    <x v="2"/>
    <x v="1"/>
    <s v="Traslado para giro aportes"/>
    <s v="2-2025-85152"/>
    <d v="2025-12-09T00:00:00"/>
    <n v="-2792164"/>
    <n v="15282.08"/>
    <n v="2828.87"/>
    <n v="0"/>
    <n v="2"/>
    <n v="0"/>
    <n v="0"/>
    <n v="0"/>
    <n v="67"/>
    <n v="0"/>
    <n v="0"/>
    <n v="0"/>
    <n v="0"/>
    <n v="0"/>
    <n v="20597"/>
    <n v="2812761"/>
    <n v="0"/>
    <n v="12272"/>
    <n v="0"/>
    <n v="0"/>
    <n v="1788337.2"/>
    <n v="0"/>
    <n v="0"/>
    <n v="0"/>
    <n v="8324.7999999999993"/>
    <n v="0"/>
    <n v="11"/>
    <n v="0"/>
    <n v="1024423.4"/>
    <n v="0"/>
    <n v="0"/>
    <n v="0"/>
    <n v="846"/>
    <s v="12/12/2025_x000a_2-2025-87024"/>
    <s v="2025/12/11_x000a_ 25990090693_x000a_7001172771"/>
    <d v="2025-12-12T00:00:00"/>
    <s v=" 1-2025-64051_x000a_15/12/2025"/>
    <m/>
    <m/>
    <s v="1-2025-64051"/>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9ASOCIACION DE USUARIOS DEL SERVICIO DE AGUA POTABLE DE LA FLORESTA DE LA SABANA -ACQUAFLORESTA2025Octubre"/>
    <s v="1-2025-61287"/>
    <d v="2025-11-28T00:00:00"/>
    <d v="2025-12-09T00:00:00"/>
    <d v="2025-12-11T00:00:00"/>
    <d v="2025-12-12T00:00:00"/>
    <m/>
    <s v="NO"/>
    <s v="ASOCIACION DE USUARIOS DEL SERVICIO DE AGUA POTABLE DE LA FLORESTA DE LA SABANA -ACQUAFLORESTA"/>
    <x v="17"/>
    <s v="Aporte acueducto"/>
    <x v="2"/>
    <x v="1"/>
    <s v="Traslado para giro aportes"/>
    <s v="2-2025-85158"/>
    <d v="2025-12-09T00:00:00"/>
    <s v="-$ 2.643.795,00"/>
    <s v="$ 15.340"/>
    <s v="$ 1.892"/>
    <n v="0"/>
    <n v="2"/>
    <n v="0"/>
    <n v="0"/>
    <n v="1"/>
    <n v="64"/>
    <n v="0"/>
    <n v="0"/>
    <n v="0"/>
    <n v="0"/>
    <n v="0"/>
    <n v="20597"/>
    <n v="2664392"/>
    <n v="0"/>
    <n v="12272"/>
    <n v="0"/>
    <n v="19022"/>
    <n v="1708262"/>
    <n v="0"/>
    <n v="0"/>
    <n v="0"/>
    <n v="8324.7999999999993"/>
    <n v="0"/>
    <n v="11"/>
    <n v="0"/>
    <n v="937108"/>
    <n v="0"/>
    <n v="0"/>
    <n v="0"/>
    <n v="795"/>
    <d v="2025-12-18T00:00:00"/>
    <s v="15/12/2025_x000a_25990091609_x000a_7001173857"/>
    <d v="2025-12-09T00:00:00"/>
    <s v="22/12/2025_x000a__x0009_ 1-2025-65104   "/>
    <m/>
    <m/>
    <m/>
    <s v="CARLOS JAVIER CASTILLO ROMERO"/>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89ASOCIACIÓN DE USUARIOS DE ACUEDUCTO ARRAYANES ARGENTINA 2025Agosto"/>
    <s v="1-2025-61233"/>
    <d v="2025-11-28T00:00:00"/>
    <d v="2025-12-09T00:00:00"/>
    <d v="2025-12-11T00:00:00"/>
    <d v="2025-12-12T00:00:00"/>
    <m/>
    <s v="NO"/>
    <s v="ASOCIACIÓN DE USUARIOS DE ACUEDUCTO ARRAYANES ARGENTINA "/>
    <x v="20"/>
    <s v="Subsidios acueducto"/>
    <x v="17"/>
    <x v="1"/>
    <s v="Solicitud Alcance"/>
    <s v="3-2025-12389"/>
    <d v="2025-12-05T00:00:00"/>
    <n v="0"/>
    <m/>
    <m/>
    <m/>
    <m/>
    <m/>
    <m/>
    <m/>
    <m/>
    <m/>
    <n v="0"/>
    <m/>
    <m/>
    <m/>
    <m/>
    <m/>
    <m/>
    <m/>
    <m/>
    <m/>
    <m/>
    <m/>
    <m/>
    <m/>
    <m/>
    <m/>
    <m/>
    <m/>
    <m/>
    <m/>
    <m/>
    <m/>
    <m/>
    <m/>
    <m/>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CIUDAD LIMPIA BOGOTÁ S.A E.S.P2025Octubre"/>
    <s v="1-2025-61662"/>
    <d v="2025-12-02T00:00:00"/>
    <d v="2025-12-09T00:00:00"/>
    <d v="2025-12-11T00:00:00"/>
    <d v="2025-12-12T00:00:00"/>
    <m/>
    <s v="SÍ"/>
    <s v="CIUDAD LIMPIA BOGOTÁ S.A E.S.P"/>
    <x v="22"/>
    <s v="Subsidios aseo"/>
    <x v="2"/>
    <x v="1"/>
    <s v="Traslado para pago"/>
    <s v="3-2025-12639"/>
    <d v="2025-12-11T00:00:00"/>
    <n v="2287448806"/>
    <m/>
    <m/>
    <n v="2693"/>
    <n v="174644"/>
    <n v="207150"/>
    <n v="57400"/>
    <n v="3827"/>
    <n v="0"/>
    <n v="47348"/>
    <n v="189"/>
    <n v="367"/>
    <n v="0"/>
    <n v="0"/>
    <n v="4894895735"/>
    <n v="2607446929"/>
    <m/>
    <m/>
    <m/>
    <m/>
    <m/>
    <m/>
    <m/>
    <m/>
    <m/>
    <m/>
    <m/>
    <m/>
    <m/>
    <m/>
    <m/>
    <m/>
    <m/>
    <m/>
    <m/>
    <m/>
    <m/>
    <m/>
    <m/>
    <m/>
    <s v="SANTIAGO VELANDIA"/>
    <d v="2025-12-11T00:00:00"/>
    <s v="3-2025-12669"/>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ASOCIACIÓN DE USUARIOS DE ACUEDUCTO DE LA VEREDA MOCHUELO ALTO ASOPORQUERA E.S.P2025Julio"/>
    <s v="1-2025-61855"/>
    <d v="2025-12-02T00:00:00"/>
    <d v="2025-12-09T00:00:00"/>
    <d v="2025-12-11T00:00:00"/>
    <d v="2025-12-12T00:00:00"/>
    <m/>
    <s v="SÍ"/>
    <s v="ASOCIACIÓN DE USUARIOS DE ACUEDUCTO DE LA VEREDA MOCHUELO ALTO ASOPORQUERA E.S.P"/>
    <x v="16"/>
    <s v="Subsidios acueducto"/>
    <x v="16"/>
    <x v="1"/>
    <s v="Traslado para pago"/>
    <s v="3-2025-12501"/>
    <d v="2025-12-10T00:00:00"/>
    <n v="3906560"/>
    <n v="12400"/>
    <n v="2300"/>
    <n v="0"/>
    <n v="361"/>
    <n v="0"/>
    <n v="1"/>
    <n v="0"/>
    <n v="0"/>
    <n v="0"/>
    <n v="0"/>
    <n v="6"/>
    <n v="0"/>
    <n v="0"/>
    <n v="3906560"/>
    <n v="0"/>
    <n v="0"/>
    <n v="1790560"/>
    <n v="0"/>
    <n v="0"/>
    <n v="0"/>
    <n v="0"/>
    <n v="0"/>
    <n v="0"/>
    <n v="2116000"/>
    <n v="0"/>
    <n v="2306"/>
    <n v="0"/>
    <n v="0"/>
    <n v="0"/>
    <n v="0"/>
    <n v="0"/>
    <n v="3594"/>
    <m/>
    <m/>
    <m/>
    <m/>
    <m/>
    <m/>
    <m/>
    <s v="FREDDY ALTAMAR BULA"/>
    <d v="2025-12-10T00:00:00"/>
    <s v="3-2025-12567"/>
    <d v="2025-12-10T00:00:00"/>
    <s v="SI"/>
    <d v="2025-12-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ASOCIACIÓN DE USUARIOS DE ACUEDUCTO DE LA VEREDA MOCHUELO ALTO ASOPORQUERA E.S.P2025Agosto"/>
    <s v="1-2025-61855"/>
    <d v="2025-12-02T00:00:00"/>
    <d v="2025-12-09T00:00:00"/>
    <d v="2025-12-11T00:00:00"/>
    <d v="2025-12-12T00:00:00"/>
    <m/>
    <s v="SÍ"/>
    <s v="ASOCIACIÓN DE USUARIOS DE ACUEDUCTO DE LA VEREDA MOCHUELO ALTO ASOPORQUERA E.S.P"/>
    <x v="16"/>
    <s v="Subsidios acueducto"/>
    <x v="17"/>
    <x v="1"/>
    <s v="Traslado para pago"/>
    <s v="3-2025-12501"/>
    <d v="2025-12-10T00:00:00"/>
    <n v="3915200"/>
    <n v="12400"/>
    <n v="2300"/>
    <n v="0"/>
    <n v="362"/>
    <n v="0"/>
    <n v="1"/>
    <n v="0"/>
    <n v="0"/>
    <n v="0"/>
    <n v="0"/>
    <n v="6"/>
    <n v="0"/>
    <n v="0"/>
    <n v="3915200"/>
    <n v="0"/>
    <n v="0"/>
    <n v="1795520"/>
    <n v="0"/>
    <n v="0"/>
    <n v="0"/>
    <n v="0"/>
    <n v="0"/>
    <n v="0"/>
    <n v="2119680"/>
    <n v="0"/>
    <n v="2309"/>
    <n v="0"/>
    <n v="0"/>
    <n v="0"/>
    <n v="0"/>
    <n v="0"/>
    <n v="3788"/>
    <m/>
    <m/>
    <m/>
    <m/>
    <m/>
    <m/>
    <m/>
    <s v="FREDDY ALTAMAR BULA"/>
    <d v="2025-12-10T00:00:00"/>
    <s v="3-2025-12567"/>
    <d v="2025-12-10T00:00:00"/>
    <s v="SI"/>
    <d v="2025-12-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ASOCIACIÓN DE USUARIOS DE ACUEDUCTO DE LA VEREDA MOCHUELO ALTO ASOPORQUERA E.S.P2025Septiembre"/>
    <s v="1-2025-61855"/>
    <d v="2025-12-02T00:00:00"/>
    <d v="2025-12-09T00:00:00"/>
    <d v="2025-12-11T00:00:00"/>
    <d v="2025-12-12T00:00:00"/>
    <m/>
    <s v="SÍ"/>
    <s v="ASOCIACIÓN DE USUARIOS DE ACUEDUCTO DE LA VEREDA MOCHUELO ALTO ASOPORQUERA E.S.P"/>
    <x v="16"/>
    <s v="Subsidios acueducto"/>
    <x v="5"/>
    <x v="1"/>
    <s v="Traslado para pago"/>
    <s v="3-2025-12501"/>
    <d v="2025-12-10T00:00:00"/>
    <n v="3852640"/>
    <n v="12400"/>
    <n v="2300"/>
    <n v="0"/>
    <n v="362"/>
    <n v="0"/>
    <n v="1"/>
    <n v="0"/>
    <n v="0"/>
    <n v="0"/>
    <n v="0"/>
    <n v="6"/>
    <n v="0"/>
    <n v="0"/>
    <n v="3852640"/>
    <n v="0"/>
    <n v="0"/>
    <n v="1795520"/>
    <m/>
    <n v="0"/>
    <n v="0"/>
    <n v="0"/>
    <n v="0"/>
    <n v="0"/>
    <n v="2057120"/>
    <m/>
    <n v="2241"/>
    <n v="0"/>
    <n v="0"/>
    <n v="0"/>
    <n v="0"/>
    <n v="0"/>
    <n v="3313"/>
    <m/>
    <m/>
    <m/>
    <m/>
    <m/>
    <m/>
    <m/>
    <s v="FREDDY ALTAMAR BULA"/>
    <d v="2025-12-10T00:00:00"/>
    <s v="3-2025-12567"/>
    <d v="2025-12-10T00:00:00"/>
    <s v="SI"/>
    <d v="2025-12-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ASOCIACIÓN DE USUARIOS DE ACUEDUCTO DE LA VEREDA MOCHUELO ALTO ASOPORQUERA E.S.P2025Octubre"/>
    <s v="1-2025-61855"/>
    <d v="2025-12-02T00:00:00"/>
    <d v="2025-12-09T00:00:00"/>
    <d v="2025-12-11T00:00:00"/>
    <d v="2025-12-12T00:00:00"/>
    <m/>
    <s v="SÍ"/>
    <s v="ASOCIACIÓN DE USUARIOS DE ACUEDUCTO DE LA VEREDA MOCHUELO ALTO ASOPORQUERA E.S.P"/>
    <x v="16"/>
    <s v="Subsidios acueducto"/>
    <x v="2"/>
    <x v="1"/>
    <s v="Traslado para pago"/>
    <s v="3-2025-12501"/>
    <d v="2025-12-10T00:00:00"/>
    <n v="4138560"/>
    <n v="12400"/>
    <n v="2300"/>
    <n v="0"/>
    <n v="364"/>
    <n v="0"/>
    <n v="1"/>
    <n v="0"/>
    <n v="0"/>
    <n v="0"/>
    <n v="0"/>
    <n v="6"/>
    <n v="0"/>
    <n v="0"/>
    <n v="4138560"/>
    <n v="0"/>
    <n v="0"/>
    <n v="1805440"/>
    <m/>
    <n v="0"/>
    <n v="0"/>
    <n v="0"/>
    <n v="0"/>
    <n v="0"/>
    <n v="2333120"/>
    <m/>
    <n v="2540"/>
    <n v="0"/>
    <n v="0"/>
    <n v="0"/>
    <n v="0"/>
    <n v="0"/>
    <n v="4640"/>
    <m/>
    <m/>
    <m/>
    <m/>
    <m/>
    <m/>
    <m/>
    <s v="FREDDY ALTAMAR BULA"/>
    <d v="2025-12-10T00:00:00"/>
    <s v="3-2025-12567"/>
    <d v="2025-12-10T00:00:00"/>
    <s v="SI"/>
    <d v="2025-12-12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ASOCIACIÓN DE USUARIOS DE ACUEDUCTO DE LA VEREDA QUIBA DE LA LOCALIDAD DE CIUDAD BOLÍVAR2025Noviembre"/>
    <s v="1-2025-61866"/>
    <d v="2025-12-02T00:00:00"/>
    <d v="2025-12-09T00:00:00"/>
    <d v="2025-12-11T00:00:00"/>
    <d v="2025-12-12T00:00:00"/>
    <m/>
    <s v="SÍ"/>
    <s v="ASOCIACIÓN DE USUARIOS DE ACUEDUCTO DE LA VEREDA QUIBA DE LA LOCALIDAD DE CIUDAD BOLÍVAR"/>
    <x v="7"/>
    <s v="Subsidios acueducto"/>
    <x v="0"/>
    <x v="1"/>
    <s v="Traslado para pago"/>
    <s v="3-2025-12677"/>
    <d v="2025-12-12T00:00:00"/>
    <n v="9830340.4199999999"/>
    <n v="10496"/>
    <n v="2615"/>
    <n v="506"/>
    <n v="0"/>
    <n v="0"/>
    <n v="0"/>
    <n v="0"/>
    <n v="0"/>
    <n v="0"/>
    <n v="0"/>
    <n v="0"/>
    <n v="0"/>
    <n v="0"/>
    <n v="9830340.4199999999"/>
    <n v="0"/>
    <n v="3717683.2000000002"/>
    <n v="0"/>
    <n v="0"/>
    <n v="0"/>
    <n v="0"/>
    <n v="0"/>
    <n v="0"/>
    <n v="6112657.2199999997"/>
    <n v="0"/>
    <n v="0"/>
    <n v="3339"/>
    <n v="0"/>
    <n v="0"/>
    <n v="0"/>
    <n v="0"/>
    <m/>
    <n v="4803"/>
    <m/>
    <m/>
    <m/>
    <m/>
    <m/>
    <m/>
    <m/>
    <s v="CATALINA RODRÍGUEZ"/>
    <d v="2025-12-12T00:00:00"/>
    <s v="3-2025-12706"/>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3ÁREA LIMPIA DISTRITO CAPITAL S.A.S E.S.P2025Octubre"/>
    <s v="1-2025-61760"/>
    <d v="2025-12-02T00:00:00"/>
    <d v="2025-12-09T00:00:00"/>
    <d v="2025-12-11T00:00:00"/>
    <d v="2025-12-12T00:00:00"/>
    <m/>
    <s v="SÍ"/>
    <s v="ÁREA LIMPIA DISTRITO CAPITAL S.A.S E.S.P"/>
    <x v="26"/>
    <s v="Subsidios aseo"/>
    <x v="2"/>
    <x v="1"/>
    <s v="Traslado para pago"/>
    <s v="3-2025-12638"/>
    <d v="2025-12-11T00:00:00"/>
    <n v="1550124190"/>
    <n v="41404"/>
    <m/>
    <n v="675"/>
    <n v="110133"/>
    <n v="126830"/>
    <n v="78746"/>
    <n v="51918"/>
    <n v="6084"/>
    <n v="24670"/>
    <n v="954"/>
    <n v="0"/>
    <n v="0"/>
    <n v="0"/>
    <n v="3757091836"/>
    <n v="2206967646"/>
    <m/>
    <m/>
    <m/>
    <m/>
    <m/>
    <m/>
    <m/>
    <m/>
    <m/>
    <m/>
    <m/>
    <m/>
    <m/>
    <m/>
    <m/>
    <m/>
    <m/>
    <m/>
    <m/>
    <m/>
    <m/>
    <m/>
    <m/>
    <m/>
    <s v="LINA GARCES"/>
    <d v="2025-12-11T00:00:00"/>
    <s v="3-2025-12670"/>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4ASOCIACIÓN DE USUARIOS DE ACUEDUCTO DE LA VEREDA LAS MARGARITAS DE LA LOCALIDAD DE USME SANTA DE BOGOTA D.C.2025Octubre"/>
    <s v="1-2025-61975"/>
    <d v="2025-12-03T00:00:00"/>
    <d v="2025-12-09T00:00:00"/>
    <d v="2025-12-11T00:00:00"/>
    <d v="2025-12-12T00:00:00"/>
    <m/>
    <s v="SÍ"/>
    <s v="ASOCIACIÓN DE USUARIOS DE ACUEDUCTO DE LA VEREDA LAS MARGARITAS DE LA LOCALIDAD DE USME SANTA DE BOGOTA D.C."/>
    <x v="3"/>
    <s v="Subsidios acueducto"/>
    <x v="2"/>
    <x v="1"/>
    <s v="Traslado para pago"/>
    <s v="3-2025-12560 "/>
    <d v="2025-12-10T00:00:00"/>
    <s v="$ 1.255.080,00"/>
    <s v="$ 16.000"/>
    <s v="$ 3.700"/>
    <n v="0"/>
    <n v="71"/>
    <n v="0"/>
    <n v="0"/>
    <n v="0"/>
    <n v="0"/>
    <n v="0"/>
    <n v="0"/>
    <n v="0"/>
    <n v="0"/>
    <n v="0"/>
    <n v="1255080"/>
    <n v="0"/>
    <n v="0"/>
    <n v="454400"/>
    <n v="0"/>
    <n v="0"/>
    <n v="0"/>
    <n v="0"/>
    <n v="0"/>
    <n v="0"/>
    <n v="800680"/>
    <n v="0"/>
    <n v="541"/>
    <n v="0"/>
    <n v="0"/>
    <n v="0"/>
    <n v="0"/>
    <n v="0"/>
    <n v="544"/>
    <m/>
    <m/>
    <m/>
    <m/>
    <m/>
    <m/>
    <m/>
    <s v="LINA GARCES"/>
    <d v="2025-12-11T00:00:00"/>
    <s v="3-2025-12675"/>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4ASOCIACIÓN DE USUARIOS DE ACUEDUCTO DE LA VEREDA LAS MARGARITAS DE LA LOCALIDAD DE USME SANTA DE BOGOTA D.C.2025Noviembre"/>
    <s v="1-2025-62014"/>
    <d v="2025-12-03T00:00:00"/>
    <d v="2025-12-09T00:00:00"/>
    <d v="2025-12-11T00:00:00"/>
    <d v="2025-12-12T00:00:00"/>
    <m/>
    <s v="SÍ"/>
    <s v="ASOCIACIÓN DE USUARIOS DE ACUEDUCTO DE LA VEREDA LAS MARGARITAS DE LA LOCALIDAD DE USME SANTA DE BOGOTA D.C."/>
    <x v="3"/>
    <s v="Subsidios acueducto"/>
    <x v="0"/>
    <x v="1"/>
    <s v="Traslado para pago"/>
    <s v="3-2025-12560 "/>
    <d v="2025-12-10T00:00:00"/>
    <s v="$ 1.221.040,00"/>
    <s v="$ 16.000"/>
    <s v="$ 3.700"/>
    <n v="0"/>
    <n v="71"/>
    <n v="0"/>
    <n v="0"/>
    <n v="0"/>
    <n v="0"/>
    <n v="0"/>
    <n v="0"/>
    <n v="0"/>
    <n v="0"/>
    <n v="0"/>
    <n v="1221040"/>
    <n v="0"/>
    <n v="0"/>
    <n v="454400"/>
    <n v="0"/>
    <n v="0"/>
    <n v="0"/>
    <n v="0"/>
    <n v="0"/>
    <n v="0"/>
    <n v="766640"/>
    <n v="0"/>
    <n v="518"/>
    <n v="0"/>
    <n v="0"/>
    <n v="0"/>
    <n v="0"/>
    <n v="0"/>
    <n v="518"/>
    <m/>
    <m/>
    <m/>
    <m/>
    <m/>
    <m/>
    <m/>
    <s v="LINA GARCES"/>
    <d v="2025-12-11T00:00:00"/>
    <s v="3-2025-12675"/>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4ASOCIACION DE USUARIOS DEL ACUEDUCTO DE PIEDRA PARADA-ACUEPIEDRAPARADA E.S.P.2025Noviembre"/>
    <s v="1-2025-62095"/>
    <d v="2025-12-03T00:00:00"/>
    <d v="2025-12-09T00:00:00"/>
    <d v="2025-12-11T00:00:00"/>
    <d v="2025-12-12T00:00:00"/>
    <m/>
    <s v="SÍ"/>
    <s v="ASOCIACION DE USUARIOS DEL ACUEDUCTO DE PIEDRA PARADA-ACUEPIEDRAPARADA E.S.P."/>
    <x v="0"/>
    <s v="Subsidios acueducto"/>
    <x v="0"/>
    <x v="1"/>
    <s v="Traslado para pago"/>
    <s v="3-2025-12686"/>
    <d v="2025-12-12T00:00:00"/>
    <n v="2629624"/>
    <n v="14469"/>
    <n v="2189"/>
    <n v="0"/>
    <n v="266"/>
    <n v="0"/>
    <n v="0"/>
    <n v="0"/>
    <n v="0"/>
    <n v="0"/>
    <n v="0"/>
    <n v="0"/>
    <n v="0"/>
    <n v="0"/>
    <n v="2629624"/>
    <n v="0"/>
    <n v="0"/>
    <n v="1539502"/>
    <n v="0"/>
    <n v="0"/>
    <n v="0"/>
    <n v="0"/>
    <n v="0"/>
    <n v="0"/>
    <n v="1090122"/>
    <n v="0"/>
    <n v="1245"/>
    <n v="0"/>
    <n v="0"/>
    <n v="0"/>
    <n v="0"/>
    <m/>
    <n v="1653"/>
    <m/>
    <m/>
    <m/>
    <m/>
    <m/>
    <m/>
    <m/>
    <s v="LUZ MARINA CRUZ"/>
    <d v="2025-12-12T00:00:00"/>
    <s v="3-2025-12728"/>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5ASOCIACIÓN DE USUARIOS DE ACUEDUCTO MANANTIAL DE AGUAS CERRO REDONDO Y CORINTO E.S.P2025Noviembre"/>
    <s v="1-2025-62202 "/>
    <d v="2025-12-04T00:00:00"/>
    <d v="2025-12-09T00:00:00"/>
    <d v="2025-12-11T00:00:00"/>
    <d v="2025-12-12T00:00:00"/>
    <m/>
    <s v="SÍ"/>
    <s v="ASOCIACIÓN DE USUARIOS DE ACUEDUCTO MANANTIAL DE AGUAS CERRO REDONDO Y CORINTO E.S.P"/>
    <x v="6"/>
    <s v="Subsidios acueducto"/>
    <x v="0"/>
    <x v="1"/>
    <s v="Traslado para pago"/>
    <s v="3-2025-12634"/>
    <d v="2025-12-11T00:00:00"/>
    <s v="$ 1.352.120,00"/>
    <s v="$ 16.024"/>
    <s v="$ 4.178"/>
    <n v="0"/>
    <n v="112"/>
    <n v="0"/>
    <n v="0"/>
    <n v="0"/>
    <n v="0"/>
    <n v="0"/>
    <n v="0"/>
    <n v="0"/>
    <n v="0"/>
    <n v="0"/>
    <n v="1352120"/>
    <n v="0"/>
    <s v="$ 0,00"/>
    <s v="$ 717.875"/>
    <s v="$ 0,00"/>
    <s v="$ 0"/>
    <s v="$ 0"/>
    <s v="$ 0"/>
    <s v="$ 0"/>
    <s v="$ 0,00"/>
    <s v="$ 634.245,29"/>
    <s v="$ 0,00"/>
    <s v="$ 0"/>
    <s v="$ 0"/>
    <s v="$ 0"/>
    <s v="$ 0"/>
    <n v="0"/>
    <n v="0"/>
    <n v="562"/>
    <m/>
    <m/>
    <m/>
    <m/>
    <m/>
    <m/>
    <m/>
    <s v="JORGE PAVAJEAU"/>
    <d v="2025-12-11T00:00:00"/>
    <s v="3-2025-12672"/>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5ASOCIACIÓN DE USUARIOS DEL ACUEDUCTO LAS ANIMAS LAS AURAS Y NAZARETH2025Noviembre"/>
    <s v="1-2025-62150"/>
    <d v="2025-12-04T00:00:00"/>
    <d v="2025-12-09T00:00:00"/>
    <d v="2025-12-11T00:00:00"/>
    <d v="2025-12-12T00:00:00"/>
    <m/>
    <s v="SÍ"/>
    <s v="ASOCIACIÓN DE USUARIOS DEL ACUEDUCTO LAS ANIMAS LAS AURAS Y NAZARETH"/>
    <x v="1"/>
    <s v="Subsidios acueducto"/>
    <x v="0"/>
    <x v="1"/>
    <s v="Traslado para pago"/>
    <s v="3-2025-12682"/>
    <d v="2025-12-12T00:00:00"/>
    <n v="2294795"/>
    <n v="10873"/>
    <n v="1850"/>
    <n v="158"/>
    <n v="0"/>
    <n v="0"/>
    <n v="0"/>
    <n v="0"/>
    <n v="0"/>
    <n v="0"/>
    <n v="0"/>
    <n v="8"/>
    <n v="0"/>
    <n v="0"/>
    <n v="2294795"/>
    <n v="0"/>
    <n v="1202535"/>
    <n v="0"/>
    <n v="0"/>
    <n v="0"/>
    <n v="0"/>
    <n v="0"/>
    <n v="0"/>
    <n v="1092260"/>
    <n v="0"/>
    <n v="0"/>
    <n v="843"/>
    <n v="0"/>
    <n v="0"/>
    <n v="0"/>
    <n v="0"/>
    <s v=" "/>
    <n v="1585"/>
    <m/>
    <m/>
    <m/>
    <m/>
    <m/>
    <m/>
    <m/>
    <s v="FREDDY ALTAMAR BULA"/>
    <d v="2025-12-12T00:00:00"/>
    <s v="3-2025-12704"/>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5LIMPIEZA METROPOLITANA S.A E.S.P2025V Bimestre"/>
    <s v="1-2025-62172"/>
    <d v="2025-12-04T00:00:00"/>
    <d v="2025-12-09T00:00:00"/>
    <d v="2025-12-11T00:00:00"/>
    <d v="2025-12-12T00:00:00"/>
    <m/>
    <s v="SÍ"/>
    <s v="LIMPIEZA METROPOLITANA S.A E.S.P"/>
    <x v="29"/>
    <s v="Subsidios aseo"/>
    <x v="3"/>
    <x v="1"/>
    <s v="Traslado para pago"/>
    <s v="3-2025-12696"/>
    <d v="2025-12-12T00:00:00"/>
    <n v="14418035852"/>
    <m/>
    <m/>
    <m/>
    <m/>
    <m/>
    <m/>
    <m/>
    <m/>
    <m/>
    <m/>
    <m/>
    <m/>
    <m/>
    <m/>
    <m/>
    <m/>
    <m/>
    <m/>
    <m/>
    <m/>
    <m/>
    <m/>
    <m/>
    <m/>
    <m/>
    <m/>
    <m/>
    <m/>
    <m/>
    <m/>
    <m/>
    <m/>
    <m/>
    <m/>
    <m/>
    <m/>
    <m/>
    <m/>
    <m/>
    <s v="JORGE PAVAJEAU"/>
    <d v="2025-12-12T00:00:00"/>
    <s v="3-2025-12791"/>
    <d v="2025-12-15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5ASOCIACIÓN DE USUARIOS DEL ACUEDUCTO DE LAS VEREDAS PASQUILLITA Y SANTA ROSA AACUPASA2025Noviembre"/>
    <s v="1-2025-62134"/>
    <d v="2025-12-04T00:00:00"/>
    <d v="2025-12-09T00:00:00"/>
    <d v="2025-12-11T00:00:00"/>
    <d v="2025-12-12T00:00:00"/>
    <m/>
    <s v="SÍ"/>
    <s v="ASOCIACIÓN DE USUARIOS DEL ACUEDUCTO DE LAS VEREDAS PASQUILLITA Y SANTA ROSA AACUPASA"/>
    <x v="28"/>
    <s v="Subsidios acueducto"/>
    <x v="0"/>
    <x v="1"/>
    <s v="Traslado para pago"/>
    <s v="3-2025-12690"/>
    <d v="2025-12-12T00:00:00"/>
    <n v="3548753"/>
    <n v="22770"/>
    <n v="2346"/>
    <n v="0"/>
    <n v="246"/>
    <n v="0"/>
    <n v="0"/>
    <n v="0"/>
    <n v="0"/>
    <n v="0"/>
    <n v="0"/>
    <n v="1"/>
    <n v="0"/>
    <n v="0"/>
    <n v="3548753"/>
    <n v="0"/>
    <n v="0"/>
    <n v="2240574"/>
    <n v="0"/>
    <n v="0"/>
    <n v="0"/>
    <n v="0"/>
    <n v="0"/>
    <n v="0"/>
    <n v="1308179"/>
    <n v="0"/>
    <n v="1394"/>
    <n v="0"/>
    <n v="0"/>
    <n v="0"/>
    <n v="0"/>
    <m/>
    <n v="3456"/>
    <m/>
    <m/>
    <m/>
    <m/>
    <m/>
    <m/>
    <m/>
    <s v="CATALINA RODRÍGUEZ"/>
    <d v="2025-12-12T00:00:00"/>
    <s v="3-2025-12724"/>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5BOGOTÁ LIMPIA S.A.S E.S.P2025V Bimestre"/>
    <s v="1-2025-62173"/>
    <d v="2025-12-04T00:00:00"/>
    <d v="2025-12-09T00:00:00"/>
    <d v="2025-12-11T00:00:00"/>
    <d v="2025-12-12T00:00:00"/>
    <m/>
    <s v="Devolución"/>
    <s v="BOGOTÁ LIMPIA S.A.S E.S.P"/>
    <x v="14"/>
    <s v="Subsidios aseo"/>
    <x v="3"/>
    <x v="1"/>
    <s v="Devolución"/>
    <s v="2-2025-86766"/>
    <d v="2025-12-12T00:00:00"/>
    <n v="0"/>
    <m/>
    <m/>
    <m/>
    <m/>
    <m/>
    <m/>
    <m/>
    <m/>
    <m/>
    <m/>
    <m/>
    <m/>
    <m/>
    <m/>
    <m/>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6ASOCIACIÓN DE USUARIOS DE ACUEDUCTO DE LAS VEREDAS PEÑALIZA RAIZAL BETANIA EL CARMEN E ISTMO TABACO DE LA LOCALIDAD DE SUMAPAZ2025Octubre"/>
    <s v=" 1-2025-62379"/>
    <d v="2025-12-05T00:00:00"/>
    <d v="2025-12-09T00:00:00"/>
    <d v="2025-12-11T00:00:00"/>
    <d v="2025-12-12T00:00:00"/>
    <m/>
    <s v="SÍ"/>
    <s v="ASOCIACIÓN DE USUARIOS DE ACUEDUCTO DE LAS VEREDAS PEÑALIZA RAIZAL BETANIA EL CARMEN E ISTMO TABACO DE LA LOCALIDAD DE SUMAPAZ"/>
    <x v="15"/>
    <s v="Subsidios acueducto"/>
    <x v="2"/>
    <x v="1"/>
    <s v="Traslado para pago"/>
    <s v="3-2025-12689"/>
    <d v="2025-12-12T00:00:00"/>
    <n v="2426320"/>
    <n v="10264"/>
    <n v="1995"/>
    <n v="226"/>
    <n v="0"/>
    <n v="0"/>
    <n v="0"/>
    <n v="0"/>
    <n v="0"/>
    <n v="0"/>
    <n v="0"/>
    <n v="14"/>
    <n v="0"/>
    <n v="0"/>
    <n v="2426320"/>
    <n v="0"/>
    <n v="1623760"/>
    <n v="0"/>
    <n v="0"/>
    <n v="0"/>
    <n v="0"/>
    <n v="0"/>
    <n v="0"/>
    <n v="802560"/>
    <n v="0"/>
    <n v="0"/>
    <n v="575"/>
    <n v="0"/>
    <n v="0"/>
    <n v="0"/>
    <n v="0"/>
    <m/>
    <n v="1260"/>
    <m/>
    <m/>
    <m/>
    <m/>
    <m/>
    <m/>
    <m/>
    <s v="CATALINA RODRÍGUEZ"/>
    <d v="2025-12-12T00:00:00"/>
    <s v="3-2025-12727"/>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4ASOCIACIÓN DE USUARIOS DEL ACUEDUCTO COMUNITARIO AGUAS CALIENTES2025Noviembre"/>
    <s v="1-2025-62074"/>
    <d v="2025-12-03T00:00:00"/>
    <d v="2025-12-09T00:00:00"/>
    <d v="2025-12-11T00:00:00"/>
    <d v="2025-12-12T00:00:00"/>
    <m/>
    <s v="SÍ"/>
    <s v="ASOCIACIÓN DE USUARIOS DEL ACUEDUCTO COMUNITARIO AGUAS CALIENTES"/>
    <x v="2"/>
    <s v="Subsidios acueducto"/>
    <x v="0"/>
    <x v="1"/>
    <s v="Traslado para pago"/>
    <s v="3-2025-12695"/>
    <d v="2025-12-12T00:00:00"/>
    <n v="35559003"/>
    <s v="$ 17.985"/>
    <s v="$ 2.097"/>
    <n v="1541"/>
    <n v="0"/>
    <n v="0"/>
    <n v="0"/>
    <n v="0"/>
    <n v="0"/>
    <n v="0"/>
    <n v="30"/>
    <n v="0"/>
    <n v="0"/>
    <n v="0"/>
    <n v="36293013"/>
    <n v="734010"/>
    <s v="$ 19.400.419,50"/>
    <s v="$ 0"/>
    <s v="$ 0,00"/>
    <s v="$ 0"/>
    <s v="$ 0"/>
    <s v="$ 0"/>
    <s v="$ 161.865"/>
    <s v="$ 16.892.593,20"/>
    <s v="$ 0,00"/>
    <s v="$ 0,00"/>
    <s v="$ 0"/>
    <s v="$ 0"/>
    <s v="$ 0"/>
    <s v="$ 572.145"/>
    <n v="0"/>
    <n v="0"/>
    <n v="17531"/>
    <m/>
    <m/>
    <m/>
    <m/>
    <m/>
    <m/>
    <m/>
    <s v="JORGE PAVAJEAU"/>
    <d v="2025-12-12T00:00:00"/>
    <s v="3-2025-12790"/>
    <d v="2025-12-15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5996ASOCIACIÓN DE USUARIOS DE ACUEDUCTO Y ALCANTARILLADO DE LA VEREDA PASQUILLA CENTRO AAPC E.S.P2025Noviembre"/>
    <s v="1-2025-62454"/>
    <d v="2025-12-05T00:00:00"/>
    <d v="2025-12-09T00:00:00"/>
    <d v="2025-12-11T00:00:00"/>
    <d v="2025-12-12T00:00:00"/>
    <m/>
    <s v="SÍ"/>
    <s v="ASOCIACIÓN DE USUARIOS DE ACUEDUCTO Y ALCANTARILLADO DE LA VEREDA PASQUILLA CENTRO AAPC E.S.P"/>
    <x v="9"/>
    <s v="Subsidios acueducto"/>
    <x v="0"/>
    <x v="1"/>
    <s v="Traslado para pago"/>
    <s v="3-2025-12680"/>
    <d v="2025-12-12T00:00:00"/>
    <n v="3417457"/>
    <n v="14343"/>
    <n v="2195"/>
    <n v="45"/>
    <n v="213"/>
    <n v="0"/>
    <n v="3"/>
    <n v="0"/>
    <n v="0"/>
    <n v="1"/>
    <n v="0"/>
    <n v="6"/>
    <n v="0"/>
    <n v="0"/>
    <n v="3437797"/>
    <n v="20340"/>
    <n v="451798"/>
    <n v="1222006"/>
    <n v="0"/>
    <n v="0"/>
    <n v="0"/>
    <n v="7171"/>
    <n v="0"/>
    <n v="416361"/>
    <n v="1347632"/>
    <n v="0"/>
    <n v="1822"/>
    <n v="0"/>
    <n v="0"/>
    <n v="13169"/>
    <n v="0"/>
    <m/>
    <n v="2962"/>
    <m/>
    <m/>
    <m/>
    <m/>
    <m/>
    <m/>
    <m/>
    <s v="LUZ MARINA CRUZ"/>
    <d v="2025-12-12T00:00:00"/>
    <s v="3-2025-12705"/>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0EMPRESA DE ACUEDUCTO Y ALCANTARILLADO DE BOGOTÁ E.S.P2025V Bimestre"/>
    <s v="1-2025-62743"/>
    <d v="2025-12-09T00:00:00"/>
    <d v="2025-12-09T00:00:00"/>
    <d v="2025-12-11T00:00:00"/>
    <d v="2025-12-12T00:00:00"/>
    <m/>
    <s v="SÍ"/>
    <s v="EMPRESA DE ACUEDUCTO Y ALCANTARILLADO DE BOGOTÁ E.S.P"/>
    <x v="27"/>
    <s v="Subsidios acueducto"/>
    <x v="3"/>
    <x v="1"/>
    <s v="Traslado para pago"/>
    <s v="3-2025-12640"/>
    <d v="2025-12-11T00:00:00"/>
    <n v="12286746460"/>
    <m/>
    <m/>
    <n v="146891"/>
    <n v="695729"/>
    <n v="787005"/>
    <n v="377264"/>
    <n v="112837"/>
    <n v="83830"/>
    <n v="162133"/>
    <n v="8439"/>
    <n v="7571"/>
    <n v="1612"/>
    <n v="25830"/>
    <n v="39872671385"/>
    <n v="27585924925"/>
    <m/>
    <m/>
    <m/>
    <m/>
    <m/>
    <m/>
    <m/>
    <m/>
    <m/>
    <m/>
    <m/>
    <m/>
    <m/>
    <m/>
    <m/>
    <m/>
    <m/>
    <m/>
    <m/>
    <m/>
    <m/>
    <m/>
    <m/>
    <m/>
    <s v="FREDDY ALTAMAR BULA"/>
    <d v="2025-12-11T00:00:00"/>
    <s v="3-2025-12667"/>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0EMPRESA DE ACUEDUCTO Y ALCANTARILLADO DE BOGOTÁ E.S.P2025V Bimestre"/>
    <s v="1-2025-62743"/>
    <d v="2025-12-09T00:00:00"/>
    <d v="2025-12-09T00:00:00"/>
    <d v="2025-12-11T00:00:00"/>
    <d v="2025-12-12T00:00:00"/>
    <m/>
    <s v="SÍ"/>
    <s v="EMPRESA DE ACUEDUCTO Y ALCANTARILLADO DE BOGOTÁ E.S.P"/>
    <x v="27"/>
    <s v="Subsidios alcantarillado"/>
    <x v="3"/>
    <x v="1"/>
    <s v="Traslado para pago"/>
    <s v="3-2025-12640"/>
    <d v="2025-12-11T00:00:00"/>
    <n v="9535448485"/>
    <m/>
    <m/>
    <n v="146770"/>
    <n v="695010"/>
    <n v="786979"/>
    <n v="377260"/>
    <n v="111567"/>
    <n v="83248"/>
    <n v="161404"/>
    <n v="8407"/>
    <n v="7511"/>
    <n v="1604"/>
    <n v="13264"/>
    <n v="36382205176"/>
    <n v="26846756691"/>
    <m/>
    <m/>
    <m/>
    <m/>
    <m/>
    <m/>
    <m/>
    <m/>
    <m/>
    <m/>
    <m/>
    <m/>
    <m/>
    <m/>
    <m/>
    <m/>
    <m/>
    <m/>
    <m/>
    <m/>
    <m/>
    <m/>
    <m/>
    <m/>
    <s v="FREDDY ALTAMAR BULA"/>
    <d v="2025-12-11T00:00:00"/>
    <s v="3-2025-12667"/>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0ASOCIACIÓN DE SERVICIOS PÚBLICOS COMUNITARIOS SAN ISIDRO I Y II, SAN LUIS Y LA SUREÑA2025Octubre"/>
    <s v="1-2025-62887"/>
    <d v="2025-12-09T00:00:00"/>
    <d v="2025-12-09T00:00:00"/>
    <d v="2025-12-11T00:00:00"/>
    <d v="2025-12-12T00:00:00"/>
    <m/>
    <s v="SÍ"/>
    <s v="ASOCIACIÓN DE SERVICIOS PÚBLICOS COMUNITARIOS SAN ISIDRO I Y II, SAN LUIS Y LA SUREÑA"/>
    <x v="5"/>
    <s v="Subsidios acueducto"/>
    <x v="2"/>
    <x v="1"/>
    <s v="Traslado para pago"/>
    <s v="3-2025-12684"/>
    <d v="2025-12-12T00:00:00"/>
    <n v="29709762"/>
    <n v="15230"/>
    <n v="3531"/>
    <n v="15"/>
    <n v="2240"/>
    <n v="19"/>
    <n v="0"/>
    <n v="83"/>
    <n v="16"/>
    <n v="95"/>
    <n v="0"/>
    <n v="0"/>
    <n v="0"/>
    <n v="0"/>
    <n v="39423406"/>
    <n v="9713644"/>
    <n v="159917"/>
    <n v="13646223"/>
    <n v="43406"/>
    <n v="1567488"/>
    <n v="424008"/>
    <n v="723433"/>
    <n v="0"/>
    <n v="276827"/>
    <n v="25209642"/>
    <n v="87391"/>
    <n v="18126"/>
    <n v="2652810"/>
    <n v="211151"/>
    <n v="4134754"/>
    <n v="0"/>
    <m/>
    <n v="36006"/>
    <m/>
    <m/>
    <m/>
    <m/>
    <m/>
    <m/>
    <m/>
    <s v="CATALINA RODRÍGUEZ"/>
    <d v="2025-12-12T00:00:00"/>
    <s v="3-2025-12703"/>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0ASOCIACIÓN DE SERVICIOS PÚBLICOS COMUNITARIOS SAN ISIDRO I Y II, SAN LUIS Y LA SUREÑA2025Octubre"/>
    <s v="1-2025-62884"/>
    <d v="2025-12-09T00:00:00"/>
    <d v="2025-12-09T00:00:00"/>
    <d v="2025-12-11T00:00:00"/>
    <d v="2025-12-12T00:00:00"/>
    <m/>
    <s v="SÍ"/>
    <s v="ASOCIACIÓN DE SERVICIOS PÚBLICOS COMUNITARIOS SAN ISIDRO I Y II, SAN LUIS Y LA SUREÑA"/>
    <x v="5"/>
    <s v="Subsidios alcantarillado"/>
    <x v="2"/>
    <x v="1"/>
    <s v="Traslado para pago"/>
    <s v="3-2025-12684"/>
    <d v="2025-12-12T00:00:00"/>
    <n v="24010023"/>
    <n v="6884"/>
    <n v="3291"/>
    <n v="13"/>
    <n v="2014"/>
    <n v="10"/>
    <n v="0"/>
    <n v="17"/>
    <n v="0"/>
    <n v="65"/>
    <n v="0"/>
    <n v="0"/>
    <n v="0"/>
    <n v="0"/>
    <n v="27003607"/>
    <n v="2993584"/>
    <n v="62644"/>
    <n v="5545718"/>
    <n v="10326"/>
    <n v="174371"/>
    <n v="0"/>
    <n v="223729"/>
    <n v="0"/>
    <n v="230397"/>
    <n v="21113544"/>
    <n v="40978"/>
    <d v="1944-05-28T00:00:00"/>
    <n v="347471"/>
    <n v="0"/>
    <n v="2248013"/>
    <n v="0"/>
    <m/>
    <d v="1983-03-27T00:00:00"/>
    <m/>
    <m/>
    <m/>
    <m/>
    <m/>
    <m/>
    <m/>
    <s v="CATALINA RODRÍGUEZ"/>
    <d v="2025-12-12T00:00:00"/>
    <s v="3-2025-12703"/>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0LA ASOCIACION DE USUARIOS DE ACUEDUCTO DE LAS VEREDAS LA UNION Y LOS ANDES PICOS DE BOCA GRANDE ASOPICOS DE BOCAGRANDE E.S.P2025Noviembre"/>
    <s v="1-2025-62676"/>
    <d v="2025-12-09T00:00:00"/>
    <d v="2025-12-09T00:00:00"/>
    <d v="2025-12-11T00:00:00"/>
    <d v="2025-12-12T00:00:00"/>
    <m/>
    <s v="SÍ"/>
    <s v="LA ASOCIACION DE USUARIOS DE ACUEDUCTO DE LAS VEREDAS LA UNION Y LOS ANDES PICOS DE BOCA GRANDE ASOPICOS DE BOCAGRANDE E.S.P"/>
    <x v="25"/>
    <s v="Subsidios acueducto"/>
    <x v="0"/>
    <x v="1"/>
    <s v="Traslado para pago"/>
    <s v="3-2025-12676"/>
    <d v="2025-12-12T00:00:00"/>
    <n v="1260439"/>
    <n v="12061.74"/>
    <n v="2922.46"/>
    <n v="0"/>
    <n v="104"/>
    <n v="0"/>
    <n v="0"/>
    <n v="0"/>
    <n v="0"/>
    <n v="0"/>
    <n v="0"/>
    <n v="2"/>
    <n v="0"/>
    <n v="0"/>
    <n v="1260439"/>
    <n v="0"/>
    <n v="0"/>
    <n v="501768"/>
    <n v="0"/>
    <n v="0"/>
    <n v="0"/>
    <n v="0"/>
    <n v="0"/>
    <n v="0"/>
    <n v="758671"/>
    <n v="0"/>
    <d v="1901-08-31T00:00:00"/>
    <n v="0"/>
    <n v="0"/>
    <n v="0"/>
    <n v="0"/>
    <n v="0"/>
    <d v="1901-10-10T00:00:00"/>
    <m/>
    <m/>
    <m/>
    <m/>
    <m/>
    <m/>
    <m/>
    <s v="CARLOS JAVIER CASTILLO ROMERO"/>
    <d v="2025-12-12T00:00:00"/>
    <s v="3-2025-12708"/>
    <d v="2025-12-12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3ÁREA LIMPIA DISTRITO CAPITAL S.A.S E.S.P2025Noviembre"/>
    <s v="1-2025-63636"/>
    <d v="2025-12-12T00:00:00"/>
    <d v="2025-12-12T00:00:00"/>
    <d v="2025-12-12T00:00:00"/>
    <d v="2025-12-12T00:00:00"/>
    <m/>
    <s v="SÍ"/>
    <s v="ÁREA LIMPIA DISTRITO CAPITAL S.A.S E.S.P"/>
    <x v="26"/>
    <s v="Subsidios aseo"/>
    <x v="0"/>
    <x v="1"/>
    <s v="Traslado para pago"/>
    <s v="3-2025-12731"/>
    <d v="2025-12-12T00:00:00"/>
    <n v="543542411"/>
    <s v=" $ 41274 _x000a_"/>
    <m/>
    <n v="675"/>
    <n v="110133"/>
    <n v="126830"/>
    <n v="78746"/>
    <n v="51918"/>
    <n v="6084"/>
    <n v="24670"/>
    <n v="954"/>
    <n v="0"/>
    <n v="0"/>
    <n v="0"/>
    <n v="2685168706"/>
    <n v="2027664001"/>
    <m/>
    <m/>
    <m/>
    <m/>
    <m/>
    <m/>
    <m/>
    <m/>
    <m/>
    <m/>
    <m/>
    <m/>
    <m/>
    <m/>
    <m/>
    <m/>
    <m/>
    <m/>
    <m/>
    <m/>
    <m/>
    <m/>
    <m/>
    <m/>
    <s v="LINA GARCES"/>
    <d v="2025-12-12T00:00:00"/>
    <s v="3-2025-12792"/>
    <d v="2025-12-15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2CIUDAD LIMPIA BOGOTÁ S.A E.S.P2025Noviembre"/>
    <s v="1-2025-63421"/>
    <d v="2025-12-11T00:00:00"/>
    <d v="2025-12-11T00:00:00"/>
    <d v="2025-12-11T00:00:00"/>
    <d v="2025-12-12T00:00:00"/>
    <m/>
    <s v="SÍ"/>
    <s v="CIUDAD LIMPIA BOGOTÁ S.A E.S.P"/>
    <x v="22"/>
    <s v="Subsidios aseo"/>
    <x v="0"/>
    <x v="1"/>
    <s v="Traslado para pago"/>
    <s v="3-2025-12732"/>
    <d v="2025-12-12T00:00:00"/>
    <n v="2122937142"/>
    <m/>
    <m/>
    <n v="2693"/>
    <n v="168183"/>
    <n v="170070"/>
    <n v="44426"/>
    <n v="1160"/>
    <n v="0"/>
    <n v="40888"/>
    <n v="164"/>
    <n v="370"/>
    <n v="0"/>
    <n v="0"/>
    <n v="4350784506"/>
    <n v="2227847364"/>
    <m/>
    <m/>
    <m/>
    <m/>
    <m/>
    <m/>
    <m/>
    <m/>
    <m/>
    <m/>
    <m/>
    <m/>
    <m/>
    <m/>
    <m/>
    <m/>
    <m/>
    <m/>
    <m/>
    <m/>
    <m/>
    <m/>
    <m/>
    <m/>
    <s v="SANTIAGO VELANDIA"/>
    <d v="2025-12-12T00:00:00"/>
    <s v="3-2025-12793"/>
    <d v="2025-12-15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3JUNTA ADMINISTRADORA ACUEDUCTO VEREDAL EL DESTINO USME2025Octubre"/>
    <s v="1-2025-63687"/>
    <d v="2025-12-12T00:00:00"/>
    <d v="2025-12-12T00:00:00"/>
    <d v="2025-12-12T00:00:00"/>
    <d v="2025-12-12T00:00:00"/>
    <m/>
    <s v="SÍ"/>
    <s v="JUNTA ADMINISTRADORA ACUEDUCTO VEREDAL EL DESTINO USME"/>
    <x v="11"/>
    <s v="Subsidios acueducto"/>
    <x v="2"/>
    <x v="1"/>
    <s v="Traslado para pago"/>
    <s v="3-2025-12733_x000a_3-2025-12819"/>
    <s v="12/12/2025_x000a_15/12/2025"/>
    <s v="$ 1.885.803,00"/>
    <s v="$ 10.710"/>
    <s v="$ 1.665"/>
    <n v="0"/>
    <n v="224"/>
    <n v="0"/>
    <n v="0"/>
    <n v="0"/>
    <n v="0"/>
    <n v="0"/>
    <n v="0"/>
    <n v="3"/>
    <n v="0"/>
    <n v="0"/>
    <n v="1885803"/>
    <n v="0"/>
    <s v="$ 0,00"/>
    <s v="$ 959.577"/>
    <s v="$ 0,00"/>
    <s v="$ 0"/>
    <s v="$ 0"/>
    <s v="$ 0"/>
    <s v="$ 0"/>
    <s v="$ 0,00"/>
    <s v="$ 926.226,04"/>
    <s v="$ 0,00"/>
    <s v="$ 0"/>
    <s v="$ 0"/>
    <s v="$ 0"/>
    <s v="$ 0"/>
    <n v="0"/>
    <n v="0"/>
    <d v="1909-03-31T00:00:00"/>
    <m/>
    <m/>
    <m/>
    <m/>
    <m/>
    <m/>
    <m/>
    <s v="CARLOS JAVIER CASTILLO ROMERO"/>
    <d v="2025-12-15T00:00:00"/>
    <s v="3-2025-12839"/>
    <d v="2025-12-16T00:00:00"/>
    <s v="SI"/>
    <d v="2025-12-17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7COJARDIN S.A. E.S.P.2025Noviembre"/>
    <s v="1-2025-64311"/>
    <d v="2025-12-16T00:00:00"/>
    <d v="2025-12-18T00:00:00"/>
    <d v="2025-12-19T00:00:00"/>
    <d v="2025-12-22T00:00:00"/>
    <m/>
    <s v="NO"/>
    <s v="COJARDIN S.A. E.S.P."/>
    <x v="21"/>
    <s v="Aporte acueducto"/>
    <x v="0"/>
    <x v="1"/>
    <s v="Traslado para giro aportes"/>
    <s v="2-2025-90698"/>
    <d v="2025-12-24T00:00:00"/>
    <n v="165768202"/>
    <n v="42749.7"/>
    <n v="4996.09"/>
    <n v="0"/>
    <n v="2"/>
    <n v="2"/>
    <n v="0"/>
    <m/>
    <m/>
    <m/>
    <m/>
    <m/>
    <m/>
    <m/>
    <m/>
    <m/>
    <m/>
    <m/>
    <m/>
    <m/>
    <m/>
    <m/>
    <m/>
    <m/>
    <m/>
    <m/>
    <m/>
    <m/>
    <m/>
    <m/>
    <m/>
    <m/>
    <m/>
    <d v="2025-12-29T00:00:00"/>
    <s v="2025/12/29_x000a_25990096268_x000a_7001188847"/>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7COJARDIN S.A. E.S.P.2025Noviembre"/>
    <s v="1-2025-64332"/>
    <d v="2025-12-16T00:00:00"/>
    <d v="2025-12-18T00:00:00"/>
    <d v="2025-12-19T00:00:00"/>
    <d v="2025-12-22T00:00:00"/>
    <m/>
    <s v="NO"/>
    <s v="COJARDIN S.A. E.S.P."/>
    <x v="21"/>
    <s v="Aporte alcantarillado"/>
    <x v="0"/>
    <x v="1"/>
    <s v="Traslado para giro aportes"/>
    <s v="2-2025-90697"/>
    <d v="2025-12-24T00:00:00"/>
    <n v="86136095"/>
    <n v="27585.64"/>
    <n v="5966.85"/>
    <n v="0"/>
    <n v="0"/>
    <n v="0"/>
    <n v="0"/>
    <m/>
    <m/>
    <m/>
    <m/>
    <m/>
    <m/>
    <m/>
    <m/>
    <m/>
    <m/>
    <m/>
    <m/>
    <m/>
    <m/>
    <m/>
    <m/>
    <m/>
    <m/>
    <m/>
    <m/>
    <m/>
    <m/>
    <m/>
    <m/>
    <m/>
    <m/>
    <d v="2025-12-29T00:00:00"/>
    <s v="_x000a_2025/12/29_x000a_ 25990096265_x000a_7001188846"/>
    <m/>
    <m/>
    <m/>
    <m/>
    <m/>
    <s v="LINA GARCES"/>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7ASOCIACIÓN DE USUARIOS DE ACUEDUCTO Y ALCANTARILLADO DEL BARRIO BOSQUES DE BELLAVISTA ACUABOSQUES2025Noviembre"/>
    <s v="1-2025-64362"/>
    <d v="2025-12-16T00:00:00"/>
    <d v="2025-12-17T00:00:00"/>
    <d v="2025-12-18T00:00:00"/>
    <d v="2025-12-18T00:00:00"/>
    <m/>
    <s v="Devolución"/>
    <s v="ASOCIACIÓN DE USUARIOS DE ACUEDUCTO Y ALCANTARILLADO DEL BARRIO BOSQUES DE BELLAVISTA ACUABOSQUES"/>
    <x v="8"/>
    <s v="Subsidios acueducto"/>
    <x v="0"/>
    <x v="1"/>
    <s v="Devolución"/>
    <s v="2-2025-89364"/>
    <d v="2025-12-18T00:00:00"/>
    <n v="0"/>
    <m/>
    <m/>
    <m/>
    <m/>
    <m/>
    <m/>
    <m/>
    <m/>
    <m/>
    <m/>
    <m/>
    <m/>
    <m/>
    <m/>
    <m/>
    <m/>
    <m/>
    <m/>
    <m/>
    <m/>
    <m/>
    <m/>
    <m/>
    <m/>
    <m/>
    <m/>
    <m/>
    <m/>
    <m/>
    <m/>
    <m/>
    <m/>
    <m/>
    <m/>
    <m/>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9LIMPIEZA METROPOLITANA S.A E.S.P2025Proyectado"/>
    <s v="1-2025-64602"/>
    <d v="2025-12-18T00:00:00"/>
    <d v="2025-12-19T00:00:00"/>
    <d v="2025-12-19T00:00:00"/>
    <d v="2025-12-19T00:00:00"/>
    <m/>
    <s v="SÍ"/>
    <s v="LIMPIEZA METROPOLITANA S.A E.S.P"/>
    <x v="29"/>
    <s v="Subsidios aseo"/>
    <x v="18"/>
    <x v="1"/>
    <s v="Traslado para pago"/>
    <s v="3-2025-13069"/>
    <d v="2025-12-19T00:00:00"/>
    <n v="8274726863"/>
    <m/>
    <m/>
    <m/>
    <m/>
    <m/>
    <m/>
    <m/>
    <m/>
    <m/>
    <m/>
    <m/>
    <m/>
    <m/>
    <m/>
    <m/>
    <m/>
    <m/>
    <m/>
    <m/>
    <m/>
    <m/>
    <m/>
    <m/>
    <m/>
    <m/>
    <m/>
    <m/>
    <m/>
    <m/>
    <m/>
    <m/>
    <m/>
    <m/>
    <m/>
    <m/>
    <m/>
    <m/>
    <m/>
    <m/>
    <s v="JORGE PAVAJEAU"/>
    <d v="2025-12-22T00:00:00"/>
    <s v="3-2025-13142"/>
    <d v="2025-12-22T00:00:00"/>
    <s v="SI"/>
    <d v="2025-12-26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9CIUDAD LIMPIA BOGOTÁ S.A E.S.P2025Proyectado"/>
    <s v="1-2025-64604"/>
    <d v="2025-12-18T00:00:00"/>
    <d v="2025-12-19T00:00:00"/>
    <d v="2025-12-19T00:00:00"/>
    <d v="2025-12-19T00:00:00"/>
    <m/>
    <s v="SÍ"/>
    <s v="CIUDAD LIMPIA BOGOTÁ S.A E.S.P"/>
    <x v="22"/>
    <s v="Subsidios aseo"/>
    <x v="18"/>
    <x v="1"/>
    <s v="Traslado para pago"/>
    <s v="3-2025-13040  "/>
    <d v="2025-12-18T00:00:00"/>
    <n v="1555020680"/>
    <m/>
    <m/>
    <n v="2693"/>
    <n v="168183"/>
    <n v="170070"/>
    <n v="44426"/>
    <n v="1160"/>
    <n v="0"/>
    <n v="40888"/>
    <n v="164"/>
    <n v="370"/>
    <n v="0"/>
    <n v="0"/>
    <n v="4329996731"/>
    <n v="2774976051"/>
    <m/>
    <m/>
    <m/>
    <m/>
    <m/>
    <m/>
    <m/>
    <m/>
    <m/>
    <m/>
    <m/>
    <m/>
    <m/>
    <m/>
    <m/>
    <m/>
    <m/>
    <m/>
    <m/>
    <m/>
    <m/>
    <m/>
    <m/>
    <m/>
    <s v="SANTIAGO VELANDIA"/>
    <d v="2025-12-22T00:00:00"/>
    <s v="3-2025-13077"/>
    <d v="2025-12-19T00:00:00"/>
    <s v="SI"/>
    <d v="2025-12-26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09INTERASEO SOLUCIONES AMBIENTALES S.A.S E.S.P 2025V Bimestre"/>
    <s v="1-2025-64605"/>
    <d v="2025-12-18T00:00:00"/>
    <d v="2025-12-19T00:00:00"/>
    <d v="2025-12-19T00:00:00"/>
    <d v="2025-12-19T00:00:00"/>
    <m/>
    <s v="NO"/>
    <s v="INTERASEO SOLUCIONES AMBIENTALES S.A.S E.S.P "/>
    <x v="24"/>
    <s v="Aporte alcantarillado"/>
    <x v="3"/>
    <x v="1"/>
    <s v="Traslado para giro aportes"/>
    <s v="2-2025-90699"/>
    <d v="2025-12-24T00:00:00"/>
    <n v="250098536"/>
    <s v="$ 16.351"/>
    <s v="$ 7.239"/>
    <n v="0"/>
    <n v="0"/>
    <n v="0"/>
    <n v="0"/>
    <n v="0"/>
    <n v="0"/>
    <n v="269"/>
    <n v="0"/>
    <n v="28"/>
    <n v="0"/>
    <n v="0"/>
    <n v="0"/>
    <n v="247645602"/>
    <s v="$ 0,00"/>
    <s v="$ 0"/>
    <s v="$ 0,00"/>
    <s v="$ 0"/>
    <s v="$ 0"/>
    <s v="$ 2.199.153"/>
    <s v="$ 0"/>
    <s v="$ 0,00"/>
    <s v="$ 0,00"/>
    <s v="$ 0,00"/>
    <d v="1899-12-30T00:00:00"/>
    <s v="$ 0"/>
    <s v="$ 0"/>
    <s v="$ 245.446.449"/>
    <s v="$ 0"/>
    <n v="0"/>
    <d v="2286-02-03T00:00:00"/>
    <s v="29/12/2025_x000a_2-2025-92251"/>
    <s v="2025/12/29_x000a_ 25990096269_x000a_7001188848"/>
    <m/>
    <d v="2025-12-17T00:00:00"/>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0EMPRESA DE ACUEDUCTO Y ALCANTARILLADO DE BOGOTÁ E.S.P2025Proyectado"/>
    <s v="1-2025-64871"/>
    <d v="2025-12-19T00:00:00"/>
    <d v="2025-12-23T00:00:00"/>
    <d v="2025-12-23T00:00:00"/>
    <d v="2025-12-23T00:00:00"/>
    <m/>
    <s v="Devolución"/>
    <s v="EMPRESA DE ACUEDUCTO Y ALCANTARILLADO DE BOGOTÁ E.S.P"/>
    <x v="27"/>
    <s v="Subsidios acueducto"/>
    <x v="18"/>
    <x v="1"/>
    <s v="Devolución"/>
    <m/>
    <m/>
    <n v="0"/>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4EMPRESA DE ACUEDUCTO Y ALCANTARILLADO DE BOGOTÁ E.S.P2025Proyectado"/>
    <s v="1-2025-64985"/>
    <d v="2025-12-23T00:00:00"/>
    <d v="2025-12-23T00:00:00"/>
    <d v="2025-12-23T00:00:00"/>
    <d v="2025-12-23T00:00:00"/>
    <m/>
    <s v="Devolución"/>
    <s v="EMPRESA DE ACUEDUCTO Y ALCANTARILLADO DE BOGOTÁ E.S.P"/>
    <x v="27"/>
    <s v="Subsidios alcantarillado"/>
    <x v="18"/>
    <x v="1"/>
    <s v="Devolución"/>
    <m/>
    <m/>
    <n v="0"/>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0ASOCIACIÓN DE USUARIOS DE ACUEDUCTO DE LAS VEREDAS PEÑALIZA RAIZAL BETANIA EL CARMEN E ISTMO TABACO DE LA LOCALIDAD DE SUMAPAZ2025Octubre"/>
    <s v="1-2025-64964"/>
    <d v="2025-12-19T00:00:00"/>
    <d v="2025-12-23T00:00:00"/>
    <d v="2025-12-23T00:00:00"/>
    <d v="2025-12-23T00:00:00"/>
    <m/>
    <s v="Devolución"/>
    <s v="ASOCIACIÓN DE USUARIOS DE ACUEDUCTO DE LAS VEREDAS PEÑALIZA RAIZAL BETANIA EL CARMEN E ISTMO TABACO DE LA LOCALIDAD DE SUMAPAZ"/>
    <x v="15"/>
    <s v="Subsidios acueducto"/>
    <x v="2"/>
    <x v="1"/>
    <s v="Devolución"/>
    <s v="2-2025-91327"/>
    <d v="2025-12-26T00:00:00"/>
    <n v="0"/>
    <m/>
    <m/>
    <m/>
    <m/>
    <m/>
    <m/>
    <m/>
    <m/>
    <m/>
    <m/>
    <m/>
    <m/>
    <m/>
    <m/>
    <m/>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3ASOCIACIÓN DE USUARIOS ACUEDUCTO AGUAS CLARAS VEREDA OLARTE E.S.P - ASOAGUASCLARASOLARTE2025Octubre"/>
    <s v="1-2025-65061"/>
    <d v="2025-12-22T00:00:00"/>
    <d v="2025-12-23T00:00:00"/>
    <d v="2025-12-23T00:00:00"/>
    <d v="2025-12-23T00:00:00"/>
    <m/>
    <s v="Devolución"/>
    <s v="ASOCIACIÓN DE USUARIOS ACUEDUCTO AGUAS CLARAS VEREDA OLARTE E.S.P - ASOAGUASCLARASOLARTE"/>
    <x v="19"/>
    <s v="Subsidios acueducto"/>
    <x v="2"/>
    <x v="1"/>
    <s v="Devolución"/>
    <s v="2-2025-91321"/>
    <d v="2025-12-26T00:00:00"/>
    <n v="0"/>
    <m/>
    <m/>
    <m/>
    <m/>
    <m/>
    <m/>
    <m/>
    <m/>
    <m/>
    <m/>
    <m/>
    <m/>
    <m/>
    <m/>
    <m/>
    <m/>
    <m/>
    <m/>
    <m/>
    <m/>
    <m/>
    <m/>
    <m/>
    <m/>
    <m/>
    <m/>
    <m/>
    <m/>
    <m/>
    <m/>
    <m/>
    <m/>
    <m/>
    <m/>
    <m/>
    <m/>
    <m/>
    <m/>
    <m/>
    <s v="SANTIAGO VELANDI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3EMPRESA DE ACUEDUCTO Y ALCANTARILLADO DE BOGOTÁ E.S.P2025Proyectado"/>
    <s v="1-2025-64985"/>
    <d v="2025-12-22T00:00:00"/>
    <d v="2025-12-23T00:00:00"/>
    <d v="2025-12-23T00:00:00"/>
    <d v="2025-12-23T00:00:00"/>
    <m/>
    <s v="Devolución"/>
    <s v="EMPRESA DE ACUEDUCTO Y ALCANTARILLADO DE BOGOTÁ E.S.P"/>
    <x v="27"/>
    <s v="Subsidios acueducto"/>
    <x v="18"/>
    <x v="1"/>
    <s v="Devolución"/>
    <m/>
    <m/>
    <n v="0"/>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3EMPRESA DE ACUEDUCTO Y ALCANTARILLADO DE BOGOTÁ E.S.P2025Proyectado"/>
    <s v="1-2025-64985"/>
    <d v="2025-12-22T00:00:00"/>
    <d v="2025-12-23T00:00:00"/>
    <d v="2025-12-23T00:00:00"/>
    <d v="2025-12-23T00:00:00"/>
    <m/>
    <s v="Devolución"/>
    <s v="EMPRESA DE ACUEDUCTO Y ALCANTARILLADO DE BOGOTÁ E.S.P"/>
    <x v="27"/>
    <s v="Subsidios alcantarillado"/>
    <x v="18"/>
    <x v="1"/>
    <s v="Devolución"/>
    <m/>
    <m/>
    <n v="0"/>
    <m/>
    <m/>
    <m/>
    <m/>
    <m/>
    <m/>
    <m/>
    <m/>
    <m/>
    <m/>
    <m/>
    <m/>
    <m/>
    <m/>
    <m/>
    <m/>
    <m/>
    <m/>
    <m/>
    <m/>
    <m/>
    <m/>
    <m/>
    <m/>
    <m/>
    <m/>
    <m/>
    <m/>
    <m/>
    <m/>
    <m/>
    <m/>
    <m/>
    <m/>
    <m/>
    <m/>
    <m/>
    <m/>
    <m/>
    <s v="FREDDY ALTAMAR BULA"/>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4EMPRESA DE ACUEDUCTO Y ALCANTARILLADO DE BOGOTÁ E.S.P2025Proyectado"/>
    <s v="1-2025-65177"/>
    <d v="2025-12-23T00:00:00"/>
    <d v="2025-12-23T00:00:00"/>
    <d v="2025-12-23T00:00:00"/>
    <d v="2025-12-23T00:00:00"/>
    <m/>
    <s v="SÍ"/>
    <s v="EMPRESA DE ACUEDUCTO Y ALCANTARILLADO DE BOGOTÁ E.S.P"/>
    <x v="27"/>
    <s v="Subsidios acueducto"/>
    <x v="18"/>
    <x v="1"/>
    <s v="Traslado para pago"/>
    <s v="3-2025-13184"/>
    <d v="2025-12-23T00:00:00"/>
    <n v="11175106136"/>
    <m/>
    <m/>
    <n v="146891"/>
    <n v="695729"/>
    <n v="787005"/>
    <n v="377264"/>
    <n v="112837"/>
    <n v="83830"/>
    <n v="162133"/>
    <n v="8439"/>
    <n v="7571"/>
    <n v="1612"/>
    <n v="25830"/>
    <n v="31026381473"/>
    <n v="19851275337"/>
    <m/>
    <m/>
    <m/>
    <m/>
    <m/>
    <m/>
    <m/>
    <m/>
    <m/>
    <m/>
    <m/>
    <m/>
    <m/>
    <m/>
    <m/>
    <m/>
    <m/>
    <m/>
    <m/>
    <m/>
    <m/>
    <m/>
    <m/>
    <m/>
    <s v="FREDDY ALTAMAR BULA"/>
    <d v="2025-12-23T00:00:00"/>
    <s v="3-2025-13244"/>
    <d v="2025-12-23T00:00:00"/>
    <s v="SI"/>
    <d v="2025-12-26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4EMPRESA DE ACUEDUCTO Y ALCANTARILLADO DE BOGOTÁ E.S.P2025Proyectado"/>
    <s v="1-2025-65177"/>
    <d v="2025-12-23T00:00:00"/>
    <d v="2025-12-23T00:00:00"/>
    <d v="2025-12-23T00:00:00"/>
    <d v="2025-12-23T00:00:00"/>
    <m/>
    <s v="SÍ"/>
    <s v="EMPRESA DE ACUEDUCTO Y ALCANTARILLADO DE BOGOTÁ E.S.P"/>
    <x v="27"/>
    <s v="Subsidios alcantarillado"/>
    <x v="18"/>
    <x v="1"/>
    <s v="Traslado para pago"/>
    <s v="3-2025-13184"/>
    <d v="2025-12-23T00:00:00"/>
    <n v="6944841672"/>
    <m/>
    <m/>
    <n v="146770"/>
    <n v="695010"/>
    <n v="786979"/>
    <n v="377260"/>
    <n v="111567"/>
    <n v="83248"/>
    <n v="161404"/>
    <n v="8407"/>
    <n v="7511"/>
    <n v="1604"/>
    <n v="13264"/>
    <n v="21668066607"/>
    <n v="14723224935"/>
    <m/>
    <m/>
    <m/>
    <m/>
    <m/>
    <m/>
    <m/>
    <m/>
    <m/>
    <m/>
    <m/>
    <m/>
    <m/>
    <m/>
    <m/>
    <m/>
    <m/>
    <m/>
    <m/>
    <m/>
    <m/>
    <m/>
    <m/>
    <m/>
    <s v="FREDDY ALTAMAR BULA"/>
    <d v="2025-12-23T00:00:00"/>
    <s v="3-2025-13244"/>
    <d v="2025-12-23T00:00:00"/>
    <s v="SI"/>
    <d v="2025-12-26T00:00:00"/>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r>
    <m/>
    <s v="46015BOGOTÁ LIMPIA S.A.S E.S.P2025Proyectado"/>
    <s v="1-2025-65405"/>
    <d v="2025-12-24T00:00:00"/>
    <m/>
    <d v="2025-12-11T00:00:00"/>
    <d v="2025-12-12T00:00:00"/>
    <m/>
    <s v="Devolución"/>
    <s v="BOGOTÁ LIMPIA S.A.S E.S.P"/>
    <x v="14"/>
    <s v="Subsidios aseo"/>
    <x v="18"/>
    <x v="1"/>
    <s v="Devolución"/>
    <s v="2-2025-91329"/>
    <d v="2025-12-26T00:00:00"/>
    <n v="0"/>
    <m/>
    <m/>
    <m/>
    <m/>
    <m/>
    <m/>
    <m/>
    <m/>
    <m/>
    <m/>
    <m/>
    <m/>
    <m/>
    <m/>
    <m/>
    <m/>
    <m/>
    <m/>
    <m/>
    <m/>
    <m/>
    <m/>
    <m/>
    <m/>
    <m/>
    <m/>
    <m/>
    <m/>
    <m/>
    <m/>
    <m/>
    <m/>
    <m/>
    <m/>
    <m/>
    <m/>
    <m/>
    <m/>
    <m/>
    <s v="CATALINA RODRÍGUEZ"/>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7">
  <r>
    <m/>
    <s v="1-2025-68_x000a_1-2025-345"/>
    <d v="2025-01-03T00:00:00"/>
    <d v="2025-01-14T00:00:00"/>
    <d v="2025-01-16T00:00:00"/>
    <d v="2025-01-20T00:00:00"/>
    <s v="SÍ"/>
    <s v="ASOCIACION DE USUARIOS DEL ACUEDUCTO DE PIEDRA PARADA-ACUEPIEDRAPARADA E.S.P."/>
    <x v="0"/>
    <x v="0"/>
    <x v="0"/>
    <s v="Traslado para pago"/>
    <s v="3-2025-435"/>
    <d v="2025-01-16T00:00:00"/>
    <n v="1040871"/>
    <n v="13565"/>
    <n v="2053"/>
    <n v="0"/>
    <n v="179"/>
    <n v="179"/>
    <n v="845"/>
    <n v="0"/>
    <n v="845"/>
    <n v="1414"/>
    <s v="LUZ MARINA CRUZ"/>
    <m/>
    <s v=" 1-2025-2068_x000a_2025ER015902O1"/>
    <m/>
    <s v="25/02/2025_x000a_5001372362"/>
    <d v="2025-01-17T00:00:00"/>
    <s v="2-2025-2053"/>
    <d v="2025-01-16T00:00:00"/>
    <s v="SI"/>
    <d v="2025-01-20T00:00:00"/>
  </r>
  <r>
    <m/>
    <s v="1-2025-167"/>
    <d v="2025-01-07T00:00:00"/>
    <d v="2025-01-15T00:00:00"/>
    <d v="2025-01-17T00:00:00"/>
    <d v="2025-01-21T00:00:00"/>
    <s v="Devolución"/>
    <s v="ASOCIACIÓN DE SERVICIOS PÚBLICOS COMUNITARIOS SAN ISIDRO I Y II, SAN LUIS Y LA SUREÑA"/>
    <x v="1"/>
    <x v="0"/>
    <x v="1"/>
    <s v="Devolución"/>
    <s v="2-2025-1998"/>
    <d v="2025-01-17T00:00:00"/>
    <m/>
    <m/>
    <m/>
    <m/>
    <m/>
    <m/>
    <m/>
    <m/>
    <m/>
    <m/>
    <s v="CATALINA RODRÍGUEZ"/>
    <m/>
    <m/>
    <m/>
    <m/>
    <m/>
    <m/>
    <m/>
    <m/>
    <m/>
  </r>
  <r>
    <m/>
    <s v="1-2025-184"/>
    <d v="2025-01-07T00:00:00"/>
    <d v="2025-01-15T00:00:00"/>
    <d v="2025-01-17T00:00:00"/>
    <d v="2025-01-21T00:00:00"/>
    <s v="SÍ"/>
    <s v="ASOCIACIÓN DE SERVICIOS PÚBLICOS COMUNITARIOS SAN ISIDRO I Y II, SAN LUIS Y LA SUREÑA"/>
    <x v="1"/>
    <x v="0"/>
    <x v="2"/>
    <s v="Traslado para pago"/>
    <s v="3-2025-584"/>
    <d v="2025-01-21T00:00:00"/>
    <n v="19885.920000000002"/>
    <m/>
    <n v="3314.32"/>
    <n v="0"/>
    <n v="1"/>
    <n v="1"/>
    <n v="6"/>
    <n v="0"/>
    <n v="6"/>
    <n v="6"/>
    <s v="CATALINA RODRÍGUEZ"/>
    <m/>
    <s v="1-2025-2052_x000a_2025ER017007O1"/>
    <m/>
    <s v="2/04/2025_x000a_5002234118"/>
    <d v="2025-01-22T00:00:00"/>
    <s v="2-2025-2449"/>
    <d v="2025-01-22T00:00:00"/>
    <s v="SI"/>
    <d v="2025-01-22T00:00:00"/>
  </r>
  <r>
    <m/>
    <s v="1-2025-691"/>
    <d v="2025-01-10T00:00:00"/>
    <d v="2025-01-20T00:00:00"/>
    <d v="2025-01-22T00:00:00"/>
    <d v="2025-01-24T00:00:00"/>
    <s v="NO"/>
    <s v="ASOCIACIÓN DE USUARIOS DEL ACUEDUCTO COMUNITARIO AGUAS CALIENTES"/>
    <x v="2"/>
    <x v="0"/>
    <x v="3"/>
    <s v="Traslado para pago"/>
    <s v="3-2025-585"/>
    <d v="2025-01-20T00:00:00"/>
    <n v="4332388"/>
    <n v="1964"/>
    <n v="1517"/>
    <n v="1379"/>
    <n v="0"/>
    <n v="1379"/>
    <n v="7353"/>
    <n v="7353"/>
    <n v="0"/>
    <n v="17943"/>
    <s v="JORGE PAVAJEAU"/>
    <m/>
    <m/>
    <m/>
    <s v="25/02/2025_x000a_5001372363_x000a_"/>
    <d v="2025-01-22T00:00:00"/>
    <s v="2-2025-2452"/>
    <d v="2025-01-22T00:00:00"/>
    <s v="SI"/>
    <d v="2025-01-22T00:00:00"/>
  </r>
  <r>
    <m/>
    <s v="1-2025-355"/>
    <d v="2025-01-08T00:00:00"/>
    <d v="2025-01-16T00:00:00"/>
    <d v="2025-01-20T00:00:00"/>
    <d v="2025-01-22T00:00:00"/>
    <s v="SÍ"/>
    <s v="ASOCIACIÓN DE USUARIOS DEL ACUEDUCTO LAS ANIMAS LAS AURAS Y NAZARETH"/>
    <x v="3"/>
    <x v="0"/>
    <x v="3"/>
    <s v="Traslado para pago"/>
    <s v="3-2025-473"/>
    <d v="2025-01-17T00:00:00"/>
    <n v="280235"/>
    <n v="9586"/>
    <n v="1631"/>
    <n v="135"/>
    <n v="0"/>
    <n v="135"/>
    <n v="573"/>
    <n v="573"/>
    <n v="0"/>
    <n v="1389"/>
    <s v="JORGE PAVAJEAU"/>
    <m/>
    <s v="1-2025-2072_x000a_2025ER015907O1"/>
    <m/>
    <s v="25/02/2025_x000a_5001372335"/>
    <d v="2025-01-17T00:00:00"/>
    <s v="2-2025-2054"/>
    <d v="2025-01-16T00:00:00"/>
    <s v="SI"/>
    <d v="2025-01-20T00:00:00"/>
  </r>
  <r>
    <m/>
    <s v="1-2025-1271"/>
    <d v="2025-01-17T00:00:00"/>
    <d v="2025-01-27T00:00:00"/>
    <d v="2025-01-29T00:00:00"/>
    <d v="2025-01-31T00:00:00"/>
    <s v="NO"/>
    <s v="ASOCIACIÓN DE USUARIOS DE ACUEDUCTO DE LA VEREDA LAS MARGARITAS DE LA LOCALIDAD DE USME SANTA DE BOGOTA D.C."/>
    <x v="4"/>
    <x v="0"/>
    <x v="3"/>
    <s v="Traslado para pago"/>
    <s v="3-2025-836"/>
    <d v="2025-01-28T00:00:00"/>
    <n v="915840"/>
    <n v="15000"/>
    <n v="3600"/>
    <n v="0"/>
    <n v="71"/>
    <n v="71"/>
    <n v="482"/>
    <n v="0"/>
    <n v="473"/>
    <n v="482"/>
    <s v="LINA GARCES"/>
    <m/>
    <m/>
    <m/>
    <m/>
    <d v="2025-01-28T00:00:00"/>
    <s v="2-2025-3486"/>
    <d v="2025-01-28T00:00:00"/>
    <s v="SI"/>
    <d v="2025-02-04T00:00:00"/>
  </r>
  <r>
    <m/>
    <s v="1-2025-951"/>
    <d v="2025-01-14T00:00:00"/>
    <d v="2025-01-22T00:00:00"/>
    <d v="2025-01-24T00:00:00"/>
    <d v="2025-01-28T00:00:00"/>
    <s v="SÍ"/>
    <s v="EMPRESA DE ACUEDUCTO Y ALCANTARILLADO DE BOGOTÁ E.S.P"/>
    <x v="5"/>
    <x v="0"/>
    <x v="4"/>
    <s v="Traslado para pago"/>
    <s v="3-2025-646"/>
    <d v="2025-01-23T00:00:00"/>
    <n v="46469982417"/>
    <m/>
    <m/>
    <m/>
    <m/>
    <m/>
    <m/>
    <m/>
    <m/>
    <m/>
    <s v="JORGE, LINA, JUAN, MARCELA"/>
    <m/>
    <s v="1-2025-3489_x000a_2025ER021431O1"/>
    <m/>
    <m/>
    <d v="2025-01-23T00:00:00"/>
    <s v="2-2025-3078"/>
    <d v="2025-01-24T00:00:00"/>
    <s v="SI"/>
    <d v="2025-01-28T00:00:00"/>
  </r>
  <r>
    <m/>
    <s v="1-2025-1416_x000a_1-2025-1549"/>
    <d v="2025-01-20T00:00:00"/>
    <d v="2025-01-28T00:00:00"/>
    <d v="2025-01-30T00:00:00"/>
    <d v="2025-02-03T00:00:00"/>
    <s v="Devolución"/>
    <s v="ASOCIACIÓN DE SERVICIOS PÚBLICOS COMUNITARIOS SAN ISIDRO I Y II, SAN LUIS Y LA SUREÑA"/>
    <x v="1"/>
    <x v="0"/>
    <x v="0"/>
    <s v="Devolución"/>
    <s v="2-2025-4088"/>
    <d v="2025-01-31T00:00:00"/>
    <m/>
    <m/>
    <m/>
    <m/>
    <m/>
    <m/>
    <m/>
    <m/>
    <m/>
    <m/>
    <s v="CATALINA RODRÍGUEZ"/>
    <m/>
    <m/>
    <m/>
    <m/>
    <m/>
    <m/>
    <m/>
    <m/>
    <m/>
  </r>
  <r>
    <m/>
    <s v="1-2025-1413"/>
    <d v="2025-01-20T00:00:00"/>
    <d v="2025-01-28T00:00:00"/>
    <d v="2025-01-30T00:00:00"/>
    <d v="2025-02-03T00:00:00"/>
    <s v="SÍ"/>
    <s v="ASOCIACIÓN DE USUARIOS DEL SERVICIO DE ACUEDUCTO Y ALCANTARILLADO DEL CORREGIMIENTO DE SAN JUAN LOCALIDAD DE SUMAPAZ E.S.P"/>
    <x v="6"/>
    <x v="0"/>
    <x v="3"/>
    <s v="Traslado para pago"/>
    <s v="3-2025-1022"/>
    <d v="2025-01-31T00:00:00"/>
    <n v="370296"/>
    <n v="10604.12"/>
    <n v="1499.78"/>
    <n v="161"/>
    <n v="0"/>
    <n v="161"/>
    <n v="823"/>
    <n v="823"/>
    <n v="0"/>
    <n v="2825"/>
    <s v="CATALINA RODRÍGUEZ"/>
    <m/>
    <s v="1-2025-5059_x000a_2025ER035346O1"/>
    <m/>
    <s v="25/02/2025_x000a_5001372443"/>
    <d v="2025-01-31T00:00:00"/>
    <s v="2-2025-4456"/>
    <d v="2025-02-03T00:00:00"/>
    <s v="SI"/>
    <d v="2025-02-05T00:00:00"/>
  </r>
  <r>
    <m/>
    <s v="1-2025-1415"/>
    <d v="2025-01-20T00:00:00"/>
    <d v="2025-01-28T00:00:00"/>
    <d v="2025-01-30T00:00:00"/>
    <d v="2025-02-03T00:00:00"/>
    <s v="Devolución"/>
    <s v="ASOCIACIÓN DE SERVICIOS PÚBLICOS COMUNITARIOS SAN ISIDRO I Y II, SAN LUIS Y LA SUREÑA"/>
    <x v="1"/>
    <x v="0"/>
    <x v="1"/>
    <s v="Devolución"/>
    <s v="2-2025-4086"/>
    <d v="2025-01-31T00:00:00"/>
    <m/>
    <m/>
    <m/>
    <m/>
    <m/>
    <m/>
    <n v="0"/>
    <m/>
    <m/>
    <m/>
    <s v="CATALINA RODRÍGUEZ"/>
    <m/>
    <m/>
    <m/>
    <m/>
    <m/>
    <m/>
    <m/>
    <m/>
    <m/>
  </r>
  <r>
    <m/>
    <s v="1-2025-1513"/>
    <d v="2025-01-20T00:00:00"/>
    <d v="2025-01-28T00:00:00"/>
    <d v="2025-01-30T00:00:00"/>
    <d v="2025-02-03T00:00:00"/>
    <s v="SÍ"/>
    <s v="ASOCIACIÓN DE USUARIOS DE ACUEDUCTO MANANTIAL DE AGUAS CERRO REDONDO Y CORINTO E.S.P"/>
    <x v="7"/>
    <x v="0"/>
    <x v="3"/>
    <s v="Traslado para pago"/>
    <s v="3-2025-983"/>
    <d v="2025-01-30T00:00:00"/>
    <n v="688562"/>
    <n v="14120"/>
    <n v="3681"/>
    <n v="0"/>
    <n v="61"/>
    <n v="61"/>
    <n v="312"/>
    <n v="0"/>
    <n v="312"/>
    <n v="836"/>
    <s v="LUZ MARINA CRUZ"/>
    <m/>
    <s v=" _x0009_ 1-2025-4481_x000a_2025ER029557O1"/>
    <m/>
    <s v="25/02/2025_x000a_5001372407"/>
    <d v="2025-01-30T00:00:00"/>
    <s v="2-2025-4150"/>
    <d v="2025-01-31T00:00:00"/>
    <s v="SI"/>
    <d v="2025-02-04T00:00:00"/>
  </r>
  <r>
    <m/>
    <s v="1-2025-1521"/>
    <d v="2025-01-20T00:00:00"/>
    <d v="2025-01-28T00:00:00"/>
    <d v="2025-01-30T00:00:00"/>
    <d v="2025-02-03T00:00:00"/>
    <s v="Devolución"/>
    <s v="ASOCIACIÓN DE USUARIOS DE ACUEDUCTO DE LA VEREDA QUIBA DE LA LOCALIDAD DE CIUDAD BOLÍVAR"/>
    <x v="8"/>
    <x v="0"/>
    <x v="3"/>
    <s v="Devolución"/>
    <s v="2-2025-4089"/>
    <d v="2025-01-31T00:00:00"/>
    <m/>
    <m/>
    <m/>
    <m/>
    <m/>
    <m/>
    <n v="0"/>
    <m/>
    <m/>
    <m/>
    <s v="CATALINA RODRÍGUEZ"/>
    <m/>
    <m/>
    <m/>
    <m/>
    <m/>
    <m/>
    <m/>
    <m/>
    <m/>
  </r>
  <r>
    <m/>
    <s v="1-2025-1543"/>
    <d v="2025-01-21T00:00:00"/>
    <d v="2025-01-29T00:00:00"/>
    <d v="2025-01-31T00:00:00"/>
    <d v="2025-02-04T00:00:00"/>
    <s v="SÍ"/>
    <s v="ASOCIACIÓN DE USUARIOS DE ACUEDUCTO Y ALCANTARILLADO DEL BARRIO BOSQUES DE BELLAVISTA ACUABOSQUES"/>
    <x v="9"/>
    <x v="0"/>
    <x v="3"/>
    <s v="Traslado para pago"/>
    <s v="3-2025-1028"/>
    <d v="2025-01-31T00:00:00"/>
    <n v="1523084"/>
    <n v="10824"/>
    <n v="3642"/>
    <n v="0"/>
    <n v="127"/>
    <n v="127"/>
    <n v="697"/>
    <n v="0"/>
    <n v="697"/>
    <n v="1426"/>
    <s v="LUZ MARINA CRUZ"/>
    <m/>
    <s v="1-2025-5064_x000a_2025ER035252O1"/>
    <m/>
    <s v="2/04/2025_x000a_5002234126"/>
    <d v="2025-01-31T00:00:00"/>
    <s v="2-2025-4458"/>
    <d v="2025-02-03T00:00:00"/>
    <s v="SI"/>
    <d v="2025-02-05T00:00:00"/>
  </r>
  <r>
    <m/>
    <s v="1-2025-1544"/>
    <d v="2025-01-21T00:00:00"/>
    <d v="2025-01-29T00:00:00"/>
    <d v="2025-01-31T00:00:00"/>
    <d v="2025-02-04T00:00:00"/>
    <s v="SÍ"/>
    <s v="ASOCIACIÓN DE USUARIOS DE ACUEDUCTO Y ALCANTARILLADO DE LA VEREDA PASQUILLA CENTRO AAPC E.S.P"/>
    <x v="10"/>
    <x v="0"/>
    <x v="3"/>
    <s v="Traslado para pago"/>
    <s v="3-2025-1026"/>
    <d v="2025-01-31T00:00:00"/>
    <n v="1379107"/>
    <n v="13898"/>
    <n v="2116"/>
    <n v="39"/>
    <n v="184"/>
    <n v="223"/>
    <n v="1187"/>
    <n v="202"/>
    <n v="985"/>
    <n v="2912"/>
    <s v="LUZ MARINA CRUZ"/>
    <m/>
    <s v="1-2025-5066_x000a_2025ER035248O1"/>
    <m/>
    <s v="25/02/2025_x000a_5001372296"/>
    <d v="2025-01-31T00:00:00"/>
    <s v="2-2025-4457"/>
    <d v="2025-02-03T00:00:00"/>
    <s v="SI"/>
    <d v="2025-02-05T00:00:00"/>
  </r>
  <r>
    <m/>
    <s v="1-2025-1777"/>
    <d v="2025-01-22T00:00:00"/>
    <d v="2025-01-30T00:00:00"/>
    <d v="2025-02-03T00:00:00"/>
    <d v="2025-02-05T00:00:00"/>
    <s v="SÍ"/>
    <s v="ASOCIACION DE USUARIOS DE ACUEDUCTO DE LA VEREDA AGUALINDA CHIGUAZA ASOAGUALINDA E.S.P"/>
    <x v="11"/>
    <x v="0"/>
    <x v="3"/>
    <s v="Traslado para pago"/>
    <s v="3-2025-937"/>
    <d v="2025-01-30T00:00:00"/>
    <n v="689044"/>
    <n v="11127"/>
    <n v="1478"/>
    <n v="0"/>
    <n v="180"/>
    <n v="180"/>
    <n v="1500"/>
    <n v="0"/>
    <n v="1023"/>
    <n v="1500"/>
    <s v="LINA GARCES"/>
    <m/>
    <s v="1-2025-4480_x000a_2025ER029550O1"/>
    <m/>
    <m/>
    <d v="2025-01-30T00:00:00"/>
    <s v="2-2025-4131"/>
    <d v="2025-01-31T00:00:00"/>
    <s v="SI"/>
    <d v="2025-02-04T00:00:00"/>
  </r>
  <r>
    <m/>
    <s v="1-2025-1780"/>
    <d v="2025-01-22T00:00:00"/>
    <d v="2025-01-30T00:00:00"/>
    <d v="2025-02-03T00:00:00"/>
    <d v="2025-02-05T00:00:00"/>
    <s v="SÍ"/>
    <s v="JUNTA ADMINISTRADORA ACUEDUCTO VEREDAL EL DESTINO USME"/>
    <x v="12"/>
    <x v="0"/>
    <x v="3"/>
    <s v="Traslado para pago"/>
    <s v="3-2025-984"/>
    <d v="2025-01-30T00:00:00"/>
    <n v="908913"/>
    <n v="10710"/>
    <n v="1665"/>
    <n v="0"/>
    <n v="175"/>
    <n v="175"/>
    <n v="910"/>
    <m/>
    <n v="910"/>
    <n v="3066"/>
    <s v="LUZ MARINA CRUZ"/>
    <m/>
    <s v="1-2025-4483_x000a_2025ER029565O1"/>
    <m/>
    <s v="23/01/2025_x000a_5000375629"/>
    <d v="2025-01-30T00:00:00"/>
    <s v="2-2025-4169"/>
    <d v="2025-01-31T00:00:00"/>
    <s v="SI"/>
    <d v="2025-02-04T00:00:00"/>
  </r>
  <r>
    <m/>
    <s v="1-2025-1771"/>
    <d v="2025-01-22T00:00:00"/>
    <d v="2025-01-30T00:00:00"/>
    <d v="2025-02-03T00:00:00"/>
    <d v="2025-02-05T00:00:00"/>
    <s v="SÍ"/>
    <s v="ASOCIACIÓN DE USUARIOS DE LA VEREDA LOS SOCHES AGUAS CRISTALINAS LOS SOCHES E.S.P"/>
    <x v="13"/>
    <x v="0"/>
    <x v="3"/>
    <s v="Traslado para pago"/>
    <s v="3-2025-1136"/>
    <d v="2025-02-03T00:00:00"/>
    <n v="1315494"/>
    <n v="10493"/>
    <n v="2866"/>
    <n v="0"/>
    <n v="148"/>
    <n v="148"/>
    <n v="765"/>
    <n v="0"/>
    <n v="765"/>
    <n v="1709"/>
    <s v="CATALINA RODRÍGUEZ"/>
    <m/>
    <s v="1-2025-5060_x000a_2025ER035260O1"/>
    <m/>
    <s v="25/02/2025_x000a_5001372389"/>
    <d v="2025-01-04T00:00:00"/>
    <s v="2-2025-4751"/>
    <d v="2025-02-05T00:00:00"/>
    <s v="SI"/>
    <d v="2025-02-06T00:00:00"/>
  </r>
  <r>
    <m/>
    <s v="1-2025-1783"/>
    <d v="2025-01-22T00:00:00"/>
    <d v="2025-01-30T00:00:00"/>
    <d v="2025-02-03T00:00:00"/>
    <d v="2025-02-05T00:00:00"/>
    <s v="SÍ"/>
    <s v="ASOCIACION DE USUARIOS DEL ACUEDUCTO DE PIEDRA PARADA-ACUEPIEDRAPARADA E.S.P."/>
    <x v="0"/>
    <x v="0"/>
    <x v="3"/>
    <s v="Traslado para pago"/>
    <s v="3-2025-1132"/>
    <d v="2025-02-03T00:00:00"/>
    <n v="1213323"/>
    <n v="13565"/>
    <n v="2053"/>
    <n v="0"/>
    <n v="195"/>
    <n v="195"/>
    <n v="985"/>
    <n v="0"/>
    <n v="985"/>
    <n v="2181"/>
    <s v="LUZ MARINA CRUZ"/>
    <m/>
    <s v="1-2025-5062_x000a_2025ER035257O1"/>
    <m/>
    <s v="25/02/2025_x000a_5001372362"/>
    <d v="2025-01-04T00:00:00"/>
    <s v="2-2025-4749"/>
    <d v="2025-02-05T00:00:00"/>
    <s v="SI"/>
    <d v="2025-02-06T00:00:00"/>
  </r>
  <r>
    <m/>
    <s v="1-2025-2299"/>
    <d v="2025-01-27T00:00:00"/>
    <d v="2025-02-04T00:00:00"/>
    <d v="2025-02-06T00:00:00"/>
    <d v="2025-02-10T00:00:00"/>
    <s v="SÍ"/>
    <s v="ASOCIACIÓN DE USUARIOS DE ACUEDUCTO DE LAS VEREDAS PEÑALIZA RAIZAL BETANIA EL CARMEN E ISTMO TABACO DE LA LOCALIDAD DE SUMAPAZ"/>
    <x v="14"/>
    <x v="0"/>
    <x v="3"/>
    <s v="Traslado para pago"/>
    <s v="3-2025-1214"/>
    <d v="2025-02-05T00:00:00"/>
    <n v="367634"/>
    <n v="7352.5765952400006"/>
    <n v="1416.7007999999998"/>
    <n v="181"/>
    <n v="0"/>
    <n v="181"/>
    <n v="865"/>
    <n v="865"/>
    <n v="0"/>
    <n v="2100"/>
    <s v="CATALINA RODRÍGUEZ"/>
    <m/>
    <s v="1-2025-5056_x000a_2025ER037750O1"/>
    <m/>
    <s v="25/02/2025_x000a_5001372412"/>
    <d v="2025-02-10T00:00:00"/>
    <s v="2-2025-5250"/>
    <d v="2025-02-05T00:00:00"/>
    <s v="SI"/>
    <d v="2025-02-12T00:00:00"/>
  </r>
  <r>
    <m/>
    <s v="1-2025-2924"/>
    <d v="2025-01-30T00:00:00"/>
    <d v="2025-02-07T00:00:00"/>
    <d v="2025-02-11T00:00:00"/>
    <d v="2025-02-13T00:00:00"/>
    <s v="SÍ"/>
    <s v="ASOCIACIÓN DE USUARIOS DE ACUEDUCTO DE LA VEREDA MOCHUELO ALTO ASOPORQUERA E.S.P"/>
    <x v="15"/>
    <x v="0"/>
    <x v="0"/>
    <s v="Traslado para pago"/>
    <s v="3-2025-1362"/>
    <d v="2025-02-10T00:00:00"/>
    <n v="1712400"/>
    <n v="10237"/>
    <n v="2000"/>
    <n v="0"/>
    <n v="285"/>
    <n v="285"/>
    <n v="1427"/>
    <n v="0"/>
    <n v="1427"/>
    <n v="3342"/>
    <s v="LUZ MARINA CRUZ"/>
    <m/>
    <s v="1-2025-6082_x000a_2025ER038980O1"/>
    <m/>
    <m/>
    <d v="2025-02-11T00:00:00"/>
    <s v="2-2025-5566"/>
    <d v="2025-02-11T00:00:00"/>
    <s v="SI"/>
    <d v="2025-02-13T00:00:00"/>
  </r>
  <r>
    <m/>
    <s v="1-2025-3285"/>
    <d v="2025-01-31T00:00:00"/>
    <d v="2025-02-10T00:00:00"/>
    <d v="2025-02-12T00:00:00"/>
    <d v="2025-02-14T00:00:00"/>
    <s v="SÍ"/>
    <s v="ASOCIACIÓN DE SERVICIOS PÚBLICOS COMUNITARIOS SAN ISIDRO I Y II, SAN LUIS Y LA SUREÑA"/>
    <x v="1"/>
    <x v="0"/>
    <x v="0"/>
    <s v="Traslado para pago"/>
    <s v="3-2025-1436"/>
    <d v="2025-02-12T00:00:00"/>
    <n v="21420054"/>
    <n v="14297.41"/>
    <n v="3314.31"/>
    <n v="14"/>
    <n v="2067"/>
    <n v="2081"/>
    <n v="10810"/>
    <n v="77"/>
    <n v="10733"/>
    <n v="28867"/>
    <s v="CATALINA RODRÍGUEZ"/>
    <m/>
    <s v="1-2025-6572_x000a_2025ER042553O1"/>
    <m/>
    <s v="2/04/2025_x000a_5002234118"/>
    <d v="2025-02-12T00:00:00"/>
    <s v="2-2025-6052"/>
    <d v="2025-02-13T00:00:00"/>
    <s v="SI"/>
    <d v="2025-02-18T00:00:00"/>
  </r>
  <r>
    <m/>
    <s v="1-2025-3284"/>
    <d v="2025-01-31T00:00:00"/>
    <d v="2025-02-10T00:00:00"/>
    <d v="2025-02-12T00:00:00"/>
    <d v="2025-02-14T00:00:00"/>
    <s v="NO"/>
    <s v="ASOCIACIÓN DE SERVICIOS PÚBLICOS COMUNITARIOS SAN ISIDRO I Y II, SAN LUIS Y LA SUREÑA"/>
    <x v="1"/>
    <x v="0"/>
    <x v="1"/>
    <s v="Traslado para pago"/>
    <s v="3-2025-1437"/>
    <d v="2025-02-12T00:00:00"/>
    <n v="19885.920000000002"/>
    <m/>
    <n v="3314.32"/>
    <n v="0"/>
    <n v="1"/>
    <n v="1"/>
    <n v="6"/>
    <n v="0"/>
    <n v="6"/>
    <n v="6"/>
    <s v="CATALINA RODRÍGUEZ"/>
    <m/>
    <m/>
    <m/>
    <s v="26/11/2024_x000a_5003108865"/>
    <d v="2025-02-12T00:00:00"/>
    <s v="2-2025-6070"/>
    <d v="2025-02-13T00:00:00"/>
    <s v="SI"/>
    <d v="2025-02-18T00:00:00"/>
  </r>
  <r>
    <m/>
    <s v="1-2025-3288"/>
    <d v="2025-01-31T00:00:00"/>
    <d v="2025-02-10T00:00:00"/>
    <d v="2025-02-12T00:00:00"/>
    <d v="2025-02-14T00:00:00"/>
    <s v="NO"/>
    <s v="ASOCIACIÓN DE SERVICIOS PÚBLICOS COMUNITARIOS SAN ISIDRO I Y II, SAN LUIS Y LA SUREÑA"/>
    <x v="1"/>
    <x v="0"/>
    <x v="5"/>
    <s v="Cuenta tramitada anteriormente"/>
    <s v="3-2025-584"/>
    <d v="2025-01-21T00:00:00"/>
    <m/>
    <m/>
    <m/>
    <m/>
    <m/>
    <n v="0"/>
    <m/>
    <m/>
    <m/>
    <m/>
    <s v="CATALINA RODRÍGUEZ"/>
    <m/>
    <m/>
    <m/>
    <m/>
    <m/>
    <m/>
    <m/>
    <m/>
    <m/>
  </r>
  <r>
    <m/>
    <s v="1-2025-3661"/>
    <d v="2025-02-04T00:00:00"/>
    <d v="2025-02-12T00:00:00"/>
    <d v="2025-02-14T00:00:00"/>
    <d v="2025-02-18T00:00:00"/>
    <s v="SÍ"/>
    <s v="ASOCIACIÓN DE USUARIOS DE ACUEDUCTO DE LA VEREDA LAS MARGARITAS DE LA LOCALIDAD DE USME SANTA DE BOGOTA D.C."/>
    <x v="4"/>
    <x v="1"/>
    <x v="6"/>
    <s v="Traslado para pago"/>
    <s v="3-2025-1439"/>
    <d v="2025-02-12T00:00:00"/>
    <n v="915840"/>
    <n v="15000"/>
    <n v="3600"/>
    <n v="0"/>
    <n v="71"/>
    <n v="71"/>
    <n v="424"/>
    <n v="0"/>
    <n v="424"/>
    <n v="499"/>
    <s v="LINA GARCES"/>
    <m/>
    <s v="1-2025-6563_x000a_2025ER042634O1"/>
    <m/>
    <s v="25/02/2025_x000a_5001372423"/>
    <d v="2025-02-12T00:00:00"/>
    <s v="2-2025-6071"/>
    <d v="2025-02-13T00:00:00"/>
    <s v="SI"/>
    <d v="2025-02-18T00:00:00"/>
  </r>
  <r>
    <m/>
    <s v="1-2025-4042"/>
    <d v="2025-02-06T00:00:00"/>
    <d v="2025-02-14T00:00:00"/>
    <d v="2025-02-18T00:00:00"/>
    <d v="2025-02-20T00:00:00"/>
    <s v="SÍ"/>
    <s v="ASOCIACIÓN DE USUARIOS DE ACUEDUCTO DE LA VEREDA MOCHUELO ALTO ASOPORQUERA E.S.P"/>
    <x v="15"/>
    <x v="0"/>
    <x v="3"/>
    <s v="Traslado para pago"/>
    <s v="3-2025-1572"/>
    <d v="2025-02-17T00:00:00"/>
    <n v="1932000"/>
    <n v="10237"/>
    <n v="2000"/>
    <n v="0"/>
    <n v="307"/>
    <n v="307"/>
    <n v="1610"/>
    <n v="0"/>
    <n v="1610"/>
    <n v="4731"/>
    <s v="LUZ MARINA CRUZ"/>
    <m/>
    <s v=" 1-2025-8150_x000a_2025ER046270O1"/>
    <m/>
    <m/>
    <d v="2025-02-18T00:00:00"/>
    <s v="2-2025-6864"/>
    <d v="2025-02-19T00:00:00"/>
    <s v="SI"/>
    <d v="2025-02-20T00:00:00"/>
  </r>
  <r>
    <m/>
    <s v="1-2025-4045"/>
    <d v="2025-02-06T00:00:00"/>
    <d v="2025-02-14T00:00:00"/>
    <d v="2025-02-18T00:00:00"/>
    <d v="2025-02-20T00:00:00"/>
    <s v="SÍ"/>
    <s v="ASOCIACIÓN DE USUARIOS DE ACUEDUCTO DE LA VEREDA QUIBA DE LA LOCALIDAD DE CIUDAD BOLÍVAR"/>
    <x v="8"/>
    <x v="0"/>
    <x v="3"/>
    <s v="Traslado para pago"/>
    <s v="3-2025-1573"/>
    <d v="2025-02-17T00:00:00"/>
    <n v="1705118"/>
    <n v="9977"/>
    <n v="2486"/>
    <n v="448"/>
    <n v="0"/>
    <n v="448"/>
    <n v="2286.29"/>
    <n v="2286.29"/>
    <n v="0"/>
    <n v="4586"/>
    <s v="CATALINA RODRÍGUEZ"/>
    <m/>
    <s v="1-2025-8137_x000a_2025ER046275O1"/>
    <m/>
    <s v="2/04/2025_x000a_5002234116"/>
    <d v="2025-02-18T00:00:00"/>
    <s v="2-2025-7029"/>
    <d v="2025-02-19T00:00:00"/>
    <s v="SI"/>
    <d v="2025-02-20T00:00:00"/>
  </r>
  <r>
    <m/>
    <s v="1-2025-4297"/>
    <d v="2025-02-10T00:00:00"/>
    <d v="2025-02-18T00:00:00"/>
    <d v="2025-02-20T00:00:00"/>
    <d v="2025-02-24T00:00:00"/>
    <s v="Devolución"/>
    <s v="ASOCIACION DE USUARIOS DE ACUEDUCTO DE LA VEREDA AGUALINDA CHIGUAZA ASOAGUALINDA E.S.P"/>
    <x v="11"/>
    <x v="1"/>
    <x v="6"/>
    <s v="Devolución"/>
    <s v="3-2025-1608_x000a_2-2025-18906"/>
    <d v="2025-04-15T00:00:00"/>
    <m/>
    <m/>
    <m/>
    <m/>
    <m/>
    <m/>
    <m/>
    <m/>
    <m/>
    <m/>
    <s v="LINA GARCES"/>
    <m/>
    <s v="1-2025-9238_x000a_2025ER053519O1"/>
    <m/>
    <m/>
    <d v="2025-02-18T00:00:00"/>
    <s v="2-2025-7529"/>
    <d v="2025-02-20T00:00:00"/>
    <s v="SI"/>
    <d v="2025-02-27T00:00:00"/>
  </r>
  <r>
    <m/>
    <s v="1-2025-4303"/>
    <d v="2025-02-10T00:00:00"/>
    <d v="2025-02-18T00:00:00"/>
    <d v="2025-02-20T00:00:00"/>
    <d v="2025-02-24T00:00:00"/>
    <s v="SÍ"/>
    <s v="ASOCIACIÓN DE USUARIOS ACUEDUCTO AGUAS CLARAS VEREDA OLARTE E.S.P - ASOAGUASCLARASOLARTE"/>
    <x v="16"/>
    <x v="0"/>
    <x v="3"/>
    <s v="Traslado para pago"/>
    <s v="3-2025-1611"/>
    <d v="2025-02-18T00:00:00"/>
    <n v="1263794"/>
    <n v="10690"/>
    <n v="2364"/>
    <n v="0"/>
    <n v="174"/>
    <n v="174"/>
    <n v="891"/>
    <n v="0"/>
    <n v="891"/>
    <n v="2115"/>
    <s v="LUZ MARINA CRUZ"/>
    <m/>
    <s v="1-2025-9242_x000a_2025ER053996O1"/>
    <m/>
    <s v="2/04/2025_x000a_5002234113"/>
    <d v="2025-02-18T00:00:00"/>
    <s v="2-2025-7527"/>
    <d v="2025-02-20T00:00:00"/>
    <s v="SI"/>
    <d v="2025-02-27T00:00:00"/>
  </r>
  <r>
    <m/>
    <s v="1-2025-4476"/>
    <d v="2025-02-10T00:00:00"/>
    <d v="2025-02-18T00:00:00"/>
    <d v="2025-02-20T00:00:00"/>
    <d v="2025-02-24T00:00:00"/>
    <s v="SÍ"/>
    <s v="ASOCIACIÓN DE USUARIOS DEL ACUEDUCTO COMUNITARIO AGUAS CALIENTES"/>
    <x v="2"/>
    <x v="1"/>
    <x v="6"/>
    <s v="Traslado para pago"/>
    <s v="3-2025-1739"/>
    <d v="2025-02-20T00:00:00"/>
    <n v="4338868"/>
    <n v="16859"/>
    <n v="1964"/>
    <n v="1378"/>
    <n v="0"/>
    <n v="1378"/>
    <n v="7364"/>
    <n v="7364"/>
    <n v="0"/>
    <n v="16795"/>
    <s v="JORGE PAVAJEAU"/>
    <m/>
    <s v="2025ER054043O1_x000a_1-2025-9245"/>
    <m/>
    <s v="02/04/2025_x000a_5002234143_x000a_"/>
    <d v="2025-02-20T00:00:00"/>
    <s v="2-2025-7941"/>
    <d v="2025-02-24T00:00:00"/>
    <s v="SI"/>
    <d v="2025-02-27T00:00:00"/>
  </r>
  <r>
    <m/>
    <s v="1-2025-4495"/>
    <d v="2025-02-11T00:00:00"/>
    <d v="2025-02-19T00:00:00"/>
    <d v="2025-02-21T00:00:00"/>
    <d v="2025-02-18T00:00:00"/>
    <s v="SÍ"/>
    <s v="ASOCIACIÓN DE USUARIOS ACUEDUCTO AGUAS CLARAS VEREDA OLARTE E.S.P - ASOAGUASCLARASOLARTE"/>
    <x v="16"/>
    <x v="1"/>
    <x v="6"/>
    <s v="Traslado para pago"/>
    <s v="3-2025-1611"/>
    <d v="2025-02-18T00:00:00"/>
    <n v="1285070"/>
    <n v="10690"/>
    <n v="2364"/>
    <n v="0"/>
    <n v="173"/>
    <n v="173"/>
    <n v="906"/>
    <n v="0"/>
    <n v="906"/>
    <n v="2592"/>
    <s v="LUZ MARINA CRUZ"/>
    <m/>
    <s v="1-2025-9242_x000a_2025ER053996O1"/>
    <m/>
    <s v="2/04/2025_x000a_5002234113"/>
    <d v="2025-02-18T00:00:00"/>
    <s v="2-2025-7527"/>
    <d v="2025-02-20T00:00:00"/>
    <s v="SI"/>
    <d v="2025-02-27T00:00:00"/>
  </r>
  <r>
    <m/>
    <s v="1-2025-4500"/>
    <d v="2025-02-11T00:00:00"/>
    <d v="2025-02-19T00:00:00"/>
    <d v="2025-02-21T00:00:00"/>
    <d v="2025-02-18T00:00:00"/>
    <s v="SÍ"/>
    <s v="ASOCIACIÓN DE USUARIOS DE ACUEDUCTO ARRAYANES ARGENTINA "/>
    <x v="17"/>
    <x v="0"/>
    <x v="3"/>
    <s v="Traslado para pago"/>
    <s v="3-2025-1574"/>
    <d v="2025-02-17T00:00:00"/>
    <n v="374992"/>
    <n v="10450"/>
    <n v="1947"/>
    <n v="0"/>
    <n v="67"/>
    <n v="470"/>
    <n v="470"/>
    <n v="0"/>
    <n v="470"/>
    <n v="470"/>
    <s v="LINA GARCES"/>
    <m/>
    <s v="1-2025-8151__x000a_2025ER046281O1"/>
    <m/>
    <m/>
    <d v="2025-02-18T00:00:00"/>
    <s v="2-2025-7033"/>
    <d v="2025-02-19T00:00:00"/>
    <s v="SI"/>
    <d v="2025-02-20T00:00:00"/>
  </r>
  <r>
    <m/>
    <s v="1-2025-4502"/>
    <d v="2025-02-11T00:00:00"/>
    <d v="2025-02-19T00:00:00"/>
    <d v="2025-02-21T00:00:00"/>
    <d v="2025-02-18T00:00:00"/>
    <s v="SÍ"/>
    <s v="ASOCIACIÓN DE USUARIOS DE ACUEDUCTO ARRAYANES ARGENTINA "/>
    <x v="17"/>
    <x v="1"/>
    <x v="6"/>
    <s v="Traslado para pago"/>
    <s v="3-2025-1574"/>
    <d v="2025-02-17T00:00:00"/>
    <n v="365647"/>
    <n v="10450"/>
    <n v="1947"/>
    <n v="0"/>
    <n v="67"/>
    <n v="463"/>
    <n v="463"/>
    <n v="0"/>
    <n v="463"/>
    <n v="463"/>
    <s v="LINA GARCES"/>
    <m/>
    <s v="1-2025-8151__x000a_2025ER046281O1"/>
    <m/>
    <m/>
    <d v="2025-02-18T00:00:00"/>
    <s v="2-2025-7033"/>
    <d v="2025-02-19T00:00:00"/>
    <s v="SI"/>
    <d v="2025-02-20T00:00:00"/>
  </r>
  <r>
    <m/>
    <s v="1-2025-5346"/>
    <d v="2025-02-17T00:00:00"/>
    <d v="2025-02-25T00:00:00"/>
    <d v="2025-02-27T00:00:00"/>
    <d v="2025-03-03T00:00:00"/>
    <s v="Devolución"/>
    <s v="ASOCIACIÓN DE USUARIOS DE ACUEDUCTO Y ALCANTARILLADO DE LA VEREDA PASQUILLA CENTRO AAPC E.S.P"/>
    <x v="10"/>
    <x v="1"/>
    <x v="6"/>
    <s v="Devolución"/>
    <s v="2-2025-8610"/>
    <d v="2025-02-26T00:00:00"/>
    <m/>
    <m/>
    <m/>
    <m/>
    <m/>
    <n v="0"/>
    <m/>
    <m/>
    <m/>
    <m/>
    <s v="LUZ MARINA CRUZ"/>
    <m/>
    <m/>
    <m/>
    <m/>
    <m/>
    <m/>
    <m/>
    <m/>
    <m/>
  </r>
  <r>
    <m/>
    <s v="1-2025-5148"/>
    <d v="2025-02-14T00:00:00"/>
    <d v="2025-02-24T00:00:00"/>
    <d v="2025-02-26T00:00:00"/>
    <d v="2025-02-28T00:00:00"/>
    <s v="SÍ"/>
    <s v="ASOCIACIÓN DE USUARIOS DE ACUEDUCTO MANANTIAL DE AGUAS CERRO REDONDO Y CORINTO E.S.P"/>
    <x v="7"/>
    <x v="1"/>
    <x v="6"/>
    <s v="Traslado para pago"/>
    <s v="3-2025-1957"/>
    <d v="2025-02-26T00:00:00"/>
    <n v="796785"/>
    <n v="14120"/>
    <n v="3681"/>
    <n v="0"/>
    <n v="73"/>
    <n v="0"/>
    <n v="361"/>
    <n v="0"/>
    <n v="361"/>
    <n v="881"/>
    <s v="LUZ MARINA CRUZ"/>
    <m/>
    <s v="1-2025-9326_x000a_2025ER060467O1"/>
    <m/>
    <s v="2/04/2025_x000a_5002234158"/>
    <d v="2025-02-27T00:00:00"/>
    <s v="2-2025-9128"/>
    <d v="2025-02-28T00:00:00"/>
    <s v="SI"/>
    <d v="2025-03-07T00:00:00"/>
  </r>
  <r>
    <m/>
    <s v="1-2025-5296"/>
    <d v="2025-02-14T00:00:00"/>
    <d v="2025-02-24T00:00:00"/>
    <d v="2025-02-26T00:00:00"/>
    <d v="2025-02-28T00:00:00"/>
    <s v="SÍ"/>
    <s v="ASOCIACIÓN DE USUARIOS DE ACUEDUCTO DE LA VEREDA QUIBA DE LA LOCALIDAD DE CIUDAD BOLÍVAR"/>
    <x v="8"/>
    <x v="1"/>
    <x v="6"/>
    <s v="Traslado para pago"/>
    <s v="3-2025-1959"/>
    <d v="2025-03-03T00:00:00"/>
    <n v="1781084"/>
    <n v="10496"/>
    <n v="2615"/>
    <n v="436"/>
    <n v="0"/>
    <n v="436"/>
    <n v="2270.34"/>
    <n v="2270.34"/>
    <n v="0"/>
    <n v="5001"/>
    <s v="CATALINA RODRÍGUEZ"/>
    <m/>
    <s v="1-2025-9788_x000a_2025ER061345O1"/>
    <m/>
    <s v="2/04/2025_x000a_5002234116"/>
    <d v="2025-02-27T00:00:00"/>
    <s v="2-2025-9127"/>
    <d v="2025-02-28T00:00:00"/>
    <s v="SI"/>
    <d v="2025-03-07T00:00:00"/>
  </r>
  <r>
    <m/>
    <s v="1-2025-5754"/>
    <d v="2025-02-18T00:00:00"/>
    <d v="2025-02-26T00:00:00"/>
    <d v="2025-02-28T00:00:00"/>
    <d v="2025-03-04T00:00:00"/>
    <s v="SÍ"/>
    <s v="ASOCIACIÓN DE USUARIOS DEL ACUEDUCTO LAS ANIMAS LAS AURAS Y NAZARETH"/>
    <x v="3"/>
    <x v="1"/>
    <x v="6"/>
    <s v="Traslado para pago"/>
    <s v="3-2025-1961"/>
    <d v="2025-03-03T00:00:00"/>
    <n v="293806"/>
    <n v="9586.32"/>
    <n v="1630.95"/>
    <n v="135"/>
    <n v="0"/>
    <n v="135"/>
    <n v="600.48"/>
    <n v="600.48"/>
    <n v="0"/>
    <n v="1595"/>
    <s v="CATALINA RODRÍGUEZ"/>
    <m/>
    <s v="1-2025-9784_x000a_2025er061254o1"/>
    <m/>
    <s v="2/04/2025_x000a_5002234132"/>
    <d v="2025-02-27T00:00:00"/>
    <s v="2-2025-9122"/>
    <d v="2025-02-28T00:00:00"/>
    <s v="SI"/>
    <d v="2025-03-07T00:00:00"/>
  </r>
  <r>
    <m/>
    <s v="1-2025-6085"/>
    <d v="2025-02-19T00:00:00"/>
    <d v="2025-02-27T00:00:00"/>
    <d v="2025-03-03T00:00:00"/>
    <d v="2025-03-05T00:00:00"/>
    <s v="SÍ"/>
    <s v="ASOCIACION DE USUARIOS DEL ACUEDUCTO DE PIEDRA PARADA-ACUEPIEDRAPARADA E.S.P."/>
    <x v="0"/>
    <x v="1"/>
    <x v="6"/>
    <s v="Traslado para pago"/>
    <s v="3-2025-2077"/>
    <d v="2025-02-28T00:00:00"/>
    <n v="1223177"/>
    <n v="13565"/>
    <n v="2053"/>
    <n v="0"/>
    <n v="196"/>
    <n v="196"/>
    <n v="993"/>
    <n v="0"/>
    <n v="993"/>
    <n v="2216"/>
    <s v="LUZ MARINA CRUZ"/>
    <m/>
    <s v="1-2025-9789_x000a_2025ER061394O1"/>
    <m/>
    <s v="2/04/2025_x000a_5002234142"/>
    <d v="2025-02-28T00:00:00"/>
    <s v="2-2025-9766"/>
    <d v="2025-03-03T00:00:00"/>
    <s v="SI"/>
    <d v="2025-03-07T00:00:00"/>
  </r>
  <r>
    <m/>
    <s v="1-2025-6342"/>
    <d v="2025-02-19T00:00:00"/>
    <d v="2025-02-27T00:00:00"/>
    <d v="2025-03-03T00:00:00"/>
    <d v="2025-03-05T00:00:00"/>
    <s v="SÍ"/>
    <s v="ASOCIACIÓN DE USUARIOS DE ACUEDUCTO DE LAS VEREDAS REQUILINA Y EL UVAL AGUAS DORADAS E.S.P"/>
    <x v="18"/>
    <x v="0"/>
    <x v="3"/>
    <s v="Traslado para pago"/>
    <s v="3-2025-1955"/>
    <d v="2025-02-26T00:00:00"/>
    <n v="1296162"/>
    <n v="11054"/>
    <n v="1778"/>
    <n v="0"/>
    <n v="249"/>
    <n v="249"/>
    <n v="1795"/>
    <n v="0"/>
    <n v="1795"/>
    <n v="2872"/>
    <s v="LINA GARCES"/>
    <m/>
    <s v="1-2025-9327 "/>
    <s v="2025ER060469O1"/>
    <s v="2/04/2025_x000a_5002234151"/>
    <d v="2025-02-27T00:00:00"/>
    <s v="2-2025-9130"/>
    <d v="2025-02-28T00:00:00"/>
    <s v="SI"/>
    <d v="2025-03-07T00:00:00"/>
  </r>
  <r>
    <m/>
    <s v="1-2025-6405_x000a_1-2025-8061"/>
    <s v="20/02/2025_x000a_28/02/2025"/>
    <d v="2025-02-28T00:00:00"/>
    <d v="2025-03-04T00:00:00"/>
    <d v="2025-03-06T00:00:00"/>
    <s v="SÍ"/>
    <s v="ASOCIACIÓN DE USUARIOS DE ACUEDUCTO Y ALCANTARILLADO DEL BARRIO BOSQUES DE BELLAVISTA ACUABOSQUES"/>
    <x v="9"/>
    <x v="1"/>
    <x v="6"/>
    <s v="Traslado para pago"/>
    <s v="3-2025-2219"/>
    <d v="2025-03-04T00:00:00"/>
    <n v="1567148"/>
    <n v="11544"/>
    <n v="3881"/>
    <n v="0"/>
    <n v="126"/>
    <n v="126"/>
    <n v="673"/>
    <n v="0"/>
    <n v="673"/>
    <n v="1328.916667"/>
    <s v="LUZ MARINA CRUZ"/>
    <m/>
    <s v="1-2025-9786_x000a_2025er061268o1"/>
    <m/>
    <s v="2/04/2025_x000a_5002234126"/>
    <d v="2025-03-05T00:00:00"/>
    <s v="2-2025-10194"/>
    <d v="2025-03-05T00:00:00"/>
    <s v="SI"/>
    <d v="2025-03-07T00:00:00"/>
  </r>
  <r>
    <m/>
    <s v="1-2025-6928"/>
    <d v="2025-02-21T00:00:00"/>
    <d v="2025-03-03T00:00:00"/>
    <d v="2025-03-05T00:00:00"/>
    <d v="2025-03-07T00:00:00"/>
    <s v="SÍ"/>
    <s v="ASOCIACIÓN DE USUARIOS DE ACUEDUCTO DE LAS VEREDAS PEÑALIZA RAIZAL BETANIA EL CARMEN E ISTMO TABACO DE LA LOCALIDAD DE SUMAPAZ"/>
    <x v="14"/>
    <x v="1"/>
    <x v="6"/>
    <s v="Traslado para pago"/>
    <s v="3-2025-2210"/>
    <d v="2025-03-04T00:00:00"/>
    <n v="496077"/>
    <n v="10263.969999999999"/>
    <n v="1994.68"/>
    <n v="175"/>
    <n v="0"/>
    <n v="175"/>
    <n v="829"/>
    <n v="829"/>
    <n v="0"/>
    <n v="1607"/>
    <s v="CATALINA RODRÍGUEZ"/>
    <m/>
    <s v="1-2025-9791_x000a_2025ER061565O1"/>
    <m/>
    <s v="2/04/2025_x000a_5002234161"/>
    <d v="2025-03-05T00:00:00"/>
    <s v="2-2025-10193"/>
    <d v="2025-03-05T00:00:00"/>
    <s v="SI"/>
    <d v="2025-03-07T00:00:00"/>
  </r>
  <r>
    <m/>
    <s v="1-2025-12713"/>
    <d v="2025-02-21T00:00:00"/>
    <d v="2025-03-04T00:00:00"/>
    <d v="2025-03-06T00:00:00"/>
    <d v="2025-03-10T00:00:00"/>
    <s v="SÍ"/>
    <s v="ASOCIACIÓN DE USUARIOS DEL SERVICIO DE ACUEDUCTO Y ALCANTARILLADO DEL CORREGIMIENTO DE SAN JUAN LOCALIDAD DE SUMAPAZ E.S.P"/>
    <x v="6"/>
    <x v="1"/>
    <x v="7"/>
    <s v="Traslado para pago"/>
    <s v="3-2025-3015"/>
    <d v="2025-03-28T00:00:00"/>
    <n v="380644"/>
    <n v="10604.12"/>
    <n v="1499.78"/>
    <n v="170"/>
    <n v="0"/>
    <n v="170"/>
    <n v="846"/>
    <n v="846"/>
    <n v="0"/>
    <n v="3126"/>
    <s v="NATHALY IBARRA"/>
    <m/>
    <s v="1-2025-20054_x000a_2025ER085585O1_x000a_1-2025-21747_x000a_2025ER085685O1"/>
    <m/>
    <s v="14/04/2025_x000a_5002332065"/>
    <d v="2025-03-28T00:00:00"/>
    <s v="2-2025-15338"/>
    <d v="2025-03-31T00:00:00"/>
    <s v="SI"/>
    <d v="2025-04-01T00:00:00"/>
  </r>
  <r>
    <m/>
    <s v="1-2025-7036"/>
    <d v="2025-02-24T00:00:00"/>
    <d v="2025-03-04T00:00:00"/>
    <d v="2025-03-06T00:00:00"/>
    <d v="2025-03-10T00:00:00"/>
    <s v="SÍ"/>
    <s v="ASOCIACIÓN DE USUARIOS DEL SERVICIO DE ACUEDUCTO Y ALCANTARILLADO DEL CORREGIMIENTO DE SAN JUAN LOCALIDAD DE SUMAPAZ E.S.P"/>
    <x v="6"/>
    <x v="1"/>
    <x v="6"/>
    <s v="Traslado para pago"/>
    <s v="3-2025-2208"/>
    <d v="2025-03-04T00:00:00"/>
    <n v="379744"/>
    <n v="10604"/>
    <n v="1500"/>
    <n v="172"/>
    <n v="0"/>
    <n v="172"/>
    <n v="844"/>
    <n v="844"/>
    <n v="0"/>
    <n v="2347"/>
    <m/>
    <m/>
    <s v="1-2025-9790_x000a_2025ER061482O1"/>
    <m/>
    <s v="2/04/2025_x000a_5002234164"/>
    <d v="2025-03-05T00:00:00"/>
    <s v="2-2025-10192"/>
    <d v="2025-03-05T00:00:00"/>
    <s v="SI"/>
    <d v="2025-03-07T00:00:00"/>
  </r>
  <r>
    <m/>
    <s v="1-2025-7688"/>
    <d v="2025-02-26T00:00:00"/>
    <d v="2025-03-06T00:00:00"/>
    <d v="2025-03-10T00:00:00"/>
    <d v="2025-03-12T00:00:00"/>
    <s v="SÍ"/>
    <s v="ASOCIACIÓN DE USUARIOS DE ACUEDUCTO Y ALCANTARILLADO DE LA VEREDA PASQUILLA CENTRO AAPC E.S.P"/>
    <x v="10"/>
    <x v="1"/>
    <x v="6"/>
    <s v="Traslado para pago"/>
    <s v="3-2025-2221"/>
    <d v="2025-03-04T00:00:00"/>
    <n v="1354344"/>
    <n v="13897.75063"/>
    <n v="2116.4930089999998"/>
    <n v="37"/>
    <n v="187"/>
    <n v="224"/>
    <n v="1167"/>
    <n v="201"/>
    <n v="966"/>
    <n v="2554"/>
    <s v="LUZ MARINA CRUZ"/>
    <m/>
    <s v="1-2025-9787_x000a_2025er061277o1"/>
    <m/>
    <s v="2/04/2025_x000a_5002234123"/>
    <d v="2025-03-05T00:00:00"/>
    <s v="2-2025-10196"/>
    <d v="2025-03-05T00:00:00"/>
    <s v="SI"/>
    <d v="2025-03-07T00:00:00"/>
  </r>
  <r>
    <m/>
    <s v=" 1-2025-9699"/>
    <d v="2025-03-11T00:00:00"/>
    <d v="2025-03-19T00:00:00"/>
    <d v="2025-03-21T00:00:00"/>
    <d v="2025-03-26T00:00:00"/>
    <s v="SÍ"/>
    <s v="ASOCIACIÓN DE USUARIOS DE ACUEDUCTO MANANTIAL DE AGUAS CERRO REDONDO Y CORINTO E.S.P"/>
    <x v="7"/>
    <x v="1"/>
    <x v="7"/>
    <s v="Traslado para pago"/>
    <s v="3-2025-2687"/>
    <d v="2025-03-18T00:00:00"/>
    <n v="741569"/>
    <n v="14119.94081"/>
    <n v="3681.0495839999999"/>
    <n v="0"/>
    <n v="71"/>
    <n v="71"/>
    <n v="335.75987950000001"/>
    <n v="0"/>
    <n v="335.75987950000001"/>
    <n v="454.75987950000001"/>
    <s v="JORGE PAVAJEAU"/>
    <m/>
    <s v=" 1-2025-13497_x000a_1-2025-21747_x000a_2025ER080816O1_x000a_2025ER080816O1"/>
    <m/>
    <s v="14/04/2025_x000a_5002332062"/>
    <d v="2025-03-18T00:00:00"/>
    <s v="2-2025-13063"/>
    <d v="2025-03-19T00:00:00"/>
    <s v="SI"/>
    <d v="2025-03-26T00:00:00"/>
  </r>
  <r>
    <m/>
    <s v="1-2025-10339"/>
    <d v="2025-03-13T00:00:00"/>
    <d v="2025-03-21T00:00:00"/>
    <d v="2025-03-26T00:00:00"/>
    <d v="2025-03-28T00:00:00"/>
    <s v="SÍ"/>
    <s v="ASOCIACIÓN DE USUARIOS DEL ACUEDUCTO LAS ANIMAS LAS AURAS Y NAZARETH"/>
    <x v="3"/>
    <x v="1"/>
    <x v="7"/>
    <s v="Traslado para pago"/>
    <s v="3-2025-2937"/>
    <d v="2025-03-26T00:00:00"/>
    <n v="268764"/>
    <n v="9586.32"/>
    <n v="1630.95"/>
    <n v="133"/>
    <n v="0"/>
    <n v="133"/>
    <n v="549.29999999999995"/>
    <n v="549.29999999999995"/>
    <n v="0"/>
    <n v="1620"/>
    <s v="CATALINA RODRÍGUEZ"/>
    <m/>
    <s v="1-2025-20080_x000a_1-2025-21747_x000a_2025ER085747O1"/>
    <m/>
    <s v="14/04/2025_x000a_5002332046"/>
    <d v="2025-03-27T00:00:00"/>
    <s v="2-2025-15334"/>
    <d v="2025-03-31T00:00:00"/>
    <s v="SI"/>
    <d v="2025-04-01T00:00:00"/>
  </r>
  <r>
    <m/>
    <s v="1-2025-9935"/>
    <d v="2025-03-12T00:00:00"/>
    <d v="2025-03-20T00:00:00"/>
    <d v="2025-03-25T00:00:00"/>
    <d v="2025-03-27T00:00:00"/>
    <s v="Devolución"/>
    <s v="LA ASOCIACION DE USUARIOS DE ACUEDUCTO DE LAS VEREDAS LA UNION Y LOS ANDES PICOS DE BOCA GRANDE ASOPICOS DE BOCAGRANDE E.S.P"/>
    <x v="19"/>
    <x v="0"/>
    <x v="0"/>
    <s v="Devolución"/>
    <s v="2-2025-13928"/>
    <d v="2025-03-25T00:00:00"/>
    <n v="0"/>
    <n v="0"/>
    <n v="0"/>
    <n v="0"/>
    <n v="0"/>
    <n v="0"/>
    <n v="0"/>
    <n v="0"/>
    <n v="0"/>
    <n v="0"/>
    <s v="LINA GARCES"/>
    <m/>
    <m/>
    <m/>
    <m/>
    <m/>
    <m/>
    <m/>
    <m/>
    <m/>
  </r>
  <r>
    <m/>
    <s v="1-2025-9937"/>
    <d v="2025-03-12T00:00:00"/>
    <d v="2025-03-20T00:00:00"/>
    <d v="2025-03-25T00:00:00"/>
    <d v="2025-03-27T00:00:00"/>
    <s v="Devolución"/>
    <s v="LA ASOCIACION DE USUARIOS DE ACUEDUCTO DE LAS VEREDAS LA UNION Y LOS ANDES PICOS DE BOCA GRANDE ASOPICOS DE BOCAGRANDE E.S.P"/>
    <x v="19"/>
    <x v="0"/>
    <x v="3"/>
    <s v="Devolución"/>
    <s v="2-2025-13928"/>
    <d v="2025-03-25T00:00:00"/>
    <n v="0"/>
    <n v="0"/>
    <n v="0"/>
    <n v="0"/>
    <n v="0"/>
    <n v="0"/>
    <n v="0"/>
    <n v="0"/>
    <n v="0"/>
    <n v="0"/>
    <s v="LINA GARCES"/>
    <m/>
    <m/>
    <m/>
    <m/>
    <m/>
    <m/>
    <m/>
    <m/>
    <m/>
  </r>
  <r>
    <m/>
    <s v=" 1-2025-9562"/>
    <d v="2025-03-10T00:00:00"/>
    <d v="2025-03-18T00:00:00"/>
    <d v="2025-03-20T00:00:00"/>
    <d v="2025-03-25T00:00:00"/>
    <s v="SÍ"/>
    <s v="ASOCIACIÓN DE USUARIOS DEL ACUEDUCTO COMUNITARIO AGUAS CALIENTES"/>
    <x v="2"/>
    <x v="1"/>
    <x v="7"/>
    <s v="Traslado para pago"/>
    <s v="3-2025-2730"/>
    <d v="2025-03-18T00:00:00"/>
    <n v="4327085"/>
    <n v="16859"/>
    <n v="1964"/>
    <n v="1384"/>
    <n v="0"/>
    <n v="1384"/>
    <n v="7344"/>
    <n v="7344"/>
    <n v="0"/>
    <n v="16951"/>
    <s v="JORGE PAVAJEAU"/>
    <m/>
    <s v="1-2025-20109_x000a_2025ER085761O1_x000a_1-2025-21747_x000a_2025ER085747O1"/>
    <m/>
    <s v="14/04/2025_x000a_5002332056"/>
    <d v="2025-03-18T00:00:00"/>
    <s v="2-2025-13062"/>
    <d v="2025-03-19T00:00:00"/>
    <s v="SI"/>
    <d v="2025-03-26T00:00:00"/>
  </r>
  <r>
    <m/>
    <s v="1-2025-10232"/>
    <d v="2025-03-13T00:00:00"/>
    <d v="2025-03-21T00:00:00"/>
    <d v="2025-03-26T00:00:00"/>
    <d v="2025-03-28T00:00:00"/>
    <s v="SÍ"/>
    <s v="ASOCIACIÓN DE USUARIOS ACUEDUCTO AGUAS CLARAS VEREDA OLARTE E.S.P - ASOAGUASCLARASOLARTE"/>
    <x v="16"/>
    <x v="1"/>
    <x v="7"/>
    <s v="Traslado para pago"/>
    <s v="3-2025-2805"/>
    <d v="2025-03-20T00:00:00"/>
    <n v="1370174"/>
    <n v="10690"/>
    <n v="2364"/>
    <n v="0"/>
    <n v="184"/>
    <n v="184"/>
    <n v="966"/>
    <n v="0"/>
    <n v="966"/>
    <n v="2578"/>
    <s v="LUZ MARINA CRUZ"/>
    <m/>
    <s v="1-2025-16344_x000a_2025ER081397O1"/>
    <m/>
    <s v="14/04/2025_x000a_5002332020"/>
    <d v="2025-03-21T00:00:00"/>
    <s v="2-2025-14079"/>
    <d v="2025-03-26T00:00:00"/>
    <s v="SI"/>
    <d v="2025-03-26T00:00:00"/>
  </r>
  <r>
    <m/>
    <s v="1-2025-10565"/>
    <d v="2025-03-14T00:00:00"/>
    <d v="2025-03-25T00:00:00"/>
    <d v="2025-03-27T00:00:00"/>
    <d v="2025-03-31T00:00:00"/>
    <s v="SÍ"/>
    <s v="ASOCIACIÓN DE USUARIOS DE ACUEDUCTO DE LA VEREDA QUIBA DE LA LOCALIDAD DE CIUDAD BOLÍVAR"/>
    <x v="8"/>
    <x v="1"/>
    <x v="7"/>
    <s v="Traslado para pago"/>
    <s v=" 3-2025-2943"/>
    <d v="2025-03-26T00:00:00"/>
    <n v="1779509"/>
    <n v="10496"/>
    <n v="2615"/>
    <n v="433"/>
    <n v="0"/>
    <n v="433"/>
    <n v="2268.34"/>
    <n v="2268.34"/>
    <n v="0"/>
    <n v="5921"/>
    <s v="CATALINA RODRÍGUEZ"/>
    <m/>
    <s v="1-2025-20076_x000a_1-2025-21747_x000a_2025ER085747O1"/>
    <m/>
    <s v="14/04/2025_x000a_5002332025"/>
    <d v="2025-03-27T00:00:00"/>
    <s v="2-2025-15331"/>
    <d v="2025-03-31T00:00:00"/>
    <s v="SI"/>
    <d v="2025-04-01T00:00:00"/>
  </r>
  <r>
    <m/>
    <s v="1-2025-10692"/>
    <d v="2025-03-17T00:00:00"/>
    <d v="2025-03-26T00:00:00"/>
    <d v="2025-03-28T00:00:00"/>
    <d v="2025-04-01T00:00:00"/>
    <s v="SÍ"/>
    <s v="ASOCIACION DE USUARIOS DEL ACUEDUCTO DE PIEDRA PARADA-ACUEPIEDRAPARADA E.S.P."/>
    <x v="0"/>
    <x v="1"/>
    <x v="7"/>
    <s v="Traslado para pago"/>
    <s v="3-2025-3019"/>
    <d v="2025-03-28T00:00:00"/>
    <n v="1188687"/>
    <n v="13565"/>
    <n v="2053"/>
    <n v="0"/>
    <n v="206"/>
    <n v="206"/>
    <n v="965"/>
    <n v="0"/>
    <n v="965"/>
    <n v="2037"/>
    <s v="LUZ MARINA CRUZ"/>
    <m/>
    <s v=" 1-2025-20028_x000a_2025ER085655O1"/>
    <m/>
    <s v="14/04/2025_x000a_5002332054"/>
    <d v="2025-03-28T00:00:00"/>
    <s v="2-2025-15340"/>
    <d v="2025-03-31T00:00:00"/>
    <s v="SI"/>
    <d v="2025-04-01T00:00:00"/>
  </r>
  <r>
    <m/>
    <s v="1-2025-11004"/>
    <d v="2025-03-17T00:00:00"/>
    <d v="2025-03-26T00:00:00"/>
    <d v="2025-03-28T00:00:00"/>
    <d v="2025-04-01T00:00:00"/>
    <s v="Devolución"/>
    <s v="ASOCIACIÓN DE USUARIOS DE ACUEDUCTO Y ALCANTARILLADO DE LA VEREDA PASQUILLA CENTRO AAPC E.S.P"/>
    <x v="10"/>
    <x v="1"/>
    <x v="7"/>
    <s v="Devolución"/>
    <s v="2-2025-14214"/>
    <d v="2025-03-26T00:00:00"/>
    <m/>
    <m/>
    <m/>
    <m/>
    <m/>
    <m/>
    <m/>
    <m/>
    <m/>
    <m/>
    <s v="LUZ MARINA CRUZ"/>
    <m/>
    <m/>
    <m/>
    <m/>
    <m/>
    <m/>
    <m/>
    <m/>
    <m/>
  </r>
  <r>
    <m/>
    <s v="1-2025-12446  "/>
    <d v="2025-03-20T00:00:00"/>
    <d v="2025-03-31T00:00:00"/>
    <d v="2025-04-02T00:00:00"/>
    <d v="2025-04-04T00:00:00"/>
    <s v="SÍ"/>
    <s v="ASOCIACIÓN DE SERVICIOS PÚBLICOS COMUNITARIOS SAN ISIDRO I Y II, SAN LUIS Y LA SUREÑA"/>
    <x v="1"/>
    <x v="1"/>
    <x v="8"/>
    <s v="Traslado para pago"/>
    <s v="3-2025-3127"/>
    <d v="2025-04-01T00:00:00"/>
    <n v="19885.920000000002"/>
    <m/>
    <n v="3314.32"/>
    <n v="0"/>
    <n v="1"/>
    <n v="1"/>
    <n v="6"/>
    <n v="0"/>
    <n v="6"/>
    <n v="6"/>
    <s v="CATALINA RODRÍGUEZ"/>
    <m/>
    <s v="1-2025-21185_x000a_1-2025-21747_x000a_2025ER085747O1"/>
    <m/>
    <s v="14/04/2025_x000a_5002332031"/>
    <d v="2025-04-02T00:00:00"/>
    <s v="2-2025-16055"/>
    <d v="2025-04-02T00:00:00"/>
    <s v="SI"/>
    <d v="2025-04-04T00:00:00"/>
  </r>
  <r>
    <m/>
    <s v="1-2025-12456"/>
    <d v="2025-03-20T00:00:00"/>
    <d v="2025-03-31T00:00:00"/>
    <d v="2025-04-02T00:00:00"/>
    <d v="2025-04-04T00:00:00"/>
    <s v="SÍ"/>
    <s v="ASOCIACIÓN DE SERVICIOS PÚBLICOS COMUNITARIOS SAN ISIDRO I Y II, SAN LUIS Y LA SUREÑA"/>
    <x v="1"/>
    <x v="1"/>
    <x v="5"/>
    <s v="Traslado para pago"/>
    <s v="3-2025-3110"/>
    <d v="2025-04-01T00:00:00"/>
    <n v="19885.920000000002"/>
    <m/>
    <n v="3314.32"/>
    <n v="0"/>
    <n v="1"/>
    <n v="1"/>
    <n v="6"/>
    <n v="0"/>
    <n v="6"/>
    <n v="6"/>
    <s v="CATALINA RODRÍGUEZ"/>
    <m/>
    <s v="1-2025-21184_x000a_1-2025-21747_x000a_2025ER085747O1"/>
    <m/>
    <s v="14/04/2025_x000a_5002332031"/>
    <d v="2025-04-02T00:00:00"/>
    <s v="2-2025-16053"/>
    <d v="2025-04-02T00:00:00"/>
    <s v="SI"/>
    <d v="2025-04-04T00:00:00"/>
  </r>
  <r>
    <m/>
    <s v="1-2025-12446"/>
    <d v="2025-03-20T00:00:00"/>
    <d v="2025-03-31T00:00:00"/>
    <d v="2025-04-02T00:00:00"/>
    <d v="2025-04-04T00:00:00"/>
    <s v="SÍ"/>
    <s v="ASOCIACIÓN DE SERVICIOS PÚBLICOS COMUNITARIOS SAN ISIDRO I Y II, SAN LUIS Y LA SUREÑA"/>
    <x v="1"/>
    <x v="1"/>
    <x v="9"/>
    <s v="Traslado para pago"/>
    <s v="3-2025-3127"/>
    <d v="2025-04-01T00:00:00"/>
    <n v="19885.920000000002"/>
    <m/>
    <n v="3314.32"/>
    <n v="0"/>
    <n v="1"/>
    <n v="1"/>
    <n v="6"/>
    <n v="0"/>
    <n v="6"/>
    <n v="6"/>
    <s v="CATALINA RODRÍGUEZ"/>
    <m/>
    <s v="1-2025-21185_x000a_1-2025-21747_x000a_2025ER085747O1"/>
    <m/>
    <s v="14/04/2025_x000a_5002332031"/>
    <d v="2025-04-02T00:00:00"/>
    <s v="2-2025-16055"/>
    <d v="2025-04-02T00:00:00"/>
    <s v="SI"/>
    <d v="2025-04-04T00:00:00"/>
  </r>
  <r>
    <m/>
    <s v="1-2025-12461"/>
    <d v="2025-03-20T00:00:00"/>
    <d v="2025-03-31T00:00:00"/>
    <d v="2025-04-02T00:00:00"/>
    <d v="2025-04-04T00:00:00"/>
    <s v="SÍ"/>
    <s v="ASOCIACIÓN DE SERVICIOS PÚBLICOS COMUNITARIOS SAN ISIDRO I Y II, SAN LUIS Y LA SUREÑA"/>
    <x v="1"/>
    <x v="1"/>
    <x v="10"/>
    <s v="Traslado para pago"/>
    <s v="3-2025-3110"/>
    <d v="2025-04-01T00:00:00"/>
    <n v="19885.920000000002"/>
    <m/>
    <n v="3314.32"/>
    <n v="0"/>
    <n v="1"/>
    <n v="1"/>
    <n v="6"/>
    <n v="0"/>
    <n v="6"/>
    <n v="6"/>
    <s v="CATALINA RODRÍGUEZ"/>
    <m/>
    <s v="1-2025-21184_x000a_1-2025-21747_x000a_2025ER085747O1"/>
    <m/>
    <s v="14/04/2025_x000a_5002332031"/>
    <d v="2025-04-02T00:00:00"/>
    <s v="2-2025-16053"/>
    <d v="2025-04-02T00:00:00"/>
    <s v="SI"/>
    <d v="2025-04-04T00:00:00"/>
  </r>
  <r>
    <m/>
    <s v="1-2025-13323_x000a_1-2025-14007"/>
    <s v="26/03/2025_x000a_28/03/2025"/>
    <s v="03/04/2025_x000a_07/04/2025"/>
    <s v="07/04/2025_x000a_09/04/2025"/>
    <s v="09/04/2025_x000a_11/04/2025"/>
    <s v="SÍ"/>
    <s v="ASOCIACIÓN DE USUARIOS DE ACUEDUCTO Y ALCANTARILLADO DEL BARRIO BOSQUES DE BELLAVISTA ACUABOSQUES"/>
    <x v="9"/>
    <x v="1"/>
    <x v="7"/>
    <s v="Traslado para pago"/>
    <s v="3-2025-3302"/>
    <d v="2025-04-07T00:00:00"/>
    <n v="1567148"/>
    <n v="11544"/>
    <n v="3881"/>
    <n v="0"/>
    <n v="127"/>
    <n v="127"/>
    <n v="673"/>
    <n v="0"/>
    <n v="673"/>
    <n v="1419.44697"/>
    <s v="JORGE PAVAJEAU"/>
    <m/>
    <s v="1-2025-21758_x000a_2025ER094395O1"/>
    <s v="2-2025-17075_x000a_2025ER094395O1"/>
    <s v="22/05/2025_x000a_5003020509"/>
    <d v="2025-04-07T00:00:00"/>
    <s v="2-2025-17075"/>
    <d v="2025-04-07T00:00:00"/>
    <s v="SI"/>
    <d v="2025-04-10T00:00:00"/>
  </r>
  <r>
    <m/>
    <s v=" 1-2025-13946 "/>
    <d v="2025-03-28T00:00:00"/>
    <d v="2025-04-07T00:00:00"/>
    <d v="2025-04-09T00:00:00"/>
    <d v="2025-04-11T00:00:00"/>
    <s v="SÍ"/>
    <s v="ASOCIACIÓN DE USUARIOS DE ACUEDUCTO DE LAS VEREDAS REQUILINA Y EL UVAL AGUAS DORADAS E.S.P"/>
    <x v="18"/>
    <x v="1"/>
    <x v="6"/>
    <s v="Traslado para pago"/>
    <s v="3-2025-3298"/>
    <d v="2025-04-07T00:00:00"/>
    <n v="1257757"/>
    <n v="11054"/>
    <s v="1.778_x000d_"/>
    <n v="0"/>
    <n v="248"/>
    <n v="248"/>
    <n v="1740"/>
    <n v="0"/>
    <n v="1740"/>
    <n v="2557"/>
    <s v="LINA GARCES"/>
    <m/>
    <s v="1-2025-21757"/>
    <s v="2-2025-17074_x000a_2025ER094388O1"/>
    <m/>
    <d v="2025-04-07T00:00:00"/>
    <s v="2-2025-17074"/>
    <d v="2025-04-07T00:00:00"/>
    <s v="SI"/>
    <d v="2025-04-10T00:00:00"/>
  </r>
  <r>
    <m/>
    <s v="1-2025-12708"/>
    <d v="2025-02-21T00:00:00"/>
    <d v="2025-04-01T00:00:00"/>
    <d v="2025-04-03T00:00:00"/>
    <d v="2025-04-07T00:00:00"/>
    <s v="SÍ"/>
    <s v="ASOCIACIÓN DE SERVICIOS PÚBLICOS COMUNITARIOS SAN ISIDRO I Y II, SAN LUIS Y LA SUREÑA"/>
    <x v="1"/>
    <x v="0"/>
    <x v="3"/>
    <s v="Traslado para pago"/>
    <s v="3-2025-3013"/>
    <d v="2025-03-28T00:00:00"/>
    <n v="21887372"/>
    <n v="14297.41"/>
    <n v="3314.31"/>
    <n v="14"/>
    <n v="2069"/>
    <n v="2083"/>
    <n v="11045"/>
    <n v="77"/>
    <n v="10968"/>
    <n v="31227"/>
    <s v="CATALINA RODRÍGUEZ"/>
    <m/>
    <s v="1-2025-20074_x000a_1-2025-21747_x000a_2025ER085747O1"/>
    <m/>
    <s v="14/04/2025_x000a_5002332031"/>
    <d v="2025-03-27T00:00:00"/>
    <s v="2-2025-15337"/>
    <d v="2025-03-31T00:00:00"/>
    <s v="SI"/>
    <d v="2025-04-01T00:00:00"/>
  </r>
  <r>
    <m/>
    <s v="1-2025-12712"/>
    <d v="2025-03-21T00:00:00"/>
    <d v="2025-04-01T00:00:00"/>
    <d v="2025-04-03T00:00:00"/>
    <d v="2025-04-07T00:00:00"/>
    <s v="SÍ"/>
    <s v="ASOCIACIÓN DE SERVICIOS PÚBLICOS COMUNITARIOS SAN ISIDRO I Y II, SAN LUIS Y LA SUREÑA"/>
    <x v="1"/>
    <x v="1"/>
    <x v="6"/>
    <s v="Traslado para pago"/>
    <s v="3-2025-3144"/>
    <d v="2025-04-01T00:00:00"/>
    <n v="20971628"/>
    <n v="14297.41"/>
    <n v="3314.31"/>
    <n v="14"/>
    <n v="2078"/>
    <n v="2092"/>
    <n v="10583"/>
    <n v="74"/>
    <n v="10509"/>
    <n v="25458"/>
    <s v="CATALINA RODRÍGUEZ"/>
    <m/>
    <s v="1-2025-21640_x000a_2025ER092028O1"/>
    <s v="2-2025-16058_x000a_"/>
    <m/>
    <d v="2025-04-02T00:00:00"/>
    <s v="2-2025-16058"/>
    <d v="2025-04-02T00:00:00"/>
    <s v="SI"/>
    <d v="2025-04-04T00:00:00"/>
  </r>
  <r>
    <m/>
    <s v="1-2025-13602"/>
    <d v="2025-03-26T00:00:00"/>
    <d v="2025-04-03T00:00:00"/>
    <d v="2025-04-07T00:00:00"/>
    <d v="2025-04-09T00:00:00"/>
    <s v="SÍ"/>
    <s v="ASOCIACIÓN DE USUARIOS DE ACUEDUCTO Y ALCANTARILLADO DE LA VEREDA PASQUILLA CENTRO AAPC E.S.P"/>
    <x v="10"/>
    <x v="1"/>
    <x v="7"/>
    <s v="Traslado para pago"/>
    <s v="3-2025-3148"/>
    <d v="2025-04-01T00:00:00"/>
    <n v="1457813"/>
    <n v="14342.79"/>
    <n v="2194.84"/>
    <n v="37"/>
    <n v="191"/>
    <n v="228"/>
    <n v="1208"/>
    <n v="202"/>
    <n v="1006"/>
    <n v="3245"/>
    <s v="LUZ MARINA CRUZ"/>
    <m/>
    <s v="1-2025-21756_x000a_2025ER094353O1"/>
    <s v="2-2025-16975_x000a_2025ER094353O1"/>
    <s v="22/05/2025_x000a_5003020501"/>
    <d v="2025-04-02T00:00:00"/>
    <s v="2-2025-16975"/>
    <d v="2025-04-07T00:00:00"/>
    <s v="SI"/>
    <d v="2025-04-10T00:00:00"/>
  </r>
  <r>
    <m/>
    <s v="1-2025-13962"/>
    <d v="2025-03-28T00:00:00"/>
    <d v="2025-04-07T00:00:00"/>
    <d v="2025-04-09T00:00:00"/>
    <d v="2025-04-11T00:00:00"/>
    <s v="SÍ"/>
    <s v="ASOCIACIÓN DE USUARIOS DE ACUEDUCTO DE LAS VEREDAS REQUILINA Y EL UVAL AGUAS DORADAS E.S.P"/>
    <x v="18"/>
    <x v="1"/>
    <x v="7"/>
    <s v="Traslado para pago"/>
    <s v="3-2025-3298"/>
    <d v="2025-04-07T00:00:00"/>
    <n v="1292962"/>
    <n v="11054"/>
    <n v="1778"/>
    <n v="0"/>
    <n v="244"/>
    <n v="244"/>
    <n v="2869"/>
    <n v="0"/>
    <n v="1787"/>
    <n v="2869"/>
    <s v="LINA GARCES"/>
    <m/>
    <s v="1-2025-21757"/>
    <s v="2-2025-17074_x000a_2025ER094388O1"/>
    <m/>
    <d v="2025-04-07T00:00:00"/>
    <s v="2-2025-17074"/>
    <d v="2025-04-07T00:00:00"/>
    <s v="SI"/>
    <d v="2025-04-10T00:00:00"/>
  </r>
  <r>
    <m/>
    <s v="1-2025-14038"/>
    <d v="2025-03-28T00:00:00"/>
    <d v="2025-04-07T00:00:00"/>
    <d v="2025-04-09T00:00:00"/>
    <d v="2025-04-11T00:00:00"/>
    <s v="SÍ"/>
    <s v="ASOCIACIÓN DE USUARIOS DE ACUEDUCTO DE LAS VEREDAS PEÑALIZA RAIZAL BETANIA EL CARMEN E ISTMO TABACO DE LA LOCALIDAD DE SUMAPAZ"/>
    <x v="14"/>
    <x v="1"/>
    <x v="7"/>
    <s v="Traslado para pago"/>
    <s v="3-2025-3407"/>
    <d v="2025-04-09T00:00:00"/>
    <n v="454583"/>
    <n v="10263.969999999999"/>
    <n v="1994.68"/>
    <n v="163"/>
    <n v="0"/>
    <n v="163"/>
    <n v="759.66"/>
    <n v="759.66"/>
    <n v="0"/>
    <n v="1603"/>
    <s v="CATALINA RODRÍGUEZ"/>
    <m/>
    <s v="1-2025-22080_x000a_2025ER096026O1"/>
    <s v="2-2025-18049_x000a_"/>
    <m/>
    <d v="2025-04-09T00:00:00"/>
    <s v="2-2025-18049"/>
    <d v="2025-04-10T00:00:00"/>
    <s v="SI"/>
    <d v="2025-04-14T00:00:00"/>
  </r>
  <r>
    <m/>
    <s v="1-2025-18372"/>
    <d v="2025-04-03T00:00:00"/>
    <d v="2025-04-11T00:00:00"/>
    <d v="2025-04-15T00:00:00"/>
    <d v="2025-04-21T00:00:00"/>
    <s v="SÍ"/>
    <s v="ASOCIACIÓN DE USUARIOS DEL ACUEDUCTO DE LAS VEREDAS PASQUILLITA Y SANTA ROSA AACUPASA"/>
    <x v="20"/>
    <x v="0"/>
    <x v="3"/>
    <s v="Traslado para pago"/>
    <s v="3-2025-3546"/>
    <d v="2025-04-14T00:00:00"/>
    <n v="1118549"/>
    <n v="19972.07"/>
    <n v="2057.67"/>
    <n v="0"/>
    <n v="182"/>
    <n v="182"/>
    <n v="906"/>
    <n v="0"/>
    <n v="906"/>
    <n v="3335"/>
    <s v="CATALINA RODRÍGUEZ"/>
    <m/>
    <s v="1-2025-23902_x000a_2025ER098720O1"/>
    <s v="2-2025-18984_x000a_"/>
    <m/>
    <d v="2025-04-15T00:00:00"/>
    <s v="2-2025-18984"/>
    <d v="2025-04-15T00:00:00"/>
    <s v="SI"/>
    <d v="2025-04-16T00:00:00"/>
  </r>
  <r>
    <m/>
    <s v="1-2025-18714"/>
    <d v="2025-04-03T00:00:00"/>
    <d v="2025-04-11T00:00:00"/>
    <d v="2025-04-15T00:00:00"/>
    <d v="2025-04-21T00:00:00"/>
    <s v="SÍ"/>
    <s v="ASOCIACIÓN DE USUARIOS DEL ACUEDUCTO DE LAS VEREDAS PASQUILLITA Y SANTA ROSA AACUPASA"/>
    <x v="20"/>
    <x v="1"/>
    <x v="6"/>
    <s v="Traslado para pago"/>
    <s v="3-2025-3546"/>
    <d v="2025-04-14T00:00:00"/>
    <n v="1249417"/>
    <n v="19972.07"/>
    <n v="2057.67"/>
    <n v="0"/>
    <n v="190"/>
    <n v="190"/>
    <n v="1012"/>
    <n v="0"/>
    <n v="1012"/>
    <n v="3869"/>
    <s v="CATALINA RODRÍGUEZ"/>
    <m/>
    <s v="1-2025-23902_x000a_2025ER098720O1"/>
    <s v="2-2025-18984_x000a_"/>
    <m/>
    <d v="2025-04-15T00:00:00"/>
    <s v="2-2025-18984"/>
    <d v="2025-04-15T00:00:00"/>
    <s v="SI"/>
    <d v="2025-04-16T00:00:00"/>
  </r>
  <r>
    <m/>
    <s v="1-2025-19312"/>
    <d v="2025-04-04T00:00:00"/>
    <d v="2025-04-14T00:00:00"/>
    <d v="2025-04-16T00:00:00"/>
    <d v="2025-04-22T00:00:00"/>
    <s v="SÍ"/>
    <s v="ASOCIACIÓN DE USUARIOS DEL ACUEDUCTO DE LAS VEREDAS PASQUILLITA Y SANTA ROSA AACUPASA"/>
    <x v="20"/>
    <x v="1"/>
    <x v="7"/>
    <s v="Traslado para pago"/>
    <s v="3-2025-3546"/>
    <d v="2025-04-14T00:00:00"/>
    <n v="1233367"/>
    <n v="19972.07"/>
    <n v="2057.67"/>
    <n v="0"/>
    <n v="193"/>
    <n v="193"/>
    <n v="999"/>
    <n v="0"/>
    <n v="999"/>
    <n v="3325"/>
    <s v="CATALINA RODRÍGUEZ"/>
    <m/>
    <s v="1-2025-23902_x000a_2025ER098720O1"/>
    <s v="2-2025-18984_x000a_"/>
    <m/>
    <d v="2025-04-15T00:00:00"/>
    <s v="2-2025-18984"/>
    <d v="2025-04-15T00:00:00"/>
    <s v="SI"/>
    <d v="2025-04-16T00:00:00"/>
  </r>
  <r>
    <m/>
    <s v="1-2025-20609"/>
    <d v="2025-04-07T00:00:00"/>
    <d v="2025-04-15T00:00:00"/>
    <d v="2025-04-21T00:00:00"/>
    <d v="2025-04-23T00:00:00"/>
    <s v="Devolución"/>
    <s v="ASOCIACION DE USUARIOS DE ACUEDUCTO DE LA VEREDA AGUALINDA CHIGUAZA ASOAGUALINDA E.S.P"/>
    <x v="11"/>
    <x v="1"/>
    <x v="7"/>
    <s v="Devolución"/>
    <s v="2-2025-18906"/>
    <d v="2025-04-15T00:00:00"/>
    <n v="0"/>
    <n v="0"/>
    <n v="0"/>
    <n v="0"/>
    <n v="0"/>
    <n v="0"/>
    <n v="0"/>
    <n v="0"/>
    <n v="0"/>
    <n v="0"/>
    <s v="SANTIAGO VELANDIA"/>
    <m/>
    <m/>
    <m/>
    <m/>
    <m/>
    <m/>
    <m/>
    <m/>
    <m/>
  </r>
  <r>
    <m/>
    <s v="1-2025-20610"/>
    <d v="2025-04-07T00:00:00"/>
    <d v="2025-04-15T00:00:00"/>
    <d v="2025-04-21T00:00:00"/>
    <d v="2025-04-23T00:00:00"/>
    <s v="Devolución"/>
    <s v="ASOCIACION DE USUARIOS DE ACUEDUCTO DE LA VEREDA AGUALINDA CHIGUAZA ASOAGUALINDA E.S.P"/>
    <x v="11"/>
    <x v="1"/>
    <x v="11"/>
    <s v="Devolución"/>
    <s v="2-2025-18906"/>
    <d v="2025-04-15T00:00:00"/>
    <n v="0"/>
    <n v="0"/>
    <n v="0"/>
    <n v="0"/>
    <n v="0"/>
    <n v="0"/>
    <n v="0"/>
    <n v="0"/>
    <n v="0"/>
    <n v="0"/>
    <s v="SANTIAGO VELANDIA"/>
    <m/>
    <m/>
    <m/>
    <m/>
    <m/>
    <m/>
    <m/>
    <m/>
    <m/>
  </r>
  <r>
    <m/>
    <s v="1-2025-20820"/>
    <d v="2025-04-07T00:00:00"/>
    <d v="2025-04-15T00:00:00"/>
    <d v="2025-04-21T00:00:00"/>
    <d v="2025-04-23T00:00:00"/>
    <s v="SÍ"/>
    <s v="ASOCIACIÓN DE USUARIOS DE ACUEDUCTO Y ALCANTARILLADO DE LA VEREDA PASQUILLA CENTRO AAPC E.S.P"/>
    <x v="10"/>
    <x v="1"/>
    <x v="11"/>
    <s v="Traslado para pago"/>
    <s v="3-2025-3440"/>
    <d v="2025-04-09T00:00:00"/>
    <n v="1334024"/>
    <n v="14342.79"/>
    <n v="2194.84"/>
    <n v="39"/>
    <n v="183"/>
    <n v="222"/>
    <n v="1109"/>
    <n v="192"/>
    <n v="917"/>
    <n v="2266"/>
    <s v="LUZ MARINA CRUZ"/>
    <m/>
    <s v="1-2025-22086_x000a_2025ER096027O1"/>
    <s v="2-2025-18051_x000a_2025ER096027O1"/>
    <s v="22/05/2025_x000a_5003020501"/>
    <d v="2025-04-09T00:00:00"/>
    <s v="2-2025-18051"/>
    <d v="2025-04-10T00:00:00"/>
    <s v="SI"/>
    <d v="2025-04-14T00:00:00"/>
  </r>
  <r>
    <m/>
    <s v="1-2025-21660"/>
    <d v="2025-04-11T00:00:00"/>
    <d v="2025-04-23T00:00:00"/>
    <d v="2025-04-25T00:00:00"/>
    <d v="2025-04-29T00:00:00"/>
    <s v="SÍ"/>
    <s v="ASOCIACIÓN DE USUARIOS ACUEDUCTO AGUAS CLARAS VEREDA OLARTE E.S.P - ASOAGUASCLARASOLARTE"/>
    <x v="16"/>
    <x v="1"/>
    <x v="11"/>
    <s v="Traslado para pago"/>
    <s v="3-2025-3873"/>
    <d v="2025-04-25T00:00:00"/>
    <n v="1253866"/>
    <n v="10690"/>
    <n v="2364"/>
    <n v="0"/>
    <n v="179"/>
    <n v="179"/>
    <n v="884"/>
    <n v="0"/>
    <n v="884"/>
    <n v="1957"/>
    <s v="SANTIAGO VELANDIA"/>
    <m/>
    <s v="1-2025-25639_x000a_2025ER110611O1"/>
    <m/>
    <s v="2-2025-20760_x000a_2025ER110611O1"/>
    <d v="2025-04-25T00:00:00"/>
    <s v="2-2025-20760"/>
    <d v="2025-04-28T00:00:00"/>
    <s v="SI"/>
    <d v="2025-05-05T00:00:00"/>
  </r>
  <r>
    <m/>
    <s v="1-2025-21543"/>
    <d v="2025-04-10T00:00:00"/>
    <d v="2025-04-22T00:00:00"/>
    <d v="2025-04-24T00:00:00"/>
    <d v="2025-04-28T00:00:00"/>
    <s v="SÍ"/>
    <s v="ASOCIACIÓN DE USUARIOS DEL ACUEDUCTO COMUNITARIO AGUAS CALIENTES"/>
    <x v="2"/>
    <x v="1"/>
    <x v="11"/>
    <s v="Traslado para pago"/>
    <s v="3-2025-3787"/>
    <d v="2025-04-24T00:00:00"/>
    <n v="4646494"/>
    <n v="17985"/>
    <n v="2097"/>
    <n v="1384"/>
    <n v="0"/>
    <n v="1384"/>
    <n v="7386"/>
    <n v="7386"/>
    <n v="0"/>
    <n v="17402"/>
    <s v="JORGE PAVAJEAU"/>
    <m/>
    <s v="1-2025-25640_x000a_2025ER110603O1"/>
    <s v="2-2025-20067_x000a_2025ER110603O1"/>
    <m/>
    <d v="2025-04-24T00:00:00"/>
    <s v="2-2025-20067"/>
    <d v="2025-04-24T00:00:00"/>
    <s v="SI"/>
    <d v="2025-05-05T00:00:00"/>
  </r>
  <r>
    <m/>
    <s v="1-2025-22055"/>
    <d v="2025-04-14T00:00:00"/>
    <d v="2025-04-24T00:00:00"/>
    <d v="2025-04-28T00:00:00"/>
    <d v="2025-04-30T00:00:00"/>
    <s v="SÍ"/>
    <s v="ASOCIACIÓN DE USUARIOS DE ACUEDUCTO MANANTIAL DE AGUAS CERRO REDONDO Y CORINTO E.S.P"/>
    <x v="7"/>
    <x v="1"/>
    <x v="11"/>
    <s v="Traslado para pago"/>
    <s v="3-2025-3897"/>
    <d v="2025-04-28T00:00:00"/>
    <n v="642181"/>
    <n v="14119.94081"/>
    <n v="3681.0495839999999"/>
    <n v="0"/>
    <n v="64"/>
    <n v="64"/>
    <n v="290.75987950000001"/>
    <n v="0"/>
    <n v="290.75987950000001"/>
    <n v="451.75987950000001"/>
    <s v="JORGE PAVAJEAU"/>
    <m/>
    <s v="1-2025-25633_x000a_2025ER111048O1"/>
    <s v="2-2025-20753_x000a_2025ER111048O1"/>
    <m/>
    <d v="2025-04-28T00:00:00"/>
    <s v="2-2025-20753"/>
    <d v="2025-04-28T00:00:00"/>
    <s v="SI"/>
    <d v="2025-05-05T00:00:00"/>
  </r>
  <r>
    <m/>
    <s v="1-2025-21882"/>
    <d v="2025-04-14T00:00:00"/>
    <d v="2025-04-24T00:00:00"/>
    <d v="2025-04-28T00:00:00"/>
    <d v="2025-04-30T00:00:00"/>
    <s v="Devolución"/>
    <s v="ASOCIACIÓN DE USUARIOS DE LA VEREDA LOS SOCHES AGUAS CRISTALINAS LOS SOCHES E.S.P"/>
    <x v="13"/>
    <x v="1"/>
    <x v="7"/>
    <s v="Devolución"/>
    <s v="2-2025-20601"/>
    <d v="2025-04-28T00:00:00"/>
    <m/>
    <m/>
    <m/>
    <m/>
    <m/>
    <m/>
    <m/>
    <m/>
    <m/>
    <m/>
    <s v="JORGE PAVAJEAU"/>
    <m/>
    <m/>
    <m/>
    <m/>
    <m/>
    <m/>
    <m/>
    <m/>
    <m/>
  </r>
  <r>
    <m/>
    <s v="1-2025-21883"/>
    <d v="2025-04-14T00:00:00"/>
    <d v="2025-04-24T00:00:00"/>
    <d v="2025-04-28T00:00:00"/>
    <d v="2025-04-30T00:00:00"/>
    <s v="Devolución"/>
    <s v="ASOCIACIÓN DE USUARIOS DE LA VEREDA LOS SOCHES AGUAS CRISTALINAS LOS SOCHES E.S.P"/>
    <x v="13"/>
    <x v="1"/>
    <x v="11"/>
    <s v="Devolución"/>
    <s v="2-2025-20601"/>
    <d v="2025-04-28T00:00:00"/>
    <m/>
    <m/>
    <m/>
    <m/>
    <m/>
    <m/>
    <m/>
    <m/>
    <m/>
    <m/>
    <s v="JORGE PAVAJEAU"/>
    <m/>
    <m/>
    <m/>
    <m/>
    <m/>
    <m/>
    <m/>
    <m/>
    <m/>
  </r>
  <r>
    <m/>
    <s v="1-2025-22574"/>
    <d v="2025-04-16T00:00:00"/>
    <d v="2025-04-28T00:00:00"/>
    <d v="2025-04-30T00:00:00"/>
    <d v="2025-05-05T00:00:00"/>
    <s v="Devolución"/>
    <s v="ASOCIACIÓN DE USUARIOS DE ACUEDUCTO DE LA VEREDA QUIBA DE LA LOCALIDAD DE CIUDAD BOLÍVAR"/>
    <x v="8"/>
    <x v="1"/>
    <x v="11"/>
    <s v="Devolución"/>
    <s v="2-2025-21818"/>
    <d v="2025-04-29T00:00:00"/>
    <m/>
    <m/>
    <m/>
    <m/>
    <m/>
    <m/>
    <m/>
    <m/>
    <m/>
    <m/>
    <s v="CATALINA RODRÍGUEZ"/>
    <m/>
    <m/>
    <m/>
    <m/>
    <m/>
    <m/>
    <m/>
    <m/>
    <m/>
  </r>
  <r>
    <m/>
    <s v="1-2025-22581"/>
    <d v="2025-04-21T00:00:00"/>
    <d v="2025-04-29T00:00:00"/>
    <d v="2025-05-02T00:00:00"/>
    <d v="2025-05-06T00:00:00"/>
    <s v="SÍ"/>
    <s v="ASOCIACION DE USUARIOS DEL ACUEDUCTO DE PIEDRA PARADA-ACUEPIEDRAPARADA E.S.P."/>
    <x v="0"/>
    <x v="1"/>
    <x v="11"/>
    <s v="Traslado para pago"/>
    <s v="3-2025-3898"/>
    <d v="2025-04-28T00:00:00"/>
    <n v="1177601"/>
    <n v="13565"/>
    <n v="2053"/>
    <n v="0"/>
    <n v="204"/>
    <n v="204"/>
    <n v="956"/>
    <n v="0"/>
    <n v="956"/>
    <n v="1758"/>
    <s v="LUZ MARINA CRUZ"/>
    <m/>
    <s v=" 1-2025-25632_x000a_2025ER111068O1"/>
    <s v="2-2025-20758_x000a_2025ER111068O1"/>
    <s v="22/05/2025_x000a_5003020532"/>
    <d v="2025-04-28T00:00:00"/>
    <s v="2-2025-20758"/>
    <d v="2025-04-28T00:00:00"/>
    <s v="SI"/>
    <d v="2025-05-05T00:00:00"/>
  </r>
  <r>
    <m/>
    <s v="1-2025-22746"/>
    <d v="2025-04-22T00:00:00"/>
    <d v="2025-04-30T00:00:00"/>
    <d v="2025-05-05T00:00:00"/>
    <d v="2025-05-07T00:00:00"/>
    <s v="SÍ"/>
    <s v="JUNTA ADMINISTRADORA ACUEDUCTO VEREDAL EL DESTINO USME"/>
    <x v="12"/>
    <x v="1"/>
    <x v="6"/>
    <s v="Traslado para pago"/>
    <s v=" 3-2025-3901"/>
    <d v="2025-04-28T00:00:00"/>
    <n v="975833"/>
    <n v="10710"/>
    <n v="1664.676565"/>
    <n v="0"/>
    <n v="181"/>
    <n v="181"/>
    <n v="977"/>
    <n v="0"/>
    <n v="977"/>
    <n v="3820"/>
    <s v="CARLOS JAVIER CASTILLO ROMERO"/>
    <m/>
    <s v="1-2025-25637_x000a_2025ER11062O1"/>
    <s v="2-2025-20759_x000a_2025ER110626O1"/>
    <m/>
    <d v="2025-04-28T00:00:00"/>
    <s v="2-2025-20759"/>
    <d v="2025-04-28T00:00:00"/>
    <s v="SI"/>
    <d v="2025-05-05T00:00:00"/>
  </r>
  <r>
    <m/>
    <s v="1-2025-22748"/>
    <d v="2025-04-22T00:00:00"/>
    <d v="2025-04-30T00:00:00"/>
    <d v="2025-05-05T00:00:00"/>
    <d v="2025-05-07T00:00:00"/>
    <s v="SÍ"/>
    <s v="JUNTA ADMINISTRADORA ACUEDUCTO VEREDAL EL DESTINO USME"/>
    <x v="12"/>
    <x v="1"/>
    <x v="7"/>
    <s v="Traslado para pago"/>
    <s v=" 3-2025-3901"/>
    <d v="2025-04-28T00:00:00"/>
    <n v="950863"/>
    <n v="10710"/>
    <n v="1664.676565"/>
    <n v="0"/>
    <n v="182"/>
    <n v="182"/>
    <n v="952"/>
    <n v="0"/>
    <n v="952"/>
    <n v="3187"/>
    <s v="CARLOS JAVIER CASTILLO ROMERO"/>
    <m/>
    <s v="1-2025-25637_x000a_2025ER11062O1"/>
    <s v="2-2025-20759_x000a_2025ER110626O1"/>
    <m/>
    <d v="2025-04-28T00:00:00"/>
    <s v="2-2025-20759"/>
    <d v="2025-04-28T00:00:00"/>
    <s v="SI"/>
    <d v="2025-05-05T00:00:00"/>
  </r>
  <r>
    <m/>
    <s v="1-2025-22750"/>
    <d v="2025-04-22T00:00:00"/>
    <d v="2025-04-30T00:00:00"/>
    <d v="2025-05-05T00:00:00"/>
    <d v="2025-05-07T00:00:00"/>
    <s v="SÍ"/>
    <s v="JUNTA ADMINISTRADORA ACUEDUCTO VEREDAL EL DESTINO USME"/>
    <x v="12"/>
    <x v="1"/>
    <x v="11"/>
    <s v="Traslado para pago"/>
    <s v=" 3-2025-3901"/>
    <d v="2025-04-28T00:00:00"/>
    <n v="914906"/>
    <n v="10710"/>
    <n v="1664.676565"/>
    <n v="0"/>
    <n v="178"/>
    <n v="178"/>
    <n v="916"/>
    <n v="0"/>
    <n v="916"/>
    <n v="2987"/>
    <s v="CARLOS JAVIER CASTILLO ROMERO"/>
    <m/>
    <s v="1-2025-25637_x000a_2025ER11062O1"/>
    <s v="2-2025-20759_x000a_2025ER110626O1"/>
    <m/>
    <d v="2025-04-28T00:00:00"/>
    <s v="2-2025-20759"/>
    <d v="2025-04-28T00:00:00"/>
    <s v="SI"/>
    <d v="2025-05-05T00:00:00"/>
  </r>
  <r>
    <m/>
    <s v="1-2025-23269"/>
    <d v="2025-04-23T00:00:00"/>
    <d v="2025-05-02T00:00:00"/>
    <d v="2025-05-06T00:00:00"/>
    <d v="2025-05-08T00:00:00"/>
    <s v="Devolución"/>
    <s v="ASOCIACIÓN DE USUARIOS DEL SERVICIO DE ACUEDUCTO Y ALCANTARILLADO DEL CORREGIMIENTO DE SAN JUAN LOCALIDAD DE SUMAPAZ E.S.P"/>
    <x v="6"/>
    <x v="1"/>
    <x v="11"/>
    <s v="Devolución"/>
    <s v="3-2025-3909_x000a_2-2025-24987 Devolución"/>
    <s v="28/04/2025_x000a_19/05/2025"/>
    <m/>
    <m/>
    <m/>
    <m/>
    <m/>
    <m/>
    <m/>
    <m/>
    <m/>
    <m/>
    <s v="CARLOS JAVIER CASTILLO ROMERO"/>
    <s v="Fue devuelta por la SDH por inconsistencia en el periodo en la base de datos soporte."/>
    <s v="1-2025-25638_x000a_2025ER110617O1"/>
    <m/>
    <m/>
    <d v="2025-04-29T00:00:00"/>
    <s v="2-2025-21010"/>
    <d v="2025-04-29T00:00:00"/>
    <s v="SI"/>
    <d v="2025-05-05T00:00:00"/>
  </r>
  <r>
    <m/>
    <s v="1-2025-23269"/>
    <d v="2025-04-23T00:00:00"/>
    <d v="2025-05-02T00:00:00"/>
    <d v="2025-05-06T00:00:00"/>
    <d v="2025-05-08T00:00:00"/>
    <s v="SÍ"/>
    <s v="ASOCIACIÓN DE USUARIOS DE ACUEDUCTO Y ALCANTARILLADO DEL BARRIO BOSQUES DE BELLAVISTA ACUABOSQUES"/>
    <x v="9"/>
    <x v="1"/>
    <x v="11"/>
    <s v="Traslado para pago"/>
    <s v="3-2025-4115"/>
    <d v="2025-05-05T00:00:00"/>
    <n v="1606734"/>
    <n v="11544"/>
    <n v="3881"/>
    <n v="0"/>
    <n v="127"/>
    <n v="127"/>
    <n v="690"/>
    <n v="0"/>
    <n v="690"/>
    <n v="1306.455224"/>
    <s v="SANTIAGO VELANDIA"/>
    <m/>
    <s v="v_x000a_2025ER115689O1"/>
    <s v="2-2025-22051_x000a_2025ER115689O1"/>
    <s v="22/05/2025_x000a_5003020509"/>
    <d v="2025-05-05T00:00:00"/>
    <s v="2-2025-22051"/>
    <d v="2025-05-05T00:00:00"/>
    <s v="SI"/>
    <d v="2025-05-07T00:00:00"/>
  </r>
  <r>
    <m/>
    <s v="1-2025-23824"/>
    <d v="2025-04-28T00:00:00"/>
    <d v="2025-05-07T00:00:00"/>
    <d v="2025-05-09T00:00:00"/>
    <d v="2025-05-13T00:00:00"/>
    <s v="SÍ"/>
    <s v="ASOCIACIÓN DE USUARIOS DE ACUEDUCTO DE LAS VEREDAS PEÑALIZA RAIZAL BETANIA EL CARMEN E ISTMO TABACO DE LA LOCALIDAD DE SUMAPAZ"/>
    <x v="14"/>
    <x v="1"/>
    <x v="11"/>
    <s v="Traslado para pago"/>
    <s v="3-2025-4389"/>
    <d v="2025-05-12T00:00:00"/>
    <n v="476928"/>
    <n v="10263.969999999999"/>
    <n v="1994.68"/>
    <n v="164"/>
    <n v="0"/>
    <n v="164"/>
    <n v="797"/>
    <n v="797"/>
    <n v="0"/>
    <n v="1719"/>
    <s v="CATALINA RODRÍGUEZ"/>
    <m/>
    <s v="1-2025-28915_x000a_2025ER124611O1"/>
    <m/>
    <m/>
    <d v="2025-05-13T00:00:00"/>
    <s v="2-2025-23758"/>
    <d v="2025-05-13T00:00:00"/>
    <s v="SI"/>
    <d v="2025-05-19T00:00:00"/>
  </r>
  <r>
    <m/>
    <s v="1-2025-23900"/>
    <d v="2025-04-28T00:00:00"/>
    <d v="2025-05-07T00:00:00"/>
    <d v="2025-05-09T00:00:00"/>
    <d v="2025-05-13T00:00:00"/>
    <s v="SÍ"/>
    <s v="ASOCIACIÓN DE USUARIOS DE LA VEREDA LOS SOCHES AGUAS CRISTALINAS LOS SOCHES E.S.P"/>
    <x v="13"/>
    <x v="1"/>
    <x v="6"/>
    <s v="Traslado para pago"/>
    <s v="3-2025-4399"/>
    <d v="2025-05-12T00:00:00"/>
    <n v="1272504"/>
    <n v="10493"/>
    <n v="2866"/>
    <n v="0"/>
    <n v="151"/>
    <n v="151"/>
    <n v="740"/>
    <n v="0"/>
    <n v="740"/>
    <n v="1491"/>
    <s v="JORGE PAVAJEAU"/>
    <m/>
    <s v="1-2025-28919_x000a_2025ER124685O1"/>
    <m/>
    <m/>
    <d v="2025-05-13T00:00:00"/>
    <s v="2-2025-23762"/>
    <d v="2025-05-13T00:00:00"/>
    <s v="SI"/>
    <d v="2025-05-19T00:00:00"/>
  </r>
  <r>
    <m/>
    <s v="1-2025-23902"/>
    <d v="2025-04-28T00:00:00"/>
    <d v="2025-05-07T00:00:00"/>
    <d v="2025-05-09T00:00:00"/>
    <d v="2025-05-13T00:00:00"/>
    <s v="SÍ"/>
    <s v="ASOCIACIÓN DE USUARIOS DE LA VEREDA LOS SOCHES AGUAS CRISTALINAS LOS SOCHES E.S.P"/>
    <x v="13"/>
    <x v="1"/>
    <x v="7"/>
    <s v="Traslado para pago"/>
    <s v="3-2025-4399"/>
    <d v="2025-05-12T00:00:00"/>
    <n v="1167608"/>
    <n v="10493"/>
    <n v="2866"/>
    <n v="0"/>
    <n v="134"/>
    <n v="134"/>
    <n v="679"/>
    <n v="0"/>
    <n v="679"/>
    <n v="1129"/>
    <s v="JORGE PAVAJEAU"/>
    <m/>
    <s v="1-2025-28919_x000a_2025ER124685O1"/>
    <m/>
    <m/>
    <d v="2025-05-13T00:00:00"/>
    <s v="2-2025-23762"/>
    <d v="2025-05-13T00:00:00"/>
    <s v="SI"/>
    <d v="2025-05-19T00:00:00"/>
  </r>
  <r>
    <m/>
    <s v="1-2025-23904"/>
    <d v="2025-04-28T00:00:00"/>
    <d v="2025-05-07T00:00:00"/>
    <d v="2025-05-09T00:00:00"/>
    <d v="2025-05-13T00:00:00"/>
    <s v="Devolución"/>
    <s v="ASOCIACIÓN DE USUARIOS DE LA VEREDA LOS SOCHES AGUAS CRISTALINAS LOS SOCHES E.S.P"/>
    <x v="13"/>
    <x v="1"/>
    <x v="11"/>
    <s v="Devolución"/>
    <s v="2-2025-23304"/>
    <d v="2025-05-12T00:00:00"/>
    <m/>
    <m/>
    <m/>
    <m/>
    <m/>
    <m/>
    <m/>
    <m/>
    <m/>
    <m/>
    <s v="JORGE PAVAJEAU"/>
    <m/>
    <m/>
    <m/>
    <m/>
    <m/>
    <m/>
    <m/>
    <m/>
    <m/>
  </r>
  <r>
    <m/>
    <s v="1-2025-24559"/>
    <d v="2025-04-30T00:00:00"/>
    <d v="2025-05-09T00:00:00"/>
    <d v="2025-05-13T00:00:00"/>
    <d v="2025-05-15T00:00:00"/>
    <s v="SÍ"/>
    <s v="ASOCIACIÓN DE USUARIOS DE ACUEDUCTO DE LA VEREDA QUIBA DE LA LOCALIDAD DE CIUDAD BOLÍVAR"/>
    <x v="8"/>
    <x v="1"/>
    <x v="11"/>
    <s v="Traslado para pago"/>
    <s v="3-2025-4438"/>
    <d v="2025-05-13T00:00:00"/>
    <n v="1720671.51"/>
    <n v="10496"/>
    <n v="2615"/>
    <n v="437"/>
    <n v="0"/>
    <n v="437"/>
    <n v="2193.34"/>
    <n v="2193.34"/>
    <n v="0"/>
    <n v="6092"/>
    <s v="CATALINA RODRÍGUEZ"/>
    <m/>
    <s v="1-2025-28922_x000a_2025ER124691O1"/>
    <m/>
    <m/>
    <d v="2025-05-13T00:00:00"/>
    <s v="2-2025-23779"/>
    <d v="2025-05-13T00:00:00"/>
    <s v="SI"/>
    <d v="2025-05-19T00:00:00"/>
  </r>
  <r>
    <m/>
    <s v="1-2025-25147"/>
    <d v="2025-05-02T00:00:00"/>
    <d v="2025-05-12T00:00:00"/>
    <d v="2025-05-14T00:00:00"/>
    <d v="2025-05-16T00:00:00"/>
    <s v="SÍ"/>
    <s v="ASOCIACIÓN DE USUARIOS DE ACUEDUCTO ARRAYANES ARGENTINA "/>
    <x v="17"/>
    <x v="1"/>
    <x v="7"/>
    <s v="Traslado para pago"/>
    <s v="3-2025-4363"/>
    <d v="2025-05-12T00:00:00"/>
    <n v="406534"/>
    <n v="10450"/>
    <n v="1947"/>
    <n v="0"/>
    <n v="71"/>
    <n v="71"/>
    <n v="524"/>
    <n v="0"/>
    <n v="524"/>
    <n v="524"/>
    <s v="LINA GARCES"/>
    <m/>
    <s v="_x000a_1-2025-28924_x000a_2025ER124697O1"/>
    <m/>
    <m/>
    <d v="2025-05-12T00:00:00"/>
    <s v="2-2025-23193"/>
    <d v="2025-05-12T00:00:00"/>
    <s v="SI"/>
    <d v="2025-05-19T00:00:00"/>
  </r>
  <r>
    <m/>
    <s v="1-2025-25154"/>
    <d v="2025-05-02T00:00:00"/>
    <d v="2025-05-12T00:00:00"/>
    <d v="2025-05-14T00:00:00"/>
    <d v="2025-05-16T00:00:00"/>
    <s v="SÍ"/>
    <s v="ASOCIACIÓN DE USUARIOS DE ACUEDUCTO ARRAYANES ARGENTINA "/>
    <x v="17"/>
    <x v="1"/>
    <x v="11"/>
    <s v="Traslado para pago"/>
    <s v="3-2025-4363"/>
    <d v="2025-05-12T00:00:00"/>
    <n v="392515"/>
    <n v="10450"/>
    <n v="1947"/>
    <n v="0"/>
    <n v="70"/>
    <n v="70"/>
    <n v="491"/>
    <n v="0"/>
    <n v="491"/>
    <n v="491"/>
    <s v="LINA GARCES"/>
    <m/>
    <s v="_x000a_1-2025-28924_x000a_2025ER124697O1"/>
    <m/>
    <m/>
    <d v="2025-05-12T00:00:00"/>
    <s v="2-2025-23193"/>
    <d v="2025-05-12T00:00:00"/>
    <s v="SI"/>
    <d v="2025-05-19T00:00:00"/>
  </r>
  <r>
    <m/>
    <s v="1-2025-25164"/>
    <d v="2025-05-02T00:00:00"/>
    <d v="2025-05-12T00:00:00"/>
    <d v="2025-05-14T00:00:00"/>
    <d v="2025-05-16T00:00:00"/>
    <s v="Devolución"/>
    <s v="ASOCIACIÓN DE USUARIOS DE ACUEDUCTO DE LA VEREDA LAS MARGARITAS DE LA LOCALIDAD DE USME SANTA DE BOGOTA D.C."/>
    <x v="4"/>
    <x v="1"/>
    <x v="11"/>
    <s v="Devolución"/>
    <s v="2-2025-23706"/>
    <d v="2025-05-13T00:00:00"/>
    <m/>
    <m/>
    <m/>
    <m/>
    <m/>
    <m/>
    <m/>
    <m/>
    <m/>
    <m/>
    <s v="LINA GARCES"/>
    <m/>
    <m/>
    <m/>
    <m/>
    <m/>
    <m/>
    <m/>
    <m/>
    <m/>
  </r>
  <r>
    <m/>
    <s v="1-2025-25166"/>
    <d v="2025-05-02T00:00:00"/>
    <d v="2025-05-12T00:00:00"/>
    <d v="2025-05-14T00:00:00"/>
    <d v="2025-05-16T00:00:00"/>
    <s v="SÍ"/>
    <s v="ASOCIACIÓN DE USUARIOS DE ACUEDUCTO DE LA VEREDA LAS MARGARITAS DE LA LOCALIDAD DE USME SANTA DE BOGOTA D.C."/>
    <x v="4"/>
    <x v="1"/>
    <x v="7"/>
    <s v="Traslado para pago"/>
    <s v="3-2025-4439"/>
    <d v="2025-05-13T00:00:00"/>
    <n v="902880"/>
    <n v="15000"/>
    <n v="3600"/>
    <n v="0"/>
    <n v="71"/>
    <n v="71"/>
    <n v="478"/>
    <n v="0"/>
    <n v="478"/>
    <n v="478"/>
    <s v="LINA GARCES"/>
    <m/>
    <s v="1-2025-28917_x000a_2025ER124676O1"/>
    <m/>
    <s v="2/04/2025_x000a_5002234162"/>
    <d v="2025-05-13T00:00:00"/>
    <s v="2-2025-23765"/>
    <d v="2025-05-13T00:00:00"/>
    <s v="SI"/>
    <d v="2025-05-19T00:00:00"/>
  </r>
  <r>
    <m/>
    <s v="1-2025-26178"/>
    <d v="2025-05-09T00:00:00"/>
    <d v="2025-05-19T00:00:00"/>
    <d v="2025-05-21T00:00:00"/>
    <d v="2025-05-23T00:00:00"/>
    <s v="Devolución"/>
    <s v="ASOCIACIÓN DE USUARIOS DE LA VEREDA LOS SOCHES AGUAS CRISTALINAS LOS SOCHES E.S.P"/>
    <x v="13"/>
    <x v="1"/>
    <x v="12"/>
    <s v="Devolución"/>
    <s v="2-2025-25742"/>
    <d v="2025-05-21T00:00:00"/>
    <m/>
    <m/>
    <m/>
    <m/>
    <m/>
    <m/>
    <m/>
    <m/>
    <m/>
    <m/>
    <s v="JORGE PAVAJEAU"/>
    <m/>
    <m/>
    <m/>
    <m/>
    <m/>
    <m/>
    <m/>
    <m/>
    <m/>
  </r>
  <r>
    <m/>
    <s v="1-2025-26206"/>
    <d v="2025-05-09T00:00:00"/>
    <d v="2025-05-19T00:00:00"/>
    <d v="2025-05-21T00:00:00"/>
    <d v="2025-05-23T00:00:00"/>
    <s v="SÍ"/>
    <s v="ASOCIACIÓN DE USUARIOS DEL ACUEDUCTO COMUNITARIO AGUAS CALIENTES"/>
    <x v="2"/>
    <x v="1"/>
    <x v="12"/>
    <s v="Traslado para pago"/>
    <s v="3-2025-4690"/>
    <d v="2025-05-19T00:00:00"/>
    <n v="4714436"/>
    <n v="17985"/>
    <n v="2097"/>
    <n v="1390"/>
    <n v="0"/>
    <n v="1390"/>
    <n v="7494"/>
    <n v="7494"/>
    <n v="0"/>
    <n v="18710"/>
    <s v="JORGE PAVAJEAU"/>
    <m/>
    <s v="2025ER129247O1_x000a_1-2025-29574"/>
    <m/>
    <m/>
    <d v="2025-05-20T00:00:00"/>
    <s v="2-2025-25738"/>
    <d v="2025-05-21T00:00:00"/>
    <s v="SI"/>
    <d v="2025-05-22T00:00:00"/>
  </r>
  <r>
    <m/>
    <s v="1-2025-26362"/>
    <d v="2025-05-12T00:00:00"/>
    <d v="2025-05-20T00:00:00"/>
    <d v="2025-05-22T00:00:00"/>
    <d v="2025-05-26T00:00:00"/>
    <s v="SÍ"/>
    <s v="ASOCIACIÓN DE USUARIOS DE ACUEDUCTO MANANTIAL DE AGUAS CERRO REDONDO Y CORINTO E.S.P"/>
    <x v="7"/>
    <x v="1"/>
    <x v="12"/>
    <s v="Traslado para pago"/>
    <s v="3-2025-4767"/>
    <d v="2025-05-21T00:00:00"/>
    <n v="732735"/>
    <n v="14119.94081"/>
    <n v="3681.0495839999999"/>
    <n v="0"/>
    <n v="68"/>
    <n v="68"/>
    <n v="331.75987959999998"/>
    <n v="0"/>
    <n v="331.75987959999998"/>
    <n v="542.75987959999998"/>
    <s v="JORGE PAVAJEAU"/>
    <m/>
    <s v="1-2025-30366 _x000a_2025ER131763O1"/>
    <m/>
    <m/>
    <d v="2025-05-22T00:00:00"/>
    <s v="2-2025-26309"/>
    <d v="2025-05-22T00:00:00"/>
    <s v="SI"/>
    <d v="2025-05-26T00:00:00"/>
  </r>
  <r>
    <m/>
    <s v="1-2025-26641"/>
    <d v="2025-05-13T00:00:00"/>
    <d v="2025-05-21T00:00:00"/>
    <d v="2025-05-23T00:00:00"/>
    <d v="2025-05-27T00:00:00"/>
    <s v="SÍ"/>
    <s v="JUNTA ADMINISTRADORA ACUEDUCTO VEREDAL EL DESTINO USME"/>
    <x v="12"/>
    <x v="1"/>
    <x v="12"/>
    <s v="Traslado para pago"/>
    <s v="3-2025-4645"/>
    <d v="2025-05-19T00:00:00"/>
    <n v="973836"/>
    <n v="10709.56"/>
    <n v="1664.68"/>
    <n v="0"/>
    <n v="186"/>
    <n v="186"/>
    <n v="975"/>
    <n v="0"/>
    <n v="975"/>
    <n v="3175"/>
    <s v="CARLOS JAVIER CASTILLO ROMERO"/>
    <m/>
    <s v="1-2025-29192 _x000a_2025ER128026O1"/>
    <m/>
    <m/>
    <d v="2025-05-19T00:00:00"/>
    <s v="2-2025-25092"/>
    <d v="2025-05-19T00:00:00"/>
    <s v="SI"/>
    <d v="2025-05-21T00:00:00"/>
  </r>
  <r>
    <m/>
    <s v="1-2025-26838"/>
    <d v="2025-05-13T00:00:00"/>
    <d v="2025-05-21T00:00:00"/>
    <d v="2025-05-23T00:00:00"/>
    <d v="2025-05-27T00:00:00"/>
    <s v="Devolución"/>
    <s v="ASOCIACIÓN DE USUARIOS DE LA VEREDA LOS SOCHES AGUAS CRISTALINAS LOS SOCHES E.S.P"/>
    <x v="13"/>
    <x v="1"/>
    <x v="11"/>
    <s v="Devolución"/>
    <s v="2-2025-26159"/>
    <d v="2025-05-22T00:00:00"/>
    <m/>
    <m/>
    <m/>
    <m/>
    <m/>
    <m/>
    <m/>
    <m/>
    <m/>
    <m/>
    <s v="JORGE PAVAJEAU"/>
    <m/>
    <m/>
    <m/>
    <m/>
    <m/>
    <m/>
    <m/>
    <m/>
    <m/>
  </r>
  <r>
    <m/>
    <s v="1-2025-26896"/>
    <d v="2025-05-13T00:00:00"/>
    <d v="2025-05-21T00:00:00"/>
    <d v="2025-05-23T00:00:00"/>
    <d v="2025-05-27T00:00:00"/>
    <s v="Devolución"/>
    <s v="ASOCIACIÓN DE SERVICIOS PÚBLICOS COMUNITARIOS SAN ISIDRO I Y II, SAN LUIS Y LA SUREÑA"/>
    <x v="1"/>
    <x v="1"/>
    <x v="7"/>
    <s v="Devolución"/>
    <s v="2-2025-26161"/>
    <d v="2025-05-22T00:00:00"/>
    <m/>
    <m/>
    <m/>
    <m/>
    <m/>
    <m/>
    <m/>
    <m/>
    <m/>
    <m/>
    <s v="CATALINA RODRÍGUEZ"/>
    <m/>
    <m/>
    <m/>
    <m/>
    <m/>
    <m/>
    <m/>
    <m/>
    <m/>
  </r>
  <r>
    <m/>
    <s v="1-2025-26930"/>
    <d v="2025-05-13T00:00:00"/>
    <d v="2025-05-21T00:00:00"/>
    <d v="2025-05-23T00:00:00"/>
    <d v="2025-05-27T00:00:00"/>
    <s v="Devolución"/>
    <s v="ASOCIACIÓN DE SERVICIOS PÚBLICOS COMUNITARIOS SAN ISIDRO I Y II, SAN LUIS Y LA SUREÑA"/>
    <x v="1"/>
    <x v="1"/>
    <x v="11"/>
    <s v="Devolución"/>
    <s v="2-2025-26161"/>
    <d v="2025-05-22T00:00:00"/>
    <m/>
    <m/>
    <m/>
    <m/>
    <m/>
    <m/>
    <m/>
    <m/>
    <m/>
    <m/>
    <s v="CATALINA RODRÍGUEZ"/>
    <m/>
    <m/>
    <m/>
    <m/>
    <m/>
    <m/>
    <m/>
    <m/>
    <m/>
  </r>
  <r>
    <m/>
    <s v="1-2024-44637"/>
    <d v="2024-12-10T00:00:00"/>
    <d v="2024-12-18T00:00:00"/>
    <d v="2024-12-20T00:00:00"/>
    <d v="2024-12-24T00:00:00"/>
    <s v="SÍ"/>
    <s v="ASOCIACIÓN DE USUARIOS DE ACUEDUCTO DE LAS VEREDAS REQUILINA Y EL UVAL AGUAS DORADAS E.S.P"/>
    <x v="18"/>
    <x v="0"/>
    <x v="0"/>
    <s v="Traslado para pago"/>
    <s v="3-2024-10147"/>
    <d v="2024-12-20T00:00:00"/>
    <n v="1267358"/>
    <n v="11054"/>
    <n v="1778"/>
    <n v="0"/>
    <n v="248"/>
    <n v="248"/>
    <n v="1188"/>
    <n v="0"/>
    <n v="1707"/>
    <n v="1188"/>
    <s v="CARLOS JAVIER CASTILLO ROMERO"/>
    <m/>
    <s v="1-2025-3451_x000a_2025ER023042O1"/>
    <m/>
    <s v="25/02/2025_x000a_5001372388"/>
    <d v="2024-12-20T00:00:00"/>
    <s v="2-2024-60146"/>
    <d v="2024-12-23T00:00:00"/>
    <s v="SI"/>
    <m/>
  </r>
  <r>
    <m/>
    <s v="1-2025-27535"/>
    <d v="2025-05-15T00:00:00"/>
    <d v="2025-05-23T00:00:00"/>
    <d v="2025-05-27T00:00:00"/>
    <d v="2025-05-29T00:00:00"/>
    <s v="SÍ"/>
    <s v="ASOCIACIÓN DE USUARIOS DE ACUEDUCTO DE LA VEREDA QUIBA DE LA LOCALIDAD DE CIUDAD BOLÍVAR"/>
    <x v="8"/>
    <x v="1"/>
    <x v="12"/>
    <s v="Traslado para pago"/>
    <s v="3-2025-5034"/>
    <d v="2025-05-27T00:00:00"/>
    <n v="1817165"/>
    <n v="10496"/>
    <n v="2615"/>
    <n v="448"/>
    <n v="0"/>
    <n v="448"/>
    <n v="2316.34"/>
    <n v="2316.34"/>
    <n v="0"/>
    <n v="5819"/>
    <s v="CATALINA RODRÍGUEZ"/>
    <m/>
    <s v="1-2025-30707_x000a_2025ER137214O1"/>
    <m/>
    <m/>
    <d v="2025-05-28T00:00:00"/>
    <s v="2-2025-27844"/>
    <d v="2025-05-29T00:00:00"/>
    <s v="SI"/>
    <d v="2025-06-03T00:00:00"/>
  </r>
  <r>
    <m/>
    <s v="1-2025-28288"/>
    <d v="2025-05-19T00:00:00"/>
    <d v="2025-05-27T00:00:00"/>
    <d v="2025-05-29T00:00:00"/>
    <d v="2025-06-03T00:00:00"/>
    <s v="SÍ"/>
    <s v="ASOCIACION DE USUARIOS DEL ACUEDUCTO DE PIEDRA PARADA-ACUEPIEDRAPARADA E.S.P."/>
    <x v="0"/>
    <x v="1"/>
    <x v="12"/>
    <s v="Traslado para pago"/>
    <s v="3-2025-4833"/>
    <d v="2025-05-22T00:00:00"/>
    <n v="1263491"/>
    <n v="14469"/>
    <n v="2189"/>
    <n v="0"/>
    <n v="198"/>
    <n v="198"/>
    <n v="962"/>
    <n v="0"/>
    <n v="962"/>
    <n v="2357"/>
    <s v="LUZ MARINA CRUZ"/>
    <m/>
    <s v="1-2025-30365_x000a_2025ER131769O1"/>
    <m/>
    <s v="24/06/2025_x000a_5003385136"/>
    <d v="2025-05-22T00:00:00"/>
    <s v="2-2025-26598"/>
    <d v="2025-05-23T00:00:00"/>
    <s v="SI"/>
    <d v="2025-05-26T00:00:00"/>
  </r>
  <r>
    <m/>
    <s v="1-2025-28433"/>
    <d v="2025-05-19T00:00:00"/>
    <d v="2025-05-27T00:00:00"/>
    <d v="2025-05-29T00:00:00"/>
    <d v="2025-06-03T00:00:00"/>
    <s v="NO"/>
    <s v="ASOCIACIÓN DE USUARIOS DEL SERVICIO DE ACUEDUCTO Y ALCANTARILLADO DEL CORREGIMIENTO DE SAN JUAN LOCALIDAD DE SUMAPAZ E.S.P"/>
    <x v="6"/>
    <x v="1"/>
    <x v="12"/>
    <s v="Traslado para pago"/>
    <s v="3-2025-4990"/>
    <d v="2025-05-27T00:00:00"/>
    <n v="383794"/>
    <n v="10604.12"/>
    <n v="1499.78"/>
    <n v="169"/>
    <n v="0"/>
    <n v="169"/>
    <n v="853"/>
    <n v="853"/>
    <n v="0"/>
    <n v="3129"/>
    <s v="CARLOS JAVIER CASTILLO ROMERO"/>
    <m/>
    <m/>
    <m/>
    <m/>
    <d v="2025-05-27T00:00:00"/>
    <s v="2-2025-27363"/>
    <d v="2025-05-27T00:00:00"/>
    <s v="SI"/>
    <d v="2025-06-03T00:00:00"/>
  </r>
  <r>
    <m/>
    <s v="1-2025-28486"/>
    <d v="2025-05-19T00:00:00"/>
    <d v="2025-05-27T00:00:00"/>
    <d v="2025-05-29T00:00:00"/>
    <d v="2025-06-03T00:00:00"/>
    <s v="SÍ"/>
    <s v="ASOCIACIÓN DE USUARIOS DE ACUEDUCTO Y ALCANTARILLADO DEL BARRIO BOSQUES DE BELLAVISTA ACUABOSQUES"/>
    <x v="9"/>
    <x v="1"/>
    <x v="12"/>
    <s v="Traslado para pago"/>
    <s v="3-2025-5108"/>
    <d v="2025-05-28T00:00:00"/>
    <n v="1653306"/>
    <n v="11544"/>
    <n v="3881"/>
    <n v="0"/>
    <n v="130"/>
    <n v="130"/>
    <n v="710"/>
    <n v="0"/>
    <n v="710"/>
    <n v="1398.171642"/>
    <s v="SANTIAGO VELANDIA"/>
    <m/>
    <s v=" 1-2025-30711_x000a_2025ER137055O1"/>
    <m/>
    <m/>
    <d v="2025-05-28T00:00:00"/>
    <s v="2-2025-27842"/>
    <d v="2025-05-29T00:00:00"/>
    <s v="SI"/>
    <d v="2025-06-03T00:00:00"/>
  </r>
  <r>
    <m/>
    <s v="1-2025-28600"/>
    <d v="2025-05-20T00:00:00"/>
    <d v="2025-05-28T00:00:00"/>
    <d v="2025-05-30T00:00:00"/>
    <d v="2025-06-04T00:00:00"/>
    <s v="SÍ"/>
    <s v="ASOCIACIÓN DE USUARIOS DE ACUEDUCTO DE LA VEREDA MOCHUELO ALTO ASOPORQUERA E.S.P"/>
    <x v="15"/>
    <x v="1"/>
    <x v="6"/>
    <s v="Traslado para pago"/>
    <s v="3-2025-5193"/>
    <d v="2025-05-30T00:00:00"/>
    <n v="1935600"/>
    <n v="10237"/>
    <n v="2000"/>
    <n v="0"/>
    <n v="308"/>
    <n v="308"/>
    <n v="1613"/>
    <n v="0"/>
    <n v="1613"/>
    <n v="4347"/>
    <s v="FREDDY ALTAMAR BULA"/>
    <m/>
    <s v="1-2025-32350_x000a_2025ER141704O1"/>
    <m/>
    <m/>
    <d v="2025-05-30T00:00:00"/>
    <s v="2-2025-28856"/>
    <d v="2025-06-04T00:00:00"/>
    <s v="SI"/>
    <d v="2025-06-09T00:00:00"/>
  </r>
  <r>
    <m/>
    <s v="1-2025-28600"/>
    <d v="2025-05-20T00:00:00"/>
    <d v="2025-05-28T00:00:00"/>
    <d v="2025-05-30T00:00:00"/>
    <d v="2025-06-04T00:00:00"/>
    <s v="SÍ"/>
    <s v="ASOCIACIÓN DE USUARIOS DE ACUEDUCTO DE LA VEREDA MOCHUELO ALTO ASOPORQUERA E.S.P"/>
    <x v="15"/>
    <x v="1"/>
    <x v="7"/>
    <s v="Traslado para pago"/>
    <s v="3-2025-5193"/>
    <d v="2025-05-30T00:00:00"/>
    <n v="1748400"/>
    <n v="10237"/>
    <n v="2000"/>
    <n v="0"/>
    <n v="292"/>
    <n v="292"/>
    <n v="1457"/>
    <n v="0"/>
    <n v="1457"/>
    <n v="3223"/>
    <s v="FREDDY ALTAMAR BULA"/>
    <m/>
    <s v="1-2025-32350_x000a_2025ER141704O1"/>
    <m/>
    <m/>
    <d v="2025-05-30T00:00:00"/>
    <s v="2-2025-28856"/>
    <d v="2025-06-04T00:00:00"/>
    <s v="SI"/>
    <d v="2025-06-09T00:00:00"/>
  </r>
  <r>
    <m/>
    <s v="1-2025-28600"/>
    <d v="2025-05-20T00:00:00"/>
    <d v="2025-05-28T00:00:00"/>
    <d v="2025-05-30T00:00:00"/>
    <d v="2025-06-04T00:00:00"/>
    <s v="SÍ"/>
    <s v="ASOCIACIÓN DE USUARIOS DE ACUEDUCTO DE LA VEREDA MOCHUELO ALTO ASOPORQUERA E.S.P"/>
    <x v="15"/>
    <x v="1"/>
    <x v="11"/>
    <s v="Traslado para pago"/>
    <s v="3-2025-5193"/>
    <d v="2025-05-30T00:00:00"/>
    <n v="1922400"/>
    <n v="10237"/>
    <n v="2000"/>
    <n v="0"/>
    <n v="305"/>
    <n v="305"/>
    <n v="1602"/>
    <n v="0"/>
    <n v="1602"/>
    <n v="4616"/>
    <s v="FREDDY ALTAMAR BULA"/>
    <m/>
    <s v="1-2025-32350_x000a_2025ER141704O1"/>
    <m/>
    <m/>
    <d v="2025-05-30T00:00:00"/>
    <s v="2-2025-28856"/>
    <d v="2025-06-04T00:00:00"/>
    <s v="SI"/>
    <d v="2025-06-09T00:00:00"/>
  </r>
  <r>
    <m/>
    <s v="1-2025-28765"/>
    <d v="2025-05-21T00:00:00"/>
    <d v="2025-05-29T00:00:00"/>
    <d v="2025-06-03T00:00:00"/>
    <d v="2025-06-05T00:00:00"/>
    <s v="SÍ"/>
    <s v="ASOCIACIÓN DE USUARIOS DEL ACUEDUCTO LAS ANIMAS LAS AURAS Y NAZARETH"/>
    <x v="3"/>
    <x v="1"/>
    <x v="12"/>
    <s v="Traslado para pago"/>
    <s v="3-2025-5236"/>
    <d v="2025-06-03T00:00:00"/>
    <n v="290539"/>
    <n v="9586.32"/>
    <n v="1630.95"/>
    <n v="132"/>
    <n v="0"/>
    <n v="132"/>
    <n v="593.79999999999995"/>
    <n v="593.79999999999995"/>
    <n v="0"/>
    <n v="1598"/>
    <s v="FREDDY ALTAMAR BULA"/>
    <m/>
    <s v=" 1-2025-35490_x000a_1-2025-35589"/>
    <s v="2025ER141674O1_x000a_2025ER162100O1"/>
    <m/>
    <d v="2025-06-03T00:00:00"/>
    <s v="2-2025-28862"/>
    <d v="2025-06-04T00:00:00"/>
    <s v="SI"/>
    <d v="2025-06-09T00:00:00"/>
  </r>
  <r>
    <m/>
    <s v=" 1-2025-28755"/>
    <d v="2025-05-21T00:00:00"/>
    <d v="2025-05-29T00:00:00"/>
    <d v="2025-06-03T00:00:00"/>
    <d v="2025-06-05T00:00:00"/>
    <s v="SÍ"/>
    <s v="ASOCIACIÓN DE USUARIOS DE ACUEDUCTO Y ALCANTARILLADO DE LA VEREDA PASQUILLA CENTRO AAPC E.S.P"/>
    <x v="10"/>
    <x v="1"/>
    <x v="12"/>
    <s v="Traslado para pago"/>
    <s v="3-2025-5106"/>
    <d v="2025-05-28T00:00:00"/>
    <n v="1424232"/>
    <n v="14469"/>
    <n v="2189"/>
    <n v="37"/>
    <n v="183"/>
    <n v="220"/>
    <n v="1180"/>
    <n v="197"/>
    <n v="983"/>
    <n v="3114"/>
    <s v="LUZ MARINA CRUZ"/>
    <m/>
    <s v="1-2025-30705 "/>
    <s v="2025ER137255O1"/>
    <s v="24/06/2025_x000a_5003385065"/>
    <d v="2025-05-28T00:00:00"/>
    <s v="2-2025-27843"/>
    <d v="2025-05-29T00:00:00"/>
    <s v="SI"/>
    <d v="2025-06-03T00:00:00"/>
  </r>
  <r>
    <m/>
    <s v="1-2025-29054"/>
    <d v="2025-05-22T00:00:00"/>
    <d v="2025-05-30T00:00:00"/>
    <d v="2025-06-04T00:00:00"/>
    <d v="2025-06-06T00:00:00"/>
    <s v="SÍ"/>
    <s v="ASOCIACIÓN DE SERVICIOS PÚBLICOS COMUNITARIOS SAN ISIDRO I Y II, SAN LUIS Y LA SUREÑA"/>
    <x v="1"/>
    <x v="1"/>
    <x v="7"/>
    <s v="Traslado para pago"/>
    <s v="3-2025-5239"/>
    <d v="2025-06-03T00:00:00"/>
    <n v="21636935"/>
    <n v="14297.41"/>
    <n v="3314.31"/>
    <n v="14"/>
    <n v="2058"/>
    <n v="2072"/>
    <n v="10573"/>
    <n v="80"/>
    <n v="10493"/>
    <n v="25904"/>
    <s v="CATALINA RODRÍGUEZ"/>
    <m/>
    <s v="1-2025-32394_x000a_2025ER141680O1"/>
    <m/>
    <m/>
    <d v="2025-06-03T00:00:00"/>
    <s v="2-2025-28864"/>
    <d v="2025-06-04T00:00:00"/>
    <s v="SI"/>
    <d v="2025-06-09T00:00:00"/>
  </r>
  <r>
    <m/>
    <s v="1-2025-29392"/>
    <d v="2025-05-26T00:00:00"/>
    <d v="2025-06-04T00:00:00"/>
    <d v="2025-06-06T00:00:00"/>
    <d v="2025-06-10T00:00:00"/>
    <s v="SÍ"/>
    <s v="ASOCIACIÓN DE USUARIOS DE ACUEDUCTO DE LAS VEREDAS PEÑALIZA RAIZAL BETANIA EL CARMEN E ISTMO TABACO DE LA LOCALIDAD DE SUMAPAZ"/>
    <x v="14"/>
    <x v="1"/>
    <x v="12"/>
    <s v="Traslado para pago"/>
    <s v="3-2025-5355"/>
    <d v="2025-06-06T00:00:00"/>
    <n v="469747"/>
    <n v="10263.969999999999"/>
    <n v="1994.68"/>
    <n v="160"/>
    <n v="0"/>
    <n v="160"/>
    <n v="785"/>
    <n v="785"/>
    <n v="0"/>
    <n v="1844"/>
    <s v="CATALINA RODRÍGUEZ"/>
    <m/>
    <s v="1-2025-33038_x000a_2025ER145198O1"/>
    <m/>
    <m/>
    <d v="2025-06-06T00:00:00"/>
    <s v="2-2025-29978"/>
    <d v="2025-06-09T00:00:00"/>
    <s v="SI"/>
    <d v="2025-06-12T00:00:00"/>
  </r>
  <r>
    <m/>
    <s v="1-2025-29802"/>
    <d v="2025-05-27T00:00:00"/>
    <d v="2025-06-05T00:00:00"/>
    <d v="2025-06-09T00:00:00"/>
    <d v="2025-06-11T00:00:00"/>
    <s v="SÍ"/>
    <s v="ASOCIACIÓN DE USUARIOS DE ACUEDUCTO DE LAS VEREDAS REQUILINA Y EL UVAL AGUAS DORADAS E.S.P"/>
    <x v="18"/>
    <x v="1"/>
    <x v="11"/>
    <s v="Traslado para pago"/>
    <s v="3-2025-5401"/>
    <d v="2025-06-09T00:00:00"/>
    <n v="1312164"/>
    <n v="11054"/>
    <n v="1778"/>
    <n v="0"/>
    <n v="253"/>
    <n v="253"/>
    <n v="2636"/>
    <n v="0"/>
    <n v="1777"/>
    <n v="2636"/>
    <s v="CARLOS JAVIER CASTILLO ROMERO"/>
    <m/>
    <s v="1-2025-33040_x000a_2025ER145245O1"/>
    <m/>
    <m/>
    <d v="2025-06-06T00:00:00"/>
    <s v="2-2025-29980"/>
    <d v="2025-06-09T00:00:00"/>
    <s v="SI"/>
    <d v="2025-06-12T00:00:00"/>
  </r>
  <r>
    <m/>
    <s v="1-2025-29802"/>
    <d v="2025-05-27T00:00:00"/>
    <d v="2025-06-05T00:00:00"/>
    <d v="2025-06-09T00:00:00"/>
    <d v="2025-06-11T00:00:00"/>
    <s v="SÍ"/>
    <s v="ASOCIACIÓN DE USUARIOS DE ACUEDUCTO DE LAS VEREDAS REQUILINA Y EL UVAL AGUAS DORADAS E.S.P"/>
    <x v="18"/>
    <x v="1"/>
    <x v="12"/>
    <s v="Traslado para pago"/>
    <s v="3-2025-5401"/>
    <d v="2025-06-09T00:00:00"/>
    <n v="1466279"/>
    <n v="12965"/>
    <n v="2018"/>
    <n v="0"/>
    <n v="249"/>
    <n v="249"/>
    <n v="2703"/>
    <n v="0"/>
    <n v="1799"/>
    <n v="2703"/>
    <s v="CARLOS JAVIER CASTILLO ROMERO"/>
    <m/>
    <s v="1-2025-33040_x000a_2025ER145245O1"/>
    <m/>
    <m/>
    <d v="2025-06-06T00:00:00"/>
    <s v="2-2025-29980"/>
    <d v="2025-06-09T00:00:00"/>
    <s v="SI"/>
    <d v="2025-06-12T00:00:00"/>
  </r>
  <r>
    <m/>
    <s v="1-2025-29936"/>
    <d v="2025-05-28T00:00:00"/>
    <d v="2025-05-06T00:00:00"/>
    <d v="2025-06-10T00:00:00"/>
    <d v="2025-06-12T00:00:00"/>
    <s v="SÍ"/>
    <s v="ASOCIACIÓN DE USUARIOS DE LA VEREDA LOS SOCHES AGUAS CRISTALINAS LOS SOCHES E.S.P"/>
    <x v="13"/>
    <x v="1"/>
    <x v="11"/>
    <s v="Traslado para pago"/>
    <s v="3-2025-5474"/>
    <d v="2025-06-10T00:00:00"/>
    <n v="1200281"/>
    <n v="10493"/>
    <n v="2866"/>
    <n v="0"/>
    <n v="151"/>
    <n v="151"/>
    <n v="698"/>
    <n v="0"/>
    <n v="698"/>
    <n v="1102"/>
    <s v="JORGE PAVAJEAU"/>
    <m/>
    <s v="1-2025-33061_x000a_2025ER147122O1"/>
    <s v="_x000a_1-2025-33032"/>
    <m/>
    <d v="2025-06-10T00:00:00"/>
    <s v="2-2025-30858"/>
    <d v="2025-06-11T00:00:00"/>
    <s v="SI"/>
    <d v="2025-06-16T00:00:00"/>
  </r>
  <r>
    <m/>
    <s v="1-2025-30119"/>
    <d v="2025-05-29T00:00:00"/>
    <d v="2025-06-09T00:00:00"/>
    <d v="2025-06-11T00:00:00"/>
    <d v="2025-06-13T00:00:00"/>
    <s v="SÍ"/>
    <s v="ASOCIACIÓN DE USUARIOS DEL ACUEDUCTO LAS ANIMAS LAS AURAS Y NAZARETH"/>
    <x v="3"/>
    <x v="1"/>
    <x v="11"/>
    <s v="Traslado para pago"/>
    <s v="3-2025-5492"/>
    <d v="2025-06-11T00:00:00"/>
    <n v="278991"/>
    <n v="9586.32"/>
    <n v="1630.95"/>
    <n v="137"/>
    <n v="0"/>
    <n v="137"/>
    <n v="570"/>
    <n v="570"/>
    <n v="0"/>
    <n v="1700"/>
    <s v="FREDDY ALTAMAR BULA"/>
    <m/>
    <s v="1-2025-36687_x000a_2025ER163706O1"/>
    <m/>
    <m/>
    <d v="2025-06-12T00:00:00"/>
    <s v="2-2025-31435"/>
    <d v="2025-06-13T00:00:00"/>
    <s v="SI"/>
    <d v="2025-06-16T00:00:00"/>
  </r>
  <r>
    <m/>
    <s v="1-2025-30272"/>
    <d v="2025-05-30T00:00:00"/>
    <d v="2025-06-10T00:00:00"/>
    <d v="2025-06-12T00:00:00"/>
    <d v="2025-06-16T00:00:00"/>
    <s v="NO"/>
    <s v="ASOCIACIÓN DE USUARIOS DE LA VEREDA LOS SOCHES AGUAS CRISTALINAS LOS SOCHES E.S.P"/>
    <x v="13"/>
    <x v="1"/>
    <x v="12"/>
    <s v="Traslado para pago"/>
    <s v="3-2025-5593"/>
    <d v="2025-06-13T00:00:00"/>
    <n v="1312090"/>
    <n v="11016"/>
    <n v="3008"/>
    <n v="0"/>
    <n v="143"/>
    <n v="143"/>
    <n v="727"/>
    <n v="0"/>
    <n v="727"/>
    <n v="1216"/>
    <s v="JORGE PAVAJEAU"/>
    <m/>
    <m/>
    <m/>
    <m/>
    <d v="2025-06-13T00:00:00"/>
    <s v="2-2025-31423"/>
    <d v="2025-06-13T00:00:00"/>
    <s v="SI"/>
    <d v="2025-06-16T00:00:00"/>
  </r>
  <r>
    <m/>
    <s v="1-2025-31134_x000a_1-2025-31135"/>
    <d v="2025-06-05T00:00:00"/>
    <d v="2025-06-13T00:00:00"/>
    <d v="2025-06-17T00:00:00"/>
    <d v="2025-06-19T00:00:00"/>
    <s v="NO"/>
    <s v="ASOCIACIÓN DE SERVICIOS PÚBLICOS COMUNITARIOS SAN ISIDRO I Y II, SAN LUIS Y LA SUREÑA"/>
    <x v="1"/>
    <x v="1"/>
    <x v="11"/>
    <s v="Traslado para pago"/>
    <s v="3-2025-5655"/>
    <d v="2025-06-16T00:00:00"/>
    <n v="22050026"/>
    <n v="14297.41"/>
    <n v="3314.31"/>
    <n v="14"/>
    <n v="2082"/>
    <n v="2096"/>
    <n v="10765"/>
    <n v="72"/>
    <n v="10693"/>
    <n v="24087"/>
    <s v="CATALINA RODRÍGUEZ"/>
    <m/>
    <m/>
    <m/>
    <m/>
    <d v="2025-06-16T00:00:00"/>
    <s v="2-2025-32190"/>
    <d v="2025-06-17T00:00:00"/>
    <s v="SI"/>
    <d v="2025-06-20T00:00:00"/>
  </r>
  <r>
    <m/>
    <s v="1-2025-30938"/>
    <d v="2025-06-05T00:00:00"/>
    <d v="2025-06-13T00:00:00"/>
    <d v="2025-06-17T00:00:00"/>
    <d v="2025-06-19T00:00:00"/>
    <s v="SÍ"/>
    <s v="ASOCIACIÓN DE USUARIOS DE ACUEDUCTO DE LA VEREDA QUIBA DE LA LOCALIDAD DE CIUDAD BOLÍVAR"/>
    <x v="8"/>
    <x v="1"/>
    <x v="13"/>
    <s v="Traslado para pago"/>
    <s v=" 3-2025-5763"/>
    <d v="2025-06-17T00:00:00"/>
    <n v="1730871"/>
    <n v="10496"/>
    <n v="2615"/>
    <n v="439"/>
    <n v="0"/>
    <n v="439"/>
    <n v="2206"/>
    <n v="2206"/>
    <n v="0"/>
    <n v="5144"/>
    <s v="CATALINA RODRÍGUEZ"/>
    <m/>
    <s v="1-2025-33890 _x000a_2025ER151507O1"/>
    <m/>
    <m/>
    <d v="2025-06-18T00:00:00"/>
    <s v="2-2025-32549"/>
    <d v="2025-06-18T00:00:00"/>
    <s v="SI"/>
    <d v="2025-06-20T00:00:00"/>
  </r>
  <r>
    <m/>
    <s v="1-2025-30975"/>
    <d v="2025-06-05T00:00:00"/>
    <d v="2025-06-13T00:00:00"/>
    <d v="2025-06-17T00:00:00"/>
    <d v="2025-06-19T00:00:00"/>
    <s v="SÍ"/>
    <s v="LA ASOCIACION DE USUARIOS DE ACUEDUCTO DE LAS VEREDAS LA UNION Y LOS ANDES PICOS DE BOCA GRANDE ASOPICOS DE BOCAGRANDE E.S.P"/>
    <x v="19"/>
    <x v="0"/>
    <x v="0"/>
    <s v="Traslado para pago"/>
    <s v="3-2025-5553"/>
    <d v="2025-06-12T00:00:00"/>
    <n v="1022277"/>
    <n v="12062"/>
    <n v="2922"/>
    <n v="0"/>
    <n v="104"/>
    <n v="104"/>
    <n v="647"/>
    <n v="0"/>
    <n v="647"/>
    <n v="867"/>
    <s v="CARLOS JAVIER CASTILLO ROMERO"/>
    <m/>
    <s v="1-2025-33048_x000a_2025ER147119O1"/>
    <m/>
    <m/>
    <d v="2025-06-12T00:00:00"/>
    <s v="2-2025-31432"/>
    <d v="2025-06-13T00:00:00"/>
    <s v="SI"/>
    <d v="2025-06-16T00:00:00"/>
  </r>
  <r>
    <m/>
    <s v="1-2025-30953"/>
    <d v="2025-06-05T00:00:00"/>
    <d v="2025-06-13T00:00:00"/>
    <d v="2025-06-17T00:00:00"/>
    <d v="2025-06-19T00:00:00"/>
    <s v="SÍ"/>
    <s v="LA ASOCIACION DE USUARIOS DE ACUEDUCTO DE LAS VEREDAS LA UNION Y LOS ANDES PICOS DE BOCA GRANDE ASOPICOS DE BOCAGRANDE E.S.P"/>
    <x v="19"/>
    <x v="0"/>
    <x v="3"/>
    <s v="Traslado para pago"/>
    <s v="3-2025-5553"/>
    <d v="2025-06-12T00:00:00"/>
    <n v="1024030"/>
    <n v="12062"/>
    <n v="2922"/>
    <n v="0"/>
    <n v="104"/>
    <n v="104"/>
    <n v="659"/>
    <n v="0"/>
    <n v="659"/>
    <n v="807"/>
    <s v="CARLOS JAVIER CASTILLO ROMERO"/>
    <m/>
    <s v="1-2025-33048_x000a_2025ER147119O1"/>
    <m/>
    <m/>
    <d v="2025-06-12T00:00:00"/>
    <s v="2-2025-31432"/>
    <d v="2025-06-13T00:00:00"/>
    <s v="SI"/>
    <d v="2025-06-16T00:00:00"/>
  </r>
  <r>
    <m/>
    <s v="1-2025-31263"/>
    <d v="2025-06-06T00:00:00"/>
    <d v="2025-06-16T00:00:00"/>
    <d v="2025-06-18T00:00:00"/>
    <d v="2025-06-20T00:00:00"/>
    <s v="SÍ"/>
    <s v="ASOCIACIÓN DE USUARIOS DE ACUEDUCTO DE LA VEREDA LAS MARGARITAS DE LA LOCALIDAD DE USME SANTA DE BOGOTA D.C."/>
    <x v="4"/>
    <x v="1"/>
    <x v="12"/>
    <s v="Traslado para pago"/>
    <s v="3-2025-5761_x000a_3-2025-5825"/>
    <d v="2025-06-17T00:00:00"/>
    <n v="943500"/>
    <n v="16000"/>
    <n v="3700"/>
    <n v="0"/>
    <n v="71"/>
    <n v="71"/>
    <n v="483"/>
    <n v="0"/>
    <n v="473"/>
    <n v="483"/>
    <s v="LINA GARCES"/>
    <m/>
    <s v="1-2025-35487_x000a_2025ER153493O1"/>
    <m/>
    <m/>
    <s v="ALCANCE 3-2025-5826"/>
    <m/>
    <m/>
    <m/>
    <m/>
  </r>
  <r>
    <m/>
    <s v="1-2025-31263"/>
    <d v="2025-06-06T00:00:00"/>
    <d v="2025-06-16T00:00:00"/>
    <d v="2025-06-18T00:00:00"/>
    <d v="2025-06-20T00:00:00"/>
    <s v="SÍ"/>
    <s v="ASOCIACIÓN DE USUARIOS DE ACUEDUCTO DE LA VEREDA LAS MARGARITAS DE LA LOCALIDAD DE USME SANTA DE BOGOTA D.C."/>
    <x v="4"/>
    <x v="1"/>
    <x v="13"/>
    <s v="Traslado para pago"/>
    <s v="3-2025-5761_x000a_3-2025-5825"/>
    <d v="2025-06-17T00:00:00"/>
    <n v="934620"/>
    <n v="16000"/>
    <n v="3700"/>
    <n v="0"/>
    <n v="71"/>
    <n v="71"/>
    <n v="483"/>
    <n v="0"/>
    <n v="483"/>
    <n v="483"/>
    <s v="LINA GARCES"/>
    <m/>
    <s v="1-2025-35487_x000a_2025ER153493O1"/>
    <m/>
    <m/>
    <s v="ALCANCE 3-2025-5826"/>
    <m/>
    <m/>
    <m/>
    <m/>
  </r>
  <r>
    <m/>
    <s v="1-2025-31685"/>
    <d v="2025-06-10T00:00:00"/>
    <d v="2025-06-18T00:00:00"/>
    <d v="2025-06-20T00:00:00"/>
    <d v="2025-06-25T00:00:00"/>
    <s v="SÍ"/>
    <s v="ASOCIACIÓN DE USUARIOS DEL SERVICIO DE ACUEDUCTO Y ALCANTARILLADO DEL CORREGIMIENTO DE SAN JUAN LOCALIDAD DE SUMAPAZ E.S.P"/>
    <x v="6"/>
    <x v="1"/>
    <x v="11"/>
    <s v="Traslado para pago"/>
    <s v="3-2025-5907"/>
    <d v="2025-06-20T00:00:00"/>
    <n v="383344"/>
    <n v="10604.12"/>
    <n v="1499.78"/>
    <n v="173"/>
    <n v="0"/>
    <n v="173"/>
    <n v="852"/>
    <n v="852"/>
    <n v="0"/>
    <n v="3184"/>
    <s v="CARLOS JAVIER CASTILLO ROMERO"/>
    <m/>
    <s v="2025ER163131O1_x000a_1-2025-35832"/>
    <m/>
    <m/>
    <d v="2025-06-20T00:00:00"/>
    <s v="2-2025-33311"/>
    <d v="2025-06-24T00:00:00"/>
    <s v="SI"/>
    <d v="2025-06-26T00:00:00"/>
  </r>
  <r>
    <m/>
    <s v="1-2025-31839"/>
    <d v="2025-06-10T00:00:00"/>
    <d v="2025-06-18T00:00:00"/>
    <d v="2025-06-20T00:00:00"/>
    <d v="2025-06-25T00:00:00"/>
    <s v="SÍ"/>
    <s v="ASOCIACIÓN DE USUARIOS DEL ACUEDUCTO COMUNITARIO AGUAS CALIENTES"/>
    <x v="2"/>
    <x v="1"/>
    <x v="13"/>
    <s v="Traslado para pago"/>
    <s v="3-2025-5912"/>
    <d v="2025-06-20T00:00:00"/>
    <n v="4633951"/>
    <n v="17985"/>
    <n v="2097"/>
    <n v="1382"/>
    <n v="0"/>
    <n v="1382"/>
    <n v="7366"/>
    <n v="7366"/>
    <n v="0"/>
    <n v="17109"/>
    <s v="JORGE PAVAJEAU"/>
    <m/>
    <s v="1-2025-35481_x000a_2025ER157543O1"/>
    <m/>
    <m/>
    <d v="2025-06-20T00:00:00"/>
    <s v="2-2025-33312"/>
    <d v="2025-06-24T00:00:00"/>
    <s v="SI"/>
    <d v="2025-06-26T00:00:00"/>
  </r>
  <r>
    <m/>
    <s v="1-2025-31879_x000a_1-2025-31927"/>
    <d v="2025-06-11T00:00:00"/>
    <d v="2025-06-19T00:00:00"/>
    <d v="2025-06-24T00:00:00"/>
    <d v="2025-06-26T00:00:00"/>
    <s v="SÍ"/>
    <s v="ASOCIACIÓN DE USUARIOS DE ACUEDUCTO MANANTIAL DE AGUAS CERRO REDONDO Y CORINTO E.S.P"/>
    <x v="7"/>
    <x v="1"/>
    <x v="13"/>
    <s v="Traslado para pago"/>
    <s v="3-2025-5953"/>
    <d v="2025-06-24T00:00:00"/>
    <n v="642181"/>
    <n v="14119.94081"/>
    <n v="3681.0495839999999"/>
    <n v="0"/>
    <n v="60"/>
    <n v="60"/>
    <n v="290.75987959999998"/>
    <n v="0"/>
    <n v="290.75987959999998"/>
    <n v="445.75987959999998"/>
    <s v="JORGE PAVAJEAU"/>
    <m/>
    <s v="1-2025-35508_x000a_2025ER157569O1"/>
    <m/>
    <m/>
    <d v="2025-06-24T00:00:00"/>
    <s v="2-2025-33743"/>
    <d v="2025-06-25T00:00:00"/>
    <s v="SI"/>
    <d v="2025-06-26T00:00:00"/>
  </r>
  <r>
    <m/>
    <s v="1-2025-31916_x000a_1-2025-34323"/>
    <d v="2025-06-11T00:00:00"/>
    <d v="2025-06-19T00:00:00"/>
    <d v="2025-06-24T00:00:00"/>
    <d v="2025-06-26T00:00:00"/>
    <s v="SÍ"/>
    <s v="ASOCIACION DE USUARIOS DE ACUEDUCTO DE LA VEREDA AGUALINDA CHIGUAZA ASOAGUALINDA E.S.P"/>
    <x v="11"/>
    <x v="1"/>
    <x v="7"/>
    <s v="Traslado para pago"/>
    <s v="3-2025-5955"/>
    <d v="2025-06-24T00:00:00"/>
    <n v="818516"/>
    <n v="11127"/>
    <n v="1478"/>
    <n v="0"/>
    <n v="166"/>
    <n v="166"/>
    <n v="3748"/>
    <n v="0"/>
    <n v="923"/>
    <n v="3748"/>
    <s v="SANTIAGO VELANDIA"/>
    <m/>
    <s v="_x000a_1-2025-35482_x000a_2025ER157592O1"/>
    <m/>
    <s v="22/07/2025_x000a_5003635841"/>
    <d v="2025-06-24T00:00:00"/>
    <s v="2-2025-33741"/>
    <d v="2025-06-25T00:00:00"/>
    <s v="SI"/>
    <d v="2025-06-26T00:00:00"/>
  </r>
  <r>
    <m/>
    <s v="1-2025-31904"/>
    <d v="2025-06-11T00:00:00"/>
    <d v="2025-06-19T00:00:00"/>
    <d v="2025-06-24T00:00:00"/>
    <d v="2025-06-26T00:00:00"/>
    <s v="SÍ"/>
    <s v="ASOCIACION DE USUARIOS DE ACUEDUCTO DE LA VEREDA AGUALINDA CHIGUAZA ASOAGUALINDA E.S.P"/>
    <x v="11"/>
    <x v="1"/>
    <x v="11"/>
    <s v="Traslado para pago"/>
    <s v="3-2025-5955"/>
    <d v="2025-06-24T00:00:00"/>
    <n v="877932"/>
    <n v="11127"/>
    <n v="1478"/>
    <n v="0"/>
    <n v="184"/>
    <n v="184"/>
    <n v="2792"/>
    <n v="0"/>
    <n v="990"/>
    <n v="2792"/>
    <s v="SANTIAGO VELANDIA"/>
    <m/>
    <s v="_x000a_1-2025-35482_x000a_2025ER157592O1"/>
    <m/>
    <s v="22/07/2025_x000a_5003635841"/>
    <d v="2025-06-24T00:00:00"/>
    <s v="2-2025-33741"/>
    <d v="2025-06-25T00:00:00"/>
    <s v="SI"/>
    <d v="2025-06-26T00:00:00"/>
  </r>
  <r>
    <m/>
    <s v="1-2025-31905_x000a_1-2025-32994"/>
    <d v="2025-06-11T00:00:00"/>
    <d v="2025-06-19T00:00:00"/>
    <d v="2025-06-24T00:00:00"/>
    <d v="2025-06-26T00:00:00"/>
    <s v="SÍ"/>
    <s v="ASOCIACION DE USUARIOS DE ACUEDUCTO DE LA VEREDA AGUALINDA CHIGUAZA ASOAGUALINDA E.S.P"/>
    <x v="11"/>
    <x v="1"/>
    <x v="12"/>
    <s v="Traslado para pago"/>
    <s v="3-2025-5955"/>
    <d v="2025-06-24T00:00:00"/>
    <n v="994950"/>
    <n v="12300"/>
    <n v="1650"/>
    <n v="0"/>
    <n v="190"/>
    <n v="190"/>
    <n v="5865"/>
    <n v="0"/>
    <n v="1005"/>
    <n v="5865"/>
    <s v="SANTIAGO VELANDIA"/>
    <m/>
    <s v="_x000a_1-2025-35482_x000a_2025ER157592O1"/>
    <m/>
    <s v="22/07/2025_x000a_5003635841"/>
    <d v="2025-06-24T00:00:00"/>
    <s v="2-2025-33741"/>
    <d v="2025-06-25T00:00:00"/>
    <s v="SI"/>
    <d v="2025-06-26T00:00:00"/>
  </r>
  <r>
    <m/>
    <s v="1-2025-31912"/>
    <d v="2025-06-11T00:00:00"/>
    <d v="2025-06-19T00:00:00"/>
    <d v="2025-06-24T00:00:00"/>
    <d v="2025-06-26T00:00:00"/>
    <s v="SÍ"/>
    <s v="ASOCIACION DE USUARIOS DE ACUEDUCTO DE LA VEREDA AGUALINDA CHIGUAZA ASOAGUALINDA E.S.P"/>
    <x v="11"/>
    <x v="1"/>
    <x v="6"/>
    <s v="Traslado para pago"/>
    <s v="3-2025-5955"/>
    <d v="2025-06-24T00:00:00"/>
    <n v="895668"/>
    <n v="11127"/>
    <n v="1478"/>
    <n v="0"/>
    <n v="189"/>
    <n v="189"/>
    <n v="3458"/>
    <n v="0"/>
    <n v="1010"/>
    <m/>
    <s v="SANTIAGO VELANDIA"/>
    <m/>
    <s v="_x000a_1-2025-35482_x000a_2025ER157592O1"/>
    <m/>
    <s v="22/07/2025_x000a_5003635841"/>
    <d v="2025-06-24T00:00:00"/>
    <s v="2-2025-33741"/>
    <d v="2025-06-25T00:00:00"/>
    <s v="SI"/>
    <d v="2025-06-26T00:00:00"/>
  </r>
  <r>
    <m/>
    <s v="1-2025-32428"/>
    <d v="2025-06-12T00:00:00"/>
    <d v="2025-06-20T00:00:00"/>
    <d v="2025-06-25T00:00:00"/>
    <d v="2025-06-27T00:00:00"/>
    <s v="SÍ"/>
    <s v="ASOCIACIÓN DE USUARIOS DE ACUEDUCTO DE LA VEREDA LAS MARGARITAS DE LA LOCALIDAD DE USME SANTA DE BOGOTA D.C."/>
    <x v="4"/>
    <x v="1"/>
    <x v="11"/>
    <s v="Traslado para pago"/>
    <s v="3-2025-5761"/>
    <d v="2025-06-17T00:00:00"/>
    <n v="915840"/>
    <n v="15000"/>
    <n v="3600"/>
    <n v="0"/>
    <n v="71"/>
    <n v="71"/>
    <n v="465"/>
    <n v="0"/>
    <n v="424"/>
    <n v="465"/>
    <s v="LINA GARCES"/>
    <m/>
    <s v="1-2025-35487_x000a_2025ER153493O1"/>
    <m/>
    <m/>
    <s v="ALCANCE 3-2025-5826"/>
    <m/>
    <m/>
    <m/>
    <m/>
  </r>
  <r>
    <m/>
    <s v="1-2025-32428"/>
    <d v="2025-06-12T00:00:00"/>
    <d v="2025-06-20T00:00:00"/>
    <d v="2025-06-25T00:00:00"/>
    <d v="2025-06-27T00:00:00"/>
    <s v="NO"/>
    <s v="ASOCIACIÓN DE USUARIOS DE ACUEDUCTO DE LA VEREDA LAS MARGARITAS DE LA LOCALIDAD DE USME SANTA DE BOGOTA D.C."/>
    <x v="4"/>
    <x v="1"/>
    <x v="11"/>
    <s v="Alcance"/>
    <s v="3-2025-5826"/>
    <d v="2025-06-17T00:00:00"/>
    <n v="0"/>
    <n v="0"/>
    <n v="0"/>
    <n v="0"/>
    <n v="0"/>
    <n v="0"/>
    <n v="0"/>
    <n v="0"/>
    <n v="0"/>
    <n v="0"/>
    <s v="LINA GARCES"/>
    <m/>
    <m/>
    <m/>
    <m/>
    <m/>
    <m/>
    <m/>
    <m/>
    <m/>
  </r>
  <r>
    <m/>
    <s v="1-2025-34323"/>
    <d v="2025-06-25T00:00:00"/>
    <d v="2025-07-04T00:00:00"/>
    <d v="2025-07-08T00:00:00"/>
    <d v="2025-07-10T00:00:00"/>
    <s v="NO"/>
    <s v="ASOCIACION DE USUARIOS DE ACUEDUCTO DE LA VEREDA AGUALINDA CHIGUAZA ASOAGUALINDA E.S.P"/>
    <x v="11"/>
    <x v="1"/>
    <x v="7"/>
    <s v="Traslado para pago"/>
    <s v="3-2025-5955"/>
    <d v="2025-06-24T00:00:00"/>
    <n v="0"/>
    <n v="0"/>
    <n v="0"/>
    <n v="0"/>
    <n v="0"/>
    <n v="0"/>
    <n v="0"/>
    <n v="0"/>
    <n v="0"/>
    <n v="0"/>
    <s v="SANTIAGO VELANDIA"/>
    <m/>
    <m/>
    <m/>
    <s v="22/07/2025_x000a_5003635841"/>
    <d v="2025-06-24T00:00:00"/>
    <s v="2-2025-33741"/>
    <d v="2025-06-25T00:00:00"/>
    <s v="SI"/>
    <d v="2025-06-26T00:00:00"/>
  </r>
  <r>
    <m/>
    <s v="1-2025-32780_x000a_1-2025-32804"/>
    <d v="2025-06-16T00:00:00"/>
    <d v="2025-06-25T00:00:00"/>
    <d v="2025-06-27T00:00:00"/>
    <d v="2025-07-02T00:00:00"/>
    <s v="SÍ"/>
    <s v="LA ASOCIACION DE USUARIOS DE ACUEDUCTO DE LAS VEREDAS LA UNION Y LOS ANDES PICOS DE BOCA GRANDE ASOPICOS DE BOCAGRANDE E.S.P"/>
    <x v="19"/>
    <x v="1"/>
    <x v="6"/>
    <s v="Traslado para pago"/>
    <s v="3-2025-6033"/>
    <d v="2025-06-26T00:00:00"/>
    <n v="1038058"/>
    <n v="12062"/>
    <n v="2922"/>
    <n v="0"/>
    <n v="104"/>
    <n v="104"/>
    <n v="648"/>
    <n v="0"/>
    <n v="592"/>
    <n v="648"/>
    <s v="CARLOS JAVIER CASTILLO ROMERO"/>
    <m/>
    <s v="_x000a_1-2025-36684_x000a_2025ER163791O1"/>
    <m/>
    <m/>
    <d v="2025-06-26T00:00:00"/>
    <s v="2-2025-34303"/>
    <d v="2025-06-27T00:00:00"/>
    <s v="SI"/>
    <d v="2025-07-02T00:00:00"/>
  </r>
  <r>
    <m/>
    <s v="1-2025-32803"/>
    <d v="2025-06-16T00:00:00"/>
    <d v="2025-06-25T00:00:00"/>
    <d v="2025-06-27T00:00:00"/>
    <d v="2025-07-02T00:00:00"/>
    <s v="SÍ"/>
    <s v="LA ASOCIACION DE USUARIOS DE ACUEDUCTO DE LAS VEREDAS LA UNION Y LOS ANDES PICOS DE BOCA GRANDE ASOPICOS DE BOCAGRANDE E.S.P"/>
    <x v="19"/>
    <x v="1"/>
    <x v="7"/>
    <s v="Traslado para pago"/>
    <s v="3-2025-6033"/>
    <d v="2025-06-26T00:00:00"/>
    <n v="1066113"/>
    <n v="12062"/>
    <n v="2922"/>
    <n v="0"/>
    <n v="104"/>
    <n v="104"/>
    <n v="659"/>
    <n v="0"/>
    <n v="608"/>
    <n v="659"/>
    <s v="CARLOS JAVIER CASTILLO ROMERO"/>
    <m/>
    <s v="_x000a_1-2025-36684_x000a_2025ER163791O1"/>
    <m/>
    <m/>
    <d v="2025-06-26T00:00:00"/>
    <s v="2-2025-34303"/>
    <d v="2025-06-27T00:00:00"/>
    <s v="SI"/>
    <d v="2025-07-02T00:00:00"/>
  </r>
  <r>
    <m/>
    <s v="1-2025-32873"/>
    <d v="2025-06-16T00:00:00"/>
    <d v="2025-06-25T00:00:00"/>
    <d v="2025-06-27T00:00:00"/>
    <d v="2025-07-02T00:00:00"/>
    <s v="SÍ"/>
    <s v="LA ASOCIACION DE USUARIOS DE ACUEDUCTO DE LAS VEREDAS LA UNION Y LOS ANDES PICOS DE BOCA GRANDE ASOPICOS DE BOCAGRANDE E.S.P"/>
    <x v="19"/>
    <x v="1"/>
    <x v="11"/>
    <s v="Traslado para pago"/>
    <s v="3-2025-6033"/>
    <d v="2025-06-26T00:00:00"/>
    <n v="1043318"/>
    <n v="12062"/>
    <n v="2922"/>
    <n v="0"/>
    <n v="103"/>
    <n v="103"/>
    <n v="628"/>
    <n v="0"/>
    <n v="595"/>
    <m/>
    <s v="CARLOS JAVIER CASTILLO ROMERO"/>
    <m/>
    <s v="_x000a_1-2025-36684_x000a_2025ER163791O1"/>
    <m/>
    <m/>
    <d v="2025-06-26T00:00:00"/>
    <s v="2-2025-34303"/>
    <d v="2025-06-27T00:00:00"/>
    <s v="SI"/>
    <d v="2025-07-02T00:00:00"/>
  </r>
  <r>
    <m/>
    <s v="1-2025-32892"/>
    <d v="2025-06-16T00:00:00"/>
    <d v="2025-06-25T00:00:00"/>
    <d v="2025-06-27T00:00:00"/>
    <d v="2025-07-02T00:00:00"/>
    <s v="Devolución"/>
    <s v="LA ASOCIACION DE USUARIOS DE ACUEDUCTO DE LAS VEREDAS LA UNION Y LOS ANDES PICOS DE BOCA GRANDE ASOPICOS DE BOCAGRANDE E.S.P"/>
    <x v="19"/>
    <x v="1"/>
    <x v="12"/>
    <s v="Devolución"/>
    <s v="2-2025-33958"/>
    <d v="2025-06-26T00:00:00"/>
    <n v="0"/>
    <n v="0"/>
    <n v="0"/>
    <n v="0"/>
    <n v="0"/>
    <n v="0"/>
    <n v="0"/>
    <n v="0"/>
    <n v="0"/>
    <n v="0"/>
    <s v="CARLOS JAVIER CASTILLO ROMERO"/>
    <m/>
    <m/>
    <m/>
    <m/>
    <m/>
    <m/>
    <m/>
    <m/>
    <m/>
  </r>
  <r>
    <m/>
    <s v="1-2025-33347"/>
    <d v="2025-06-18T00:00:00"/>
    <d v="2025-06-27T00:00:00"/>
    <d v="2025-07-02T00:00:00"/>
    <d v="2025-07-04T00:00:00"/>
    <s v="SÍ"/>
    <s v="ASOCIACIÓN DE USUARIOS DE LA VEREDA LOS SOCHES AGUAS CRISTALINAS LOS SOCHES E.S.P"/>
    <x v="13"/>
    <x v="1"/>
    <x v="13"/>
    <s v="Traslado para pago"/>
    <s v="3-2025-6238"/>
    <d v="2025-07-02T00:00:00"/>
    <n v="1297651"/>
    <n v="11016"/>
    <n v="3008"/>
    <n v="0"/>
    <n v="143"/>
    <n v="143"/>
    <n v="719"/>
    <n v="0"/>
    <n v="719"/>
    <n v="1186"/>
    <s v="JORGE PAVAJEAU"/>
    <m/>
    <s v="1-2025-36690_x000a_2025ER163696O1"/>
    <m/>
    <m/>
    <d v="2025-07-02T00:00:00"/>
    <s v="2-2025-35428"/>
    <d v="2025-07-02T00:00:00"/>
    <s v="SI"/>
    <d v="2025-07-04T00:00:00"/>
  </r>
  <r>
    <m/>
    <s v="1-2025-33381"/>
    <d v="2025-06-18T00:00:00"/>
    <d v="2025-06-27T00:00:00"/>
    <d v="2025-07-02T00:00:00"/>
    <d v="2025-07-04T00:00:00"/>
    <s v="SÍ"/>
    <s v="ASOCIACION DE USUARIOS DE ACUEDUCTO DE LA VEREDA AGUALINDA CHIGUAZA ASOAGUALINDA E.S.P"/>
    <x v="11"/>
    <x v="1"/>
    <x v="13"/>
    <s v="Traslado para pago"/>
    <s v="3-2025-6236"/>
    <d v="2025-07-02T00:00:00"/>
    <n v="855360"/>
    <n v="12300"/>
    <n v="1650"/>
    <n v="0"/>
    <n v="170"/>
    <n v="170"/>
    <n v="864"/>
    <n v="0"/>
    <n v="864"/>
    <n v="4252"/>
    <s v="SANTIAGO VELANDIA"/>
    <m/>
    <s v="_x000a_1-2025-36691_x000a_2025ER163684O1"/>
    <m/>
    <s v="22/07/2025_x000a_5003635841"/>
    <d v="2025-07-02T00:00:00"/>
    <s v="2-2025-35427"/>
    <d v="2025-07-02T00:00:00"/>
    <s v="SI"/>
    <d v="2025-07-04T00:00:00"/>
  </r>
  <r>
    <m/>
    <s v="1-2025-33587"/>
    <d v="2025-06-19T00:00:00"/>
    <d v="2025-07-01T00:00:00"/>
    <d v="2025-07-03T00:00:00"/>
    <d v="2025-07-07T00:00:00"/>
    <s v="SÍ"/>
    <s v="ASOCIACIÓN DE USUARIOS DEL SERVICIO DE ACUEDUCTO Y ALCANTARILLADO DEL CORREGIMIENTO DE SAN JUAN LOCALIDAD DE SUMAPAZ E.S.P"/>
    <x v="6"/>
    <x v="1"/>
    <x v="13"/>
    <s v="Traslado para pago"/>
    <s v="3-2025-6244"/>
    <d v="2025-07-02T00:00:00"/>
    <n v="402691"/>
    <n v="10604.12"/>
    <n v="1499.78"/>
    <n v="172"/>
    <n v="0"/>
    <n v="172"/>
    <n v="895"/>
    <n v="895"/>
    <n v="0"/>
    <n v="3379"/>
    <s v="CARLOS JAVIER CASTILLO ROMERO"/>
    <m/>
    <s v="2025ER163701O1_x000a_ 1-2025-36688"/>
    <m/>
    <m/>
    <d v="2025-07-02T00:00:00"/>
    <s v="2-2025-35506"/>
    <d v="2025-07-03T00:00:00"/>
    <s v="SI"/>
    <d v="2025-07-04T00:00:00"/>
  </r>
  <r>
    <m/>
    <s v="1-2025-33933"/>
    <d v="2025-06-24T00:00:00"/>
    <d v="2025-07-03T00:00:00"/>
    <d v="2025-07-07T00:00:00"/>
    <d v="2025-07-09T00:00:00"/>
    <s v="SÍ"/>
    <s v="ASOCIACION DE USUARIOS DEL ACUEDUCTO DE PIEDRA PARADA-ACUEPIEDRAPARADA E.S.P."/>
    <x v="0"/>
    <x v="1"/>
    <x v="13"/>
    <s v="Traslado para pago"/>
    <s v="3-2025-6400"/>
    <d v="2025-07-07T00:00:00"/>
    <n v="1157105"/>
    <n v="14469"/>
    <n v="2189"/>
    <n v="0"/>
    <n v="192"/>
    <n v="192"/>
    <n v="881"/>
    <n v="0"/>
    <n v="881"/>
    <n v="1663"/>
    <s v="LUZ MARINA CRUZ"/>
    <m/>
    <s v=" 1-2025-37305_x000a_2025ER167101O1"/>
    <m/>
    <s v="26/08/2025_x000a_5004197231"/>
    <d v="2025-07-07T00:00:00"/>
    <s v="2-2025-36223"/>
    <d v="2025-07-07T00:00:00"/>
    <s v="SI"/>
    <d v="2025-07-09T00:00:00"/>
  </r>
  <r>
    <m/>
    <s v="1-2025-34317"/>
    <d v="2025-06-25T00:00:00"/>
    <d v="2025-07-04T00:00:00"/>
    <d v="2025-07-08T00:00:00"/>
    <d v="2025-07-10T00:00:00"/>
    <s v="SÍ"/>
    <s v="ASOCIACIÓN DE USUARIOS DE ACUEDUCTO DE LAS VEREDAS PEÑALIZA RAIZAL BETANIA EL CARMEN E ISTMO TABACO DE LA LOCALIDAD DE SUMAPAZ"/>
    <x v="14"/>
    <x v="1"/>
    <x v="13"/>
    <s v="Traslado para pago"/>
    <s v="3-2025-6481"/>
    <d v="2025-07-08T00:00:00"/>
    <n v="314831"/>
    <n v="10263.969999999999"/>
    <n v="1994.68"/>
    <n v="160"/>
    <n v="0"/>
    <n v="160"/>
    <n v="526.12"/>
    <n v="526.12"/>
    <n v="0"/>
    <n v="857"/>
    <s v="CATALINA RODRÍGUEZ"/>
    <m/>
    <s v="1-2025-38535_x000a_2025ER170729O1"/>
    <m/>
    <m/>
    <d v="2025-07-08T00:00:00"/>
    <s v="2-2025-36850"/>
    <d v="2025-07-09T00:00:00"/>
    <s v="SI"/>
    <d v="2025-07-09T00:00:00"/>
  </r>
  <r>
    <m/>
    <s v=" 1-2025-34620"/>
    <d v="2025-06-26T00:00:00"/>
    <d v="2025-07-07T00:00:00"/>
    <d v="2025-07-09T00:00:00"/>
    <d v="2025-07-11T00:00:00"/>
    <s v="SÍ"/>
    <s v="ASOCIACIÓN DE USUARIOS DE ACUEDUCTO DE LAS VEREDAS REQUILINA Y EL UVAL AGUAS DORADAS E.S.P"/>
    <x v="18"/>
    <x v="1"/>
    <x v="13"/>
    <s v="Traslado para pago"/>
    <s v="3-2025-6517"/>
    <d v="2025-07-09T00:00:00"/>
    <n v="1472333"/>
    <n v="12965"/>
    <n v="2018"/>
    <n v="0"/>
    <n v="249"/>
    <n v="249"/>
    <n v="1216"/>
    <n v="0"/>
    <n v="1216"/>
    <n v="2500"/>
    <s v="CARLOS JAVIER CASTILLO ROMERO"/>
    <m/>
    <s v="_x000a_1-2025-38537_x000a_2025ER170727O1"/>
    <m/>
    <m/>
    <d v="2025-07-09T00:00:00"/>
    <s v="2-2025-36862"/>
    <d v="2025-07-09T00:00:00"/>
    <s v="SI"/>
    <d v="2025-07-09T00:00:00"/>
  </r>
  <r>
    <m/>
    <s v="1-2025-34780"/>
    <d v="2025-06-27T00:00:00"/>
    <d v="2025-07-08T00:00:00"/>
    <d v="2025-07-10T00:00:00"/>
    <d v="2025-07-14T00:00:00"/>
    <s v="SÍ"/>
    <s v="ASOCIACIÓN DE USUARIOS DE ACUEDUCTO Y ALCANTARILLADO DEL BARRIO BOSQUES DE BELLAVISTA ACUABOSQUES"/>
    <x v="9"/>
    <x v="1"/>
    <x v="13"/>
    <s v="Traslado para pago"/>
    <s v="3-2025-6564"/>
    <d v="2025-07-10T00:00:00"/>
    <n v="1630020"/>
    <n v="11544"/>
    <n v="3881"/>
    <n v="0"/>
    <n v="128"/>
    <n v="128"/>
    <n v="700"/>
    <n v="0"/>
    <n v="700"/>
    <n v="1394.141791"/>
    <s v="SANTIAGO VELANDIA"/>
    <m/>
    <s v=" 1-2025-38533_x000a_2025ER174540O1"/>
    <m/>
    <m/>
    <d v="2025-07-11T00:00:00"/>
    <s v="2-2025-37813"/>
    <d v="2025-07-14T00:00:00"/>
    <s v="SI"/>
    <d v="2025-07-16T00:00:00"/>
  </r>
  <r>
    <m/>
    <s v="1-2025-36466"/>
    <d v="2025-07-09T00:00:00"/>
    <d v="2025-07-17T00:00:00"/>
    <d v="2025-07-21T00:00:00"/>
    <d v="2025-07-23T00:00:00"/>
    <s v="SÍ"/>
    <s v="LA ASOCIACION DE USUARIOS DE ACUEDUCTO DE LAS VEREDAS LA UNION Y LOS ANDES PICOS DE BOCA GRANDE ASOPICOS DE BOCAGRANDE E.S.P"/>
    <x v="19"/>
    <x v="1"/>
    <x v="12"/>
    <s v="Traslado para pago"/>
    <s v="3-2025-6991"/>
    <d v="2025-07-22T00:00:00"/>
    <n v="1085402"/>
    <n v="12062"/>
    <n v="2922"/>
    <n v="0"/>
    <n v="104"/>
    <n v="104"/>
    <n v="619"/>
    <n v="0"/>
    <n v="619"/>
    <n v="767"/>
    <s v="CARLOS JAVIER CASTILLO ROMERO"/>
    <m/>
    <s v="1-2025-41034_x000a_2025ER186800O1"/>
    <m/>
    <m/>
    <d v="2025-07-22T00:00:00"/>
    <s v="2-2025-40758"/>
    <d v="2025-07-23T00:00:00"/>
    <s v="SI"/>
    <d v="2025-07-29T00:00:00"/>
  </r>
  <r>
    <m/>
    <s v="1-2025-36468"/>
    <d v="2025-07-09T00:00:00"/>
    <d v="2025-07-17T00:00:00"/>
    <d v="2025-07-21T00:00:00"/>
    <d v="2025-07-23T00:00:00"/>
    <s v="Devolución"/>
    <s v="ASOCIACIÓN DE USUARIOS DEL ACUEDUCTO LAS ANIMAS LAS AURAS Y NAZARETH"/>
    <x v="3"/>
    <x v="1"/>
    <x v="14"/>
    <s v="Devolución"/>
    <s v=" 2-2025-39168"/>
    <d v="2025-07-18T00:00:00"/>
    <m/>
    <m/>
    <m/>
    <m/>
    <m/>
    <n v="0"/>
    <m/>
    <m/>
    <m/>
    <m/>
    <s v="FREDDY ALTAMAR BULA"/>
    <m/>
    <m/>
    <m/>
    <m/>
    <m/>
    <m/>
    <m/>
    <m/>
    <m/>
  </r>
  <r>
    <m/>
    <s v="1-2025-36877"/>
    <d v="2025-07-10T00:00:00"/>
    <d v="2025-07-18T00:00:00"/>
    <d v="2025-07-22T00:00:00"/>
    <d v="2025-07-24T00:00:00"/>
    <s v="SÍ"/>
    <s v="ASOCIACIÓN DE USUARIOS DEL ACUEDUCTO COMUNITARIO AGUAS CALIENTES"/>
    <x v="2"/>
    <x v="1"/>
    <x v="14"/>
    <s v="Traslado para pago"/>
    <s v="3-2025-6992"/>
    <d v="2025-07-22T00:00:00"/>
    <n v="4643977"/>
    <n v="17985"/>
    <n v="2097"/>
    <n v="1378"/>
    <n v="0"/>
    <n v="1378"/>
    <n v="7382"/>
    <n v="7382"/>
    <n v="0"/>
    <n v="17592"/>
    <s v="JORGE PAVAJEAU"/>
    <m/>
    <s v="1-2025-41033_x000a_2025ER186785O1"/>
    <m/>
    <m/>
    <d v="2025-07-23T00:00:00"/>
    <s v="2-2025-40931"/>
    <d v="2025-07-24T00:00:00"/>
    <s v="SI"/>
    <d v="2025-07-29T00:00:00"/>
  </r>
  <r>
    <m/>
    <s v="1-2025-37171"/>
    <d v="2025-07-11T00:00:00"/>
    <d v="2025-07-21T00:00:00"/>
    <d v="2025-07-23T00:00:00"/>
    <d v="2025-07-25T00:00:00"/>
    <s v="SÍ"/>
    <s v="ASOCIACIÓN DE USUARIOS DE ACUEDUCTO Y ALCANTARILLADO DE LA VEREDA PASQUILLA CENTRO AAPC E.S.P"/>
    <x v="10"/>
    <x v="1"/>
    <x v="13"/>
    <s v="Traslado para pago"/>
    <s v="3-2025-6995"/>
    <d v="2025-07-22T00:00:00"/>
    <n v="1413696"/>
    <n v="14342.79"/>
    <n v="2194.84"/>
    <n v="39"/>
    <n v="191"/>
    <n v="230"/>
    <n v="1170"/>
    <n v="193"/>
    <n v="977"/>
    <n v="3783"/>
    <s v="LUZ MARINA CRUZ"/>
    <m/>
    <s v="1-2025-41032_x000a_ 2025ER186811O1"/>
    <m/>
    <s v="26/08/2025_x000a_5004197115"/>
    <d v="2025-07-23T00:00:00"/>
    <s v="2-2025-40921"/>
    <d v="2025-07-24T00:00:00"/>
    <s v="SI"/>
    <d v="2025-07-29T00:00:00"/>
  </r>
  <r>
    <m/>
    <s v="1-2025-37288"/>
    <d v="2025-07-14T00:00:00"/>
    <d v="2025-07-22T00:00:00"/>
    <d v="2025-07-24T00:00:00"/>
    <d v="2025-07-28T00:00:00"/>
    <s v="SÍ"/>
    <s v="ASOCIACIÓN DE SERVICIOS PÚBLICOS COMUNITARIOS SAN ISIDRO I Y II, SAN LUIS Y LA SUREÑA"/>
    <x v="1"/>
    <x v="1"/>
    <x v="12"/>
    <s v="Traslado para pago"/>
    <s v="3-2025-7094"/>
    <d v="2025-07-24T00:00:00"/>
    <n v="22207247"/>
    <n v="14297.41"/>
    <n v="3314.31"/>
    <n v="14"/>
    <n v="2085"/>
    <n v="2099"/>
    <n v="10840"/>
    <n v="69"/>
    <n v="10771"/>
    <n v="32464"/>
    <s v="CATALINA RODRÍGUEZ"/>
    <m/>
    <s v="1-2025-41502_x000a_2025ER186788O1"/>
    <m/>
    <m/>
    <d v="2025-07-24T00:00:00"/>
    <s v="2-2025-40919"/>
    <d v="2025-07-24T00:00:00"/>
    <s v="SI"/>
    <d v="2025-07-29T00:00:00"/>
  </r>
  <r>
    <m/>
    <s v="1-2025-37301"/>
    <d v="2025-07-14T00:00:00"/>
    <d v="2025-07-22T00:00:00"/>
    <d v="2025-07-24T00:00:00"/>
    <d v="2025-07-28T00:00:00"/>
    <s v="SÍ"/>
    <s v="ASOCIACIÓN DE SERVICIOS PÚBLICOS COMUNITARIOS SAN ISIDRO I Y II, SAN LUIS Y LA SUREÑA"/>
    <x v="1"/>
    <x v="1"/>
    <x v="13"/>
    <s v="Traslado para pago"/>
    <s v="3-2025-7095"/>
    <d v="2025-07-24T00:00:00"/>
    <n v="22544297"/>
    <n v="14297.41"/>
    <n v="3314.31"/>
    <n v="14"/>
    <n v="2088"/>
    <n v="2102"/>
    <n v="11007"/>
    <n v="75"/>
    <n v="10932"/>
    <n v="32389"/>
    <s v="CATALINA RODRÍGUEZ"/>
    <m/>
    <s v="1-2025-41031_x000a_2025ER186900O1"/>
    <m/>
    <m/>
    <d v="2025-07-24T00:00:00"/>
    <s v="2-2025-40918"/>
    <d v="2025-07-24T00:00:00"/>
    <s v="SI"/>
    <d v="2025-07-29T00:00:00"/>
  </r>
  <r>
    <m/>
    <s v="1-2025-37767"/>
    <d v="2025-07-15T00:00:00"/>
    <d v="2025-07-23T00:00:00"/>
    <d v="2025-07-25T00:00:00"/>
    <d v="2025-07-29T00:00:00"/>
    <s v="SÍ"/>
    <s v="EMPRESA DE ACUEDUCTO Y ALCANTARILLADO DE BOGOTÁ E.S.P"/>
    <x v="5"/>
    <x v="1"/>
    <x v="15"/>
    <s v="Traslado para pago"/>
    <s v="3-2025-7230"/>
    <d v="2025-07-28T00:00:00"/>
    <n v="47989127328"/>
    <m/>
    <m/>
    <m/>
    <m/>
    <n v="0"/>
    <m/>
    <m/>
    <m/>
    <m/>
    <s v="FREDDY ALTAMAR BULA"/>
    <m/>
    <s v=" 1-2025-41256   _x0009_2025ER190752O1"/>
    <m/>
    <m/>
    <d v="2025-07-28T00:00:00"/>
    <s v="2-2025-41657"/>
    <d v="2025-07-28T00:00:00"/>
    <s v="SI"/>
    <d v="2025-08-01T00:00:00"/>
  </r>
  <r>
    <m/>
    <s v="1-2025-37814"/>
    <d v="2025-07-15T00:00:00"/>
    <d v="2025-07-23T00:00:00"/>
    <d v="2025-07-25T00:00:00"/>
    <d v="2025-07-29T00:00:00"/>
    <s v="Devolución"/>
    <s v="ASOCIACIÓN DE USUARIOS DEL SERVICIO DE ACUEDUCTO Y ALCANTARILLADO DEL CORREGIMIENTO DE SAN JUAN LOCALIDAD DE SUMAPAZ E.S.P"/>
    <x v="6"/>
    <x v="1"/>
    <x v="14"/>
    <s v="Devolución"/>
    <s v="2-2025-41399"/>
    <d v="2025-07-28T00:00:00"/>
    <m/>
    <m/>
    <m/>
    <m/>
    <m/>
    <m/>
    <m/>
    <m/>
    <m/>
    <m/>
    <s v="CARLOS JAVIER CASTILLO ROMERO"/>
    <m/>
    <m/>
    <m/>
    <m/>
    <m/>
    <m/>
    <m/>
    <m/>
    <m/>
  </r>
  <r>
    <m/>
    <s v="1-2025-37899"/>
    <d v="2025-07-16T00:00:00"/>
    <d v="2025-07-24T00:00:00"/>
    <d v="2025-07-28T00:00:00"/>
    <d v="2025-07-30T00:00:00"/>
    <s v="NO"/>
    <s v="ASOCIACIÓN DE USUARIOS DE ACUEDUCTO Y ALCANTARILLADO DE LA VEREDA PASQUILLA CENTRO AAPC E.S.P"/>
    <x v="10"/>
    <x v="1"/>
    <x v="14"/>
    <s v="Traslado para pago"/>
    <s v="3-2025-6995"/>
    <d v="2025-07-22T00:00:00"/>
    <n v="1449911"/>
    <n v="14342.79"/>
    <n v="2194.84"/>
    <n v="38"/>
    <n v="193"/>
    <n v="231"/>
    <n v="1196"/>
    <n v="190"/>
    <n v="1006"/>
    <n v="3007"/>
    <s v="LUZ MARINA CRUZ"/>
    <m/>
    <m/>
    <m/>
    <s v="26/08/2025_x000a_5004197115"/>
    <d v="2025-07-23T00:00:00"/>
    <s v="2-2025-40921"/>
    <d v="2025-07-24T00:00:00"/>
    <s v="SI"/>
    <d v="2025-07-29T00:00:00"/>
  </r>
  <r>
    <m/>
    <s v="1-2025-38538"/>
    <d v="2025-07-18T00:00:00"/>
    <d v="2025-07-28T00:00:00"/>
    <d v="2025-07-30T00:00:00"/>
    <d v="2025-08-01T00:00:00"/>
    <s v="SÍ"/>
    <s v="ASOCIACIÓN DE USUARIOS DE ACUEDUCTO MANANTIAL DE AGUAS CERRO REDONDO Y CORINTO E.S.P"/>
    <x v="7"/>
    <x v="1"/>
    <x v="14"/>
    <s v="Traslado para pago"/>
    <s v="3-2025-7226"/>
    <d v="2025-07-28T00:00:00"/>
    <n v="620095"/>
    <n v="14119.94081"/>
    <n v="3681.0495839999999"/>
    <n v="0"/>
    <n v="63"/>
    <n v="63"/>
    <n v="280.75987950000001"/>
    <n v="0"/>
    <n v="280.75987950000001"/>
    <n v="476.75987950000001"/>
    <s v="JORGE PAVAJEAU"/>
    <m/>
    <s v="1-2025-41289_x000a_2025ER190566O1"/>
    <m/>
    <m/>
    <d v="2025-07-28T00:00:00"/>
    <s v="2-2025-41655"/>
    <d v="2025-07-28T00:00:00"/>
    <s v="SI"/>
    <d v="2025-08-01T00:00:00"/>
  </r>
  <r>
    <m/>
    <s v="1-2025-39082"/>
    <d v="2025-07-21T00:00:00"/>
    <d v="2025-07-29T00:00:00"/>
    <d v="2025-07-31T00:00:00"/>
    <d v="2025-08-04T00:00:00"/>
    <s v="SÍ"/>
    <s v="ASOCIACIÓN DE USUARIOS DEL ACUEDUCTO LAS ANIMAS LAS AURAS Y NAZARETH"/>
    <x v="3"/>
    <x v="1"/>
    <x v="13"/>
    <s v="Traslado para pago"/>
    <s v=" 3-2025-7348"/>
    <d v="2025-07-30T00:00:00"/>
    <n v="282913"/>
    <n v="9586.32"/>
    <n v="1630.95"/>
    <n v="129"/>
    <n v="0"/>
    <n v="129"/>
    <n v="578.22"/>
    <n v="578.22"/>
    <n v="0"/>
    <n v="1545"/>
    <s v="FREDDY ALTAMAR BULA"/>
    <m/>
    <s v="1-2025-43655_x000a_2025ER198671O1"/>
    <m/>
    <m/>
    <d v="2025-07-31T00:00:00"/>
    <s v="2-2025-43592"/>
    <d v="2025-08-01T00:00:00"/>
    <s v="SI"/>
    <d v="2025-08-11T00:00:00"/>
  </r>
  <r>
    <m/>
    <s v="1-2025-38548"/>
    <d v="2025-07-18T00:00:00"/>
    <d v="2025-07-28T00:00:00"/>
    <d v="2025-07-30T00:00:00"/>
    <d v="2025-08-01T00:00:00"/>
    <s v="SÍ"/>
    <s v="ASOCIACIÓN DE USUARIOS DE ACUEDUCTO DE LA VEREDA QUIBA DE LA LOCALIDAD DE CIUDAD BOLÍVAR"/>
    <x v="8"/>
    <x v="1"/>
    <x v="14"/>
    <s v="Traslado para pago"/>
    <s v="3-2025-7335"/>
    <d v="2025-07-30T00:00:00"/>
    <n v="1778727"/>
    <n v="10496"/>
    <n v="2615"/>
    <n v="446"/>
    <n v="0"/>
    <n v="446"/>
    <n v="2267.34"/>
    <n v="2267.34"/>
    <n v="0"/>
    <n v="5056"/>
    <s v="CATALINA RODRÍGUEZ"/>
    <m/>
    <s v="1-2025-43653_x000a_2025ER192483O1"/>
    <m/>
    <m/>
    <d v="2025-07-30T00:00:00"/>
    <s v="2-2025-42683"/>
    <d v="2025-07-31T00:00:00"/>
    <s v="SI"/>
    <d v="2025-08-04T00:00:00"/>
  </r>
  <r>
    <m/>
    <s v="1-2025-38832"/>
    <d v="2025-07-21T00:00:00"/>
    <d v="2025-07-29T00:00:00"/>
    <d v="2025-07-31T00:00:00"/>
    <d v="2025-08-04T00:00:00"/>
    <s v="SÍ"/>
    <s v="ASOCIACIÓN DE USUARIOS DE ACUEDUCTO DE LAS VEREDAS PEÑALIZA RAIZAL BETANIA EL CARMEN E ISTMO TABACO DE LA LOCALIDAD DE SUMAPAZ"/>
    <x v="14"/>
    <x v="1"/>
    <x v="14"/>
    <s v="Traslado para pago"/>
    <s v="3-2025-7346"/>
    <d v="2025-07-30T00:00:00"/>
    <n v="488896"/>
    <n v="10263.969999999999"/>
    <n v="1994.68"/>
    <n v="171"/>
    <n v="0"/>
    <n v="171"/>
    <n v="817"/>
    <n v="817"/>
    <n v="0"/>
    <n v="2526"/>
    <s v="CATALINA RODRÍGUEZ"/>
    <m/>
    <s v="1-2025-43093_x000a_2025ER198795O1"/>
    <m/>
    <m/>
    <d v="2025-07-31T00:00:00"/>
    <s v="2-2025-43591"/>
    <d v="2025-08-01T00:00:00"/>
    <s v="SI"/>
    <d v="2025-08-11T00:00:00"/>
  </r>
  <r>
    <m/>
    <s v="1-2025-39401"/>
    <d v="2025-07-23T00:00:00"/>
    <d v="2025-07-31T00:00:00"/>
    <d v="2025-08-04T00:00:00"/>
    <d v="2025-08-08T00:00:00"/>
    <s v="SÍ"/>
    <s v="ASOCIACION DE USUARIOS DEL ACUEDUCTO DE PIEDRA PARADA-ACUEPIEDRAPARADA E.S.P."/>
    <x v="0"/>
    <x v="1"/>
    <x v="14"/>
    <s v="Traslado para pago"/>
    <s v="3-2025-7229"/>
    <d v="2025-07-28T00:00:00"/>
    <n v="1154479"/>
    <n v="14469"/>
    <n v="2189"/>
    <n v="0"/>
    <n v="191"/>
    <n v="191"/>
    <n v="879"/>
    <n v="0"/>
    <n v="879"/>
    <n v="1494"/>
    <s v="LUZ MARINA CRUZ"/>
    <m/>
    <s v="1-2025-41284_x000a_ 2025ER190550O1"/>
    <m/>
    <s v="26/08/2025_x000a_5004197231"/>
    <d v="2025-07-28T00:00:00"/>
    <s v="2-2025-41658"/>
    <d v="2025-07-28T00:00:00"/>
    <s v="SI"/>
    <d v="2025-08-01T00:00:00"/>
  </r>
  <r>
    <m/>
    <s v="1-2025-39693"/>
    <d v="2025-07-24T00:00:00"/>
    <d v="2025-08-01T00:00:00"/>
    <d v="2025-08-05T00:00:00"/>
    <d v="2025-08-11T00:00:00"/>
    <s v="SÍ"/>
    <s v="ASOCIACIÓN DE USUARIOS DEL ACUEDUCTO DE LAS VEREDAS PASQUILLITA Y SANTA ROSA AACUPASA"/>
    <x v="20"/>
    <x v="1"/>
    <x v="11"/>
    <s v="Traslado para pago"/>
    <s v=" 3-2025-7602"/>
    <d v="2025-08-05T00:00:00"/>
    <n v="1372462"/>
    <n v="22770"/>
    <n v="2346"/>
    <n v="0"/>
    <n v="186"/>
    <n v="186"/>
    <n v="975"/>
    <n v="0"/>
    <n v="975"/>
    <n v="3324"/>
    <s v="CATALINA RODRÍGUEZ"/>
    <m/>
    <s v="1-2025-43094_x000a_2025ER198787O1"/>
    <m/>
    <m/>
    <d v="2025-08-07T00:00:00"/>
    <s v="2-2025-44597"/>
    <d v="2025-08-08T00:00:00"/>
    <s v="SI"/>
    <d v="2025-08-11T00:00:00"/>
  </r>
  <r>
    <m/>
    <s v="1-2025-39664"/>
    <d v="2025-07-24T00:00:00"/>
    <d v="2025-08-01T00:00:00"/>
    <d v="2025-08-05T00:00:00"/>
    <d v="2025-08-11T00:00:00"/>
    <s v="SÍ"/>
    <s v="ASOCIACIÓN DE USUARIOS DEL ACUEDUCTO DE LAS VEREDAS PASQUILLITA Y SANTA ROSA AACUPASA"/>
    <x v="20"/>
    <x v="1"/>
    <x v="12"/>
    <s v="Traslado para pago"/>
    <s v=" 3-2025-7602"/>
    <d v="2025-08-05T00:00:00"/>
    <n v="1373869"/>
    <n v="22770"/>
    <n v="2346"/>
    <n v="0"/>
    <n v="185"/>
    <n v="185"/>
    <n v="976"/>
    <n v="0"/>
    <n v="976"/>
    <n v="4151"/>
    <s v="CATALINA RODRÍGUEZ"/>
    <m/>
    <s v="1-2025-43094_x000a_2025ER198787O1"/>
    <m/>
    <m/>
    <d v="2025-08-07T00:00:00"/>
    <s v="2-2025-44597"/>
    <d v="2025-08-08T00:00:00"/>
    <s v="SI"/>
    <d v="2025-08-11T00:00:00"/>
  </r>
  <r>
    <m/>
    <s v="1-2025-39667"/>
    <d v="2025-07-24T00:00:00"/>
    <d v="2025-08-01T00:00:00"/>
    <d v="2025-08-05T00:00:00"/>
    <d v="2025-08-11T00:00:00"/>
    <s v="SÍ"/>
    <s v="ASOCIACIÓN DE USUARIOS DEL ACUEDUCTO DE LAS VEREDAS PASQUILLITA Y SANTA ROSA AACUPASA"/>
    <x v="20"/>
    <x v="1"/>
    <x v="13"/>
    <s v="Traslado para pago"/>
    <s v=" 3-2025-7602"/>
    <d v="2025-08-05T00:00:00"/>
    <n v="1164129"/>
    <n v="22770"/>
    <n v="2346"/>
    <n v="0"/>
    <n v="167"/>
    <n v="167"/>
    <n v="827"/>
    <n v="0"/>
    <n v="827"/>
    <n v="2282"/>
    <s v="CATALINA RODRÍGUEZ"/>
    <m/>
    <s v="1-2025-43094_x000a_2025ER198787O1"/>
    <m/>
    <m/>
    <d v="2025-08-07T00:00:00"/>
    <s v="2-2025-44597"/>
    <d v="2025-08-08T00:00:00"/>
    <s v="SI"/>
    <d v="2025-08-11T00:00:00"/>
  </r>
  <r>
    <m/>
    <s v="1-2025-39903"/>
    <d v="2025-07-25T00:00:00"/>
    <d v="2025-08-04T00:00:00"/>
    <d v="2025-08-08T00:00:00"/>
    <d v="2025-08-12T00:00:00"/>
    <s v="SÍ"/>
    <s v="ASOCIACIÓN DE USUARIOS DEL ACUEDUCTO DE LAS VEREDAS PASQUILLITA Y SANTA ROSA AACUPASA"/>
    <x v="20"/>
    <x v="1"/>
    <x v="14"/>
    <s v="Traslado para pago"/>
    <s v=" 3-2025-7602"/>
    <d v="2025-08-05T00:00:00"/>
    <n v="1178206"/>
    <n v="22770"/>
    <n v="2346"/>
    <n v="0"/>
    <n v="171"/>
    <n v="171"/>
    <n v="837"/>
    <n v="0"/>
    <n v="837"/>
    <n v="2318"/>
    <s v="CATALINA RODRÍGUEZ"/>
    <m/>
    <s v="1-2025-43094_x000a_2025ER198787O1"/>
    <m/>
    <m/>
    <d v="2025-08-07T00:00:00"/>
    <s v="2-2025-44597"/>
    <d v="2025-08-08T00:00:00"/>
    <s v="SI"/>
    <d v="2025-08-11T00:00:00"/>
  </r>
  <r>
    <m/>
    <s v="1-2025-40000"/>
    <d v="2025-07-25T00:00:00"/>
    <d v="2025-08-04T00:00:00"/>
    <d v="2025-08-08T00:00:00"/>
    <d v="2025-08-12T00:00:00"/>
    <s v="SÍ"/>
    <s v="ASOCIACIÓN DE USUARIOS DE ACUEDUCTO Y ALCANTARILLADO DEL BARRIO BOSQUES DE BELLAVISTA ACUABOSQUES"/>
    <x v="9"/>
    <x v="1"/>
    <x v="14"/>
    <s v="Traslado para pago"/>
    <s v="3-2025-7449"/>
    <d v="2025-08-01T00:00:00"/>
    <n v="1576462"/>
    <n v="11544"/>
    <n v="3881"/>
    <n v="0"/>
    <n v="127"/>
    <n v="127"/>
    <n v="677"/>
    <n v="0"/>
    <n v="677"/>
    <n v="1279.328358"/>
    <s v="SANTIAGO VELANDIA"/>
    <m/>
    <s v="1-2025-43096_x000a_2025ER198656O1"/>
    <m/>
    <m/>
    <d v="2025-08-01T00:00:00"/>
    <s v="2-2025-43593"/>
    <d v="2025-08-01T00:00:00"/>
    <s v="SI"/>
    <d v="2025-08-11T00:00:00"/>
  </r>
  <r>
    <m/>
    <s v="1-2025-40133"/>
    <d v="2025-07-28T00:00:00"/>
    <d v="2025-08-05T00:00:00"/>
    <d v="2025-08-11T00:00:00"/>
    <d v="2025-08-13T00:00:00"/>
    <s v="Devolución"/>
    <s v="ASOCIACIÓN DE USUARIOS DE ACUEDUCTO ARRAYANES ARGENTINA "/>
    <x v="17"/>
    <x v="1"/>
    <x v="12"/>
    <s v="Devolución"/>
    <s v="2-2025-43756"/>
    <d v="2025-08-04T00:00:00"/>
    <m/>
    <m/>
    <m/>
    <m/>
    <m/>
    <n v="0"/>
    <m/>
    <m/>
    <m/>
    <m/>
    <s v="LINA GARCES"/>
    <m/>
    <m/>
    <m/>
    <m/>
    <m/>
    <m/>
    <m/>
    <m/>
    <m/>
  </r>
  <r>
    <m/>
    <s v="1-2025-40079"/>
    <d v="2025-07-28T00:00:00"/>
    <d v="2025-08-05T00:00:00"/>
    <d v="2025-08-11T00:00:00"/>
    <d v="2025-08-13T00:00:00"/>
    <s v="SÍ"/>
    <s v="ASOCIACIÓN DE USUARIOS DE ACUEDUCTO ARRAYANES ARGENTINA "/>
    <x v="17"/>
    <x v="1"/>
    <x v="13"/>
    <s v="Traslado para pago"/>
    <s v=" 3-2025-7739"/>
    <d v="2025-08-08T00:00:00"/>
    <n v="571998"/>
    <n v="15282.08"/>
    <n v="2828.87"/>
    <n v="0"/>
    <n v="68"/>
    <n v="68"/>
    <n v="337"/>
    <n v="0"/>
    <n v="337"/>
    <n v="834"/>
    <s v="LINA GARCES"/>
    <m/>
    <s v="1-2025-43212_x000a_2025ER202968O1"/>
    <m/>
    <m/>
    <d v="2025-01-11T00:00:00"/>
    <s v="2-2025-44927"/>
    <d v="2025-08-11T00:00:00"/>
    <s v="SI"/>
    <d v="2025-08-14T00:00:00"/>
  </r>
  <r>
    <m/>
    <s v="1-2025-40095"/>
    <d v="2025-07-28T00:00:00"/>
    <d v="2025-08-05T00:00:00"/>
    <d v="2025-08-11T00:00:00"/>
    <d v="2025-08-13T00:00:00"/>
    <s v="Devolución"/>
    <s v="ASOCIACIÓN DE USUARIOS DE ACUEDUCTO ARRAYANES ARGENTINA "/>
    <x v="17"/>
    <x v="1"/>
    <x v="14"/>
    <s v="Devolución"/>
    <s v="2-2025-44557"/>
    <d v="2025-08-08T00:00:00"/>
    <m/>
    <m/>
    <m/>
    <m/>
    <m/>
    <m/>
    <m/>
    <m/>
    <m/>
    <m/>
    <s v="LINA GARCES"/>
    <m/>
    <m/>
    <m/>
    <m/>
    <m/>
    <m/>
    <m/>
    <m/>
    <m/>
  </r>
  <r>
    <m/>
    <s v="1-2025-40504"/>
    <d v="2025-07-29T00:00:00"/>
    <d v="2025-08-08T00:00:00"/>
    <d v="2025-08-12T00:00:00"/>
    <d v="2025-08-14T00:00:00"/>
    <s v="SÍ"/>
    <s v="ASOCIACIÓN DE USUARIOS DEL ACUEDUCTO LAS ANIMAS LAS AURAS Y NAZARETH"/>
    <x v="3"/>
    <x v="1"/>
    <x v="14"/>
    <s v="Traslado para pago"/>
    <s v="3-2025-7872"/>
    <d v="2025-08-14T00:00:00"/>
    <n v="287756"/>
    <n v="9586.32"/>
    <n v="1630.95"/>
    <n v="136"/>
    <n v="0"/>
    <n v="136"/>
    <n v="588.12"/>
    <n v="588.12"/>
    <n v="0"/>
    <n v="1705"/>
    <s v="FREDDY ALTAMAR BULA"/>
    <m/>
    <s v="1-2025-43767_x000a_2025ER207798O1"/>
    <m/>
    <m/>
    <d v="2025-01-15T00:00:00"/>
    <s v="2-2025-46403"/>
    <d v="2025-08-14T00:00:00"/>
    <s v="SI"/>
    <d v="2025-08-20T00:00:00"/>
  </r>
  <r>
    <m/>
    <s v="1-2025-40810"/>
    <d v="2025-07-31T00:00:00"/>
    <d v="2025-08-12T00:00:00"/>
    <d v="2025-08-14T00:00:00"/>
    <d v="2025-08-19T00:00:00"/>
    <s v="SÍ"/>
    <s v="ASOCIACIÓN DE USUARIOS DEL SERVICIO DE ACUEDUCTO Y ALCANTARILLADO DEL CORREGIMIENTO DE SAN JUAN LOCALIDAD DE SUMAPAZ E.S.P"/>
    <x v="6"/>
    <x v="1"/>
    <x v="14"/>
    <s v="Traslado para pago"/>
    <s v="3-2025-7660"/>
    <d v="2025-08-07T00:00:00"/>
    <n v="395492"/>
    <n v="10604.12"/>
    <n v="1499.78"/>
    <n v="169"/>
    <n v="0"/>
    <n v="879"/>
    <n v="879"/>
    <n v="0"/>
    <n v="0"/>
    <n v="3479"/>
    <s v="CARLOS JAVIER CASTILLO ROMERO"/>
    <m/>
    <s v="2025ER198785O1_x000a_ 1-2025-43095"/>
    <m/>
    <m/>
    <d v="2025-08-07T00:00:00"/>
    <s v="2-2025-44595"/>
    <d v="2025-08-08T00:00:00"/>
    <s v="SI"/>
    <d v="2025-08-11T00:00:00"/>
  </r>
  <r>
    <m/>
    <s v="1-2025-41346"/>
    <d v="2025-08-04T00:00:00"/>
    <d v="2025-08-14T00:00:00"/>
    <d v="2025-08-19T00:00:00"/>
    <d v="2025-08-21T00:00:00"/>
    <s v="SÍ"/>
    <s v="ASOCIACIÓN DE USUARIOS ACUEDUCTO AGUAS CLARAS VEREDA OLARTE E.S.P - ASOAGUASCLARASOLARTE"/>
    <x v="16"/>
    <x v="0"/>
    <x v="6"/>
    <s v="Traslado para pago"/>
    <s v="3-2025-7887"/>
    <d v="2025-08-14T00:00:00"/>
    <n v="1241100"/>
    <n v="10690"/>
    <n v="2364"/>
    <n v="0"/>
    <n v="164"/>
    <n v="164"/>
    <n v="875"/>
    <n v="875"/>
    <n v="0"/>
    <n v="2302"/>
    <s v="SANTIAGO VELANDIA"/>
    <m/>
    <s v="1-2025-44795_x000a_ 2025ER208113O1"/>
    <m/>
    <m/>
    <d v="2025-01-15T00:00:00"/>
    <s v="2-2025-46405"/>
    <d v="2025-08-14T00:00:00"/>
    <s v="SI"/>
    <d v="2025-08-20T00:00:00"/>
  </r>
  <r>
    <m/>
    <s v="1-2025-41326"/>
    <d v="2025-08-04T00:00:00"/>
    <d v="2025-08-14T00:00:00"/>
    <d v="2025-08-19T00:00:00"/>
    <d v="2025-08-21T00:00:00"/>
    <s v="NO"/>
    <s v="ASOCIACIÓN DE USUARIOS DEL SERVICIO DE ACUEDUCTO Y ALCANTARILLADO DEL CORREGIMIENTO DE SAN JUAN LOCALIDAD DE SUMAPAZ E.S.P"/>
    <x v="6"/>
    <x v="1"/>
    <x v="14"/>
    <s v="Cuentra tramitada anteriormente"/>
    <s v="3-2025-7660"/>
    <d v="2025-08-07T00:00:00"/>
    <m/>
    <m/>
    <m/>
    <m/>
    <m/>
    <m/>
    <m/>
    <m/>
    <m/>
    <m/>
    <s v="CARLOS JAVIER CASTILLO ROMERO"/>
    <m/>
    <m/>
    <m/>
    <m/>
    <d v="2025-08-07T00:00:00"/>
    <s v="2-2025-44595"/>
    <d v="2025-08-08T00:00:00"/>
    <s v="SI"/>
    <d v="2025-08-11T00:00:00"/>
  </r>
  <r>
    <m/>
    <s v="1-2025-40397"/>
    <d v="2025-07-29T00:00:00"/>
    <d v="2025-08-08T00:00:00"/>
    <d v="2025-08-12T00:00:00"/>
    <d v="2025-08-14T00:00:00"/>
    <s v="SÍ"/>
    <s v="ASOCIACIÓN DE USUARIOS DE LA VEREDA LOS SOCHES AGUAS CRISTALINAS LOS SOCHES E.S.P"/>
    <x v="13"/>
    <x v="1"/>
    <x v="14"/>
    <s v="Traslado para pago"/>
    <s v="3-2025-7782"/>
    <d v="2025-08-11T00:00:00"/>
    <n v="1252531"/>
    <n v="11016"/>
    <n v="3008"/>
    <n v="0"/>
    <n v="137"/>
    <n v="137"/>
    <n v="694"/>
    <n v="0"/>
    <n v="694"/>
    <n v="1202"/>
    <s v="JORGE PAVAJEAU"/>
    <m/>
    <s v="1-2025-43215_x000a_2025ER202977O1"/>
    <m/>
    <m/>
    <d v="2025-01-12T00:00:00"/>
    <s v="2-2025-45577"/>
    <d v="2025-08-13T00:00:00"/>
    <s v="SI"/>
    <d v="2025-08-14T00:00:00"/>
  </r>
  <r>
    <m/>
    <s v="1-2025-42411"/>
    <d v="2025-08-11T00:00:00"/>
    <d v="2025-08-20T00:00:00"/>
    <d v="2025-08-22T00:00:00"/>
    <d v="2025-08-26T00:00:00"/>
    <s v="SÍ"/>
    <s v="ASOCIACIÓN DE USUARIOS DE ACUEDUCTO DE LAS VEREDAS REQUILINA Y EL UVAL AGUAS DORADAS E.S.P"/>
    <x v="18"/>
    <x v="1"/>
    <x v="14"/>
    <s v="Traslado para pago"/>
    <s v="3-2025-8121"/>
    <d v="2025-08-20T00:00:00"/>
    <n v="1478387"/>
    <n v="12965"/>
    <n v="2018"/>
    <n v="0"/>
    <n v="245"/>
    <n v="245"/>
    <n v="1221"/>
    <n v="0"/>
    <n v="1221"/>
    <n v="2733"/>
    <s v="CARLOS JAVIER CASTILLO ROMERO"/>
    <m/>
    <s v="1-2025-44587_x000a_2025ER213666O1"/>
    <m/>
    <m/>
    <d v="2025-08-22T00:00:00"/>
    <s v="2-2025-48187"/>
    <d v="2025-08-21T00:00:00"/>
    <s v="SI"/>
    <d v="2025-08-25T00:00:00"/>
  </r>
  <r>
    <m/>
    <s v="1-2025-42377"/>
    <d v="2025-08-11T00:00:00"/>
    <d v="2025-08-20T00:00:00"/>
    <d v="2025-08-22T00:00:00"/>
    <d v="2025-08-26T00:00:00"/>
    <s v="SÍ"/>
    <s v="ASOCIACIÓN DE USUARIOS DEL ACUEDUCTO COMUNITARIO AGUAS CALIENTES"/>
    <x v="2"/>
    <x v="1"/>
    <x v="16"/>
    <s v="Traslado para pago"/>
    <s v="3-2025-8117"/>
    <d v="2025-08-20T00:00:00"/>
    <n v="4771060"/>
    <n v="17985"/>
    <n v="2097"/>
    <n v="1394"/>
    <n v="0"/>
    <n v="1394"/>
    <n v="7584"/>
    <n v="7584"/>
    <n v="0"/>
    <n v="19553"/>
    <s v="JORGE PAVAJEAU"/>
    <m/>
    <s v="1-2025-44585_x000a_2025ER213437O1"/>
    <m/>
    <m/>
    <d v="2025-08-22T00:00:00"/>
    <s v="2-2025-48188"/>
    <d v="2025-08-21T00:00:00"/>
    <s v="SI"/>
    <d v="2025-08-25T00:00:00"/>
  </r>
  <r>
    <m/>
    <s v=" 1-2025-42509"/>
    <d v="2025-08-12T00:00:00"/>
    <d v="2025-08-21T00:00:00"/>
    <d v="2025-08-25T00:00:00"/>
    <d v="2025-08-27T00:00:00"/>
    <s v="SÍ"/>
    <s v="ASOCIACIÓN DE USUARIOS DE LA VEREDA LOS SOCHES AGUAS CRISTALINAS LOS SOCHES E.S.P"/>
    <x v="13"/>
    <x v="1"/>
    <x v="16"/>
    <s v="Traslado para pago"/>
    <s v="3-2025-8307"/>
    <d v="2025-08-26T00:00:00"/>
    <n v="1261555"/>
    <n v="11016"/>
    <n v="3008"/>
    <n v="0"/>
    <n v="146"/>
    <n v="146"/>
    <n v="699"/>
    <n v="0"/>
    <n v="699"/>
    <n v="1042"/>
    <s v="JORGE PAVAJEAU"/>
    <m/>
    <s v="1-2025-45151_x000a_2025ER218303O1"/>
    <m/>
    <m/>
    <d v="2025-08-26T00:00:00"/>
    <s v="2-2025-49298"/>
    <d v="2025-08-27T00:00:00"/>
    <s v="SI"/>
    <d v="2025-08-29T00:00:00"/>
  </r>
  <r>
    <m/>
    <s v="1-2025-43233"/>
    <d v="2025-08-15T00:00:00"/>
    <d v="2025-08-26T00:00:00"/>
    <d v="2025-08-28T00:00:00"/>
    <d v="2025-09-01T00:00:00"/>
    <s v="SÍ"/>
    <s v="ASOCIACIÓN DE USUARIOS DE ACUEDUCTO MANANTIAL DE AGUAS CERRO REDONDO Y CORINTO E.S.P"/>
    <x v="7"/>
    <x v="1"/>
    <x v="16"/>
    <s v="Traslado para pago"/>
    <s v="3-2025-8412"/>
    <d v="2025-08-28T00:00:00"/>
    <n v="675310"/>
    <n v="14119.94081"/>
    <n v="3681.0495839999999"/>
    <n v="0"/>
    <n v="62"/>
    <n v="62"/>
    <n v="305.75987950000001"/>
    <n v="0"/>
    <n v="305.75987950000001"/>
    <n v="467.75987950000001"/>
    <s v="JORGE PAVAJEAU"/>
    <m/>
    <s v="_x0009_ 1-2025-45575 _x000a_2025ER220713O1"/>
    <m/>
    <m/>
    <d v="2025-08-28T00:00:00"/>
    <s v="2-2025-49872"/>
    <d v="2025-08-28T00:00:00"/>
    <s v="SI"/>
    <d v="2025-09-01T00:00:00"/>
  </r>
  <r>
    <m/>
    <s v="1-2025-43232"/>
    <d v="2025-08-15T00:00:00"/>
    <d v="2025-08-26T00:00:00"/>
    <d v="2025-08-28T00:00:00"/>
    <d v="2025-09-01T00:00:00"/>
    <s v="SÍ"/>
    <s v="ASOCIACIÓN DE USUARIOS DE ACUEDUCTO DE LA VEREDA QUIBA DE LA LOCALIDAD DE CIUDAD BOLÍVAR"/>
    <x v="8"/>
    <x v="1"/>
    <x v="16"/>
    <s v="Traslado para pago"/>
    <s v="3-2025-8402"/>
    <d v="2025-08-28T00:00:00"/>
    <n v="1781864"/>
    <n v="10496"/>
    <n v="2615"/>
    <n v="446"/>
    <n v="0"/>
    <n v="446"/>
    <n v="2271.34"/>
    <n v="2271.34"/>
    <n v="0"/>
    <n v="5305"/>
    <s v="CATALINA RODRÍGUEZ"/>
    <m/>
    <s v="1-2025-45533_x000a_2025ER220537O1"/>
    <m/>
    <m/>
    <d v="2025-08-28T00:00:00"/>
    <s v="2-2025-49867"/>
    <d v="2025-08-28T00:00:00"/>
    <s v="SI"/>
    <d v="2025-09-01T00:00:00"/>
  </r>
  <r>
    <m/>
    <s v="1-2025-43328"/>
    <d v="2025-08-19T00:00:00"/>
    <d v="2025-08-27T00:00:00"/>
    <d v="2025-08-29T00:00:00"/>
    <d v="2025-09-02T00:00:00"/>
    <s v="SÍ"/>
    <s v="ASOCIACIÓN DE SERVICIOS PÚBLICOS COMUNITARIOS SAN ISIDRO I Y II, SAN LUIS Y LA SUREÑA"/>
    <x v="1"/>
    <x v="1"/>
    <x v="14"/>
    <s v="Traslado para pago"/>
    <s v="3-2025-8570"/>
    <d v="2025-09-02T00:00:00"/>
    <n v="22023309"/>
    <n v="14297.41"/>
    <n v="3314.31"/>
    <n v="14"/>
    <n v="2079"/>
    <n v="2093"/>
    <n v="10752"/>
    <n v="72"/>
    <n v="10680"/>
    <n v="28720"/>
    <s v="CATALINA RODRÍGUEZ"/>
    <m/>
    <s v="1-2025-47498_x000a_2025ER230714O1"/>
    <m/>
    <m/>
    <d v="2025-09-02T00:00:00"/>
    <s v="2-2025-52200"/>
    <d v="2025-09-03T00:00:00"/>
    <s v="SI"/>
    <d v="2025-09-08T00:00:00"/>
  </r>
  <r>
    <m/>
    <s v="1-2025-43383"/>
    <d v="2025-08-19T00:00:00"/>
    <d v="2025-08-27T00:00:00"/>
    <d v="2025-08-29T00:00:00"/>
    <d v="2025-09-02T00:00:00"/>
    <s v="Devolución"/>
    <s v="ASOCIACIÓN DE USUARIOS DEL ACUEDUCTO LAS ANIMAS LAS AURAS Y NAZARETH"/>
    <x v="3"/>
    <x v="1"/>
    <x v="16"/>
    <s v="Devolución"/>
    <s v="2-2025-50712"/>
    <d v="2025-08-29T00:00:00"/>
    <m/>
    <m/>
    <m/>
    <m/>
    <m/>
    <m/>
    <m/>
    <m/>
    <m/>
    <m/>
    <s v="FREDDY ALTAMAR BULA"/>
    <m/>
    <m/>
    <m/>
    <m/>
    <m/>
    <m/>
    <m/>
    <m/>
    <m/>
  </r>
  <r>
    <m/>
    <s v="1-2025-43423"/>
    <d v="2025-08-19T00:00:00"/>
    <d v="2025-08-27T00:00:00"/>
    <d v="2025-08-29T00:00:00"/>
    <d v="2025-09-02T00:00:00"/>
    <s v="SÍ"/>
    <s v="ASOCIACIÓN DE USUARIOS DEL SERVICIO DE ACUEDUCTO Y ALCANTARILLADO DEL CORREGIMIENTO DE SAN JUAN LOCALIDAD DE SUMAPAZ E.S.P"/>
    <x v="6"/>
    <x v="1"/>
    <x v="16"/>
    <s v="Traslado para pago"/>
    <s v="3-2025-8403"/>
    <d v="2025-08-28T00:00:00"/>
    <n v="401341"/>
    <n v="10604.12"/>
    <n v="1499.78"/>
    <n v="174"/>
    <n v="0"/>
    <n v="174"/>
    <n v="892"/>
    <n v="892"/>
    <n v="0"/>
    <n v="3379"/>
    <s v="CARLOS JAVIER CASTILLO ROMERO"/>
    <m/>
    <s v="2025ER222765O1_x000a_1-2025-45917"/>
    <m/>
    <m/>
    <d v="2025-08-28T00:00:00"/>
    <s v="2-2025-49870"/>
    <d v="2025-08-28T00:00:00"/>
    <s v="SI"/>
    <d v="2025-09-03T00:00:00"/>
  </r>
  <r>
    <m/>
    <s v="1-2025-43609"/>
    <d v="2025-08-20T00:00:00"/>
    <d v="2025-08-28T00:00:00"/>
    <d v="2025-09-01T00:00:00"/>
    <d v="2025-09-03T00:00:00"/>
    <s v="NO"/>
    <s v="ASOCIACIÓN DE USUARIOS DEL ACUEDUCTO LAS ANIMAS LAS AURAS Y NAZARETH"/>
    <x v="3"/>
    <x v="1"/>
    <x v="14"/>
    <s v="Cuenta tramitada anteriormente"/>
    <s v="3-2025-7872"/>
    <d v="2025-08-14T00:00:00"/>
    <m/>
    <m/>
    <m/>
    <m/>
    <m/>
    <m/>
    <m/>
    <m/>
    <m/>
    <m/>
    <s v="FREDDY ALTAMAR BULA"/>
    <m/>
    <m/>
    <m/>
    <m/>
    <m/>
    <m/>
    <m/>
    <m/>
    <m/>
  </r>
  <r>
    <m/>
    <s v="1-2025-44028"/>
    <d v="2025-08-21T00:00:00"/>
    <d v="2025-08-29T00:00:00"/>
    <d v="2025-09-02T00:00:00"/>
    <d v="2025-09-04T00:00:00"/>
    <s v="SÍ"/>
    <s v="ASOCIACIÓN DE USUARIOS DE ACUEDUCTO DE LA VEREDA MOCHUELO ALTO ASOPORQUERA E.S.P"/>
    <x v="15"/>
    <x v="1"/>
    <x v="12"/>
    <s v="Traslado para pago"/>
    <s v="3-2025-8582"/>
    <d v="2025-09-02T00:00:00"/>
    <n v="2063100"/>
    <n v="12400"/>
    <n v="2300"/>
    <n v="0"/>
    <n v="290"/>
    <n v="290"/>
    <n v="1495"/>
    <n v="0"/>
    <n v="1495"/>
    <n v="3994"/>
    <s v="FREDDY ALTAMAR BULA"/>
    <m/>
    <s v="1-2025-47503_x000a_2025ER230703O1"/>
    <m/>
    <m/>
    <d v="2025-09-02T00:00:00"/>
    <s v="2-2025-52202"/>
    <d v="2025-09-03T00:00:00"/>
    <s v="SI"/>
    <d v="2025-09-08T00:00:00"/>
  </r>
  <r>
    <m/>
    <s v="1-2025-44028"/>
    <d v="2025-08-21T00:00:00"/>
    <d v="2025-08-29T00:00:00"/>
    <d v="2025-09-02T00:00:00"/>
    <d v="2025-09-04T00:00:00"/>
    <s v="SÍ"/>
    <s v="ASOCIACIÓN DE USUARIOS DE ACUEDUCTO DE LA VEREDA MOCHUELO ALTO ASOPORQUERA E.S.P"/>
    <x v="15"/>
    <x v="1"/>
    <x v="13"/>
    <s v="Traslado para pago"/>
    <s v="3-2025-8582"/>
    <d v="2025-09-02T00:00:00"/>
    <n v="2028600"/>
    <n v="12400"/>
    <n v="2300"/>
    <n v="0"/>
    <n v="292"/>
    <n v="292"/>
    <n v="1470"/>
    <n v="0"/>
    <n v="1470"/>
    <n v="3614"/>
    <s v="FREDDY ALTAMAR BULA"/>
    <m/>
    <s v="1-2025-47503_x000a_2025ER230703O1"/>
    <m/>
    <m/>
    <d v="2025-09-02T00:00:00"/>
    <s v="2-2025-52202"/>
    <d v="2025-09-03T00:00:00"/>
    <s v="SI"/>
    <d v="2025-09-08T00:00:00"/>
  </r>
  <r>
    <m/>
    <s v="1-2025-44028"/>
    <d v="2025-08-21T00:00:00"/>
    <d v="2025-08-29T00:00:00"/>
    <d v="2025-09-02T00:00:00"/>
    <d v="2025-09-04T00:00:00"/>
    <s v="SÍ"/>
    <s v="ASOCIACIÓN DE USUARIOS DE ACUEDUCTO DE LA VEREDA MOCHUELO ALTO ASOPORQUERA E.S.P"/>
    <x v="15"/>
    <x v="1"/>
    <x v="14"/>
    <s v="Traslado para pago"/>
    <s v="3-2025-8582"/>
    <d v="2025-09-02T00:00:00"/>
    <n v="2002380"/>
    <n v="12400"/>
    <n v="2300"/>
    <n v="0"/>
    <n v="284"/>
    <n v="284"/>
    <n v="1451"/>
    <n v="0"/>
    <n v="1451"/>
    <n v="3557"/>
    <s v="FREDDY ALTAMAR BULA"/>
    <m/>
    <s v="1-2025-47503_x000a_2025ER230703O1"/>
    <m/>
    <m/>
    <d v="2025-09-02T00:00:00"/>
    <s v="2-2025-52202"/>
    <d v="2025-09-03T00:00:00"/>
    <s v="SI"/>
    <d v="2025-09-08T00:00:00"/>
  </r>
  <r>
    <m/>
    <s v="1-2025-44062"/>
    <d v="2025-08-22T00:00:00"/>
    <d v="2025-09-01T00:00:00"/>
    <d v="2025-09-03T00:00:00"/>
    <d v="2025-09-05T00:00:00"/>
    <s v="SÍ"/>
    <s v="JUNTA ADMINISTRADORA ACUEDUCTO VEREDAL EL DESTINO USME"/>
    <x v="12"/>
    <x v="1"/>
    <x v="13"/>
    <s v="Traslado para pago"/>
    <s v="3-2025-8572"/>
    <d v="2025-09-02T00:00:00"/>
    <n v="915905"/>
    <n v="10709.564119999999"/>
    <n v="1664.676565"/>
    <n v="0"/>
    <n v="178"/>
    <n v="178"/>
    <n v="917"/>
    <n v="0"/>
    <n v="917"/>
    <n v="3311"/>
    <s v="CARLOS JAVIER CASTILLO ROMERO"/>
    <m/>
    <s v="1-2025-46924_x000a_2025ER227344O1"/>
    <m/>
    <m/>
    <d v="2025-09-02T00:00:00"/>
    <s v="2-2025-52201"/>
    <d v="2025-09-03T00:00:00"/>
    <s v="SI"/>
    <d v="2025-09-08T00:00:00"/>
  </r>
  <r>
    <m/>
    <s v="1-2025-44059"/>
    <d v="2025-08-22T00:00:00"/>
    <d v="2025-09-01T00:00:00"/>
    <d v="2025-09-03T00:00:00"/>
    <d v="2025-09-05T00:00:00"/>
    <s v="SÍ"/>
    <s v="JUNTA ADMINISTRADORA ACUEDUCTO VEREDAL EL DESTINO USME"/>
    <x v="12"/>
    <x v="1"/>
    <x v="14"/>
    <s v="Traslado para pago"/>
    <s v="3-2025-8572"/>
    <d v="2025-09-02T00:00:00"/>
    <n v="845989"/>
    <n v="10709.564119999999"/>
    <n v="1664.676565"/>
    <n v="0"/>
    <n v="171"/>
    <n v="171"/>
    <n v="847"/>
    <n v="0"/>
    <n v="847"/>
    <n v="2859"/>
    <s v="CARLOS JAVIER CASTILLO ROMERO"/>
    <m/>
    <s v="1-2025-46924_x000a_2025ER227344O1"/>
    <m/>
    <m/>
    <d v="2025-09-02T00:00:00"/>
    <s v="2-2025-52201"/>
    <d v="2025-09-03T00:00:00"/>
    <s v="SI"/>
    <d v="2025-09-08T00:00:00"/>
  </r>
  <r>
    <m/>
    <s v="1-2025-44058"/>
    <d v="2025-08-22T00:00:00"/>
    <d v="2025-09-01T00:00:00"/>
    <d v="2025-09-03T00:00:00"/>
    <d v="2025-09-05T00:00:00"/>
    <s v="SÍ"/>
    <s v="JUNTA ADMINISTRADORA ACUEDUCTO VEREDAL EL DESTINO USME"/>
    <x v="12"/>
    <x v="1"/>
    <x v="16"/>
    <s v="Traslado para pago"/>
    <s v="3-2025-8572"/>
    <d v="2025-09-02T00:00:00"/>
    <n v="825014"/>
    <n v="10709.564119999999"/>
    <n v="1664.676565"/>
    <n v="0"/>
    <n v="175"/>
    <n v="175"/>
    <n v="826"/>
    <n v="0"/>
    <n v="826"/>
    <n v="2851"/>
    <s v="CARLOS JAVIER CASTILLO ROMERO"/>
    <m/>
    <s v="1-2025-46924_x000a_2025ER227344O1"/>
    <m/>
    <m/>
    <d v="2025-09-02T00:00:00"/>
    <s v="2-2025-52201"/>
    <d v="2025-09-03T00:00:00"/>
    <s v="SI"/>
    <d v="2025-09-08T00:00:00"/>
  </r>
  <r>
    <m/>
    <s v="1-2025-44472"/>
    <d v="2025-08-26T00:00:00"/>
    <d v="2025-09-03T00:00:00"/>
    <d v="2025-09-05T00:00:00"/>
    <d v="2025-09-09T00:00:00"/>
    <s v="SÍ"/>
    <s v="ASOCIACION DE USUARIOS DEL ACUEDUCTO DE PIEDRA PARADA-ACUEPIEDRAPARADA E.S.P."/>
    <x v="0"/>
    <x v="1"/>
    <x v="16"/>
    <s v="Traslado para pago"/>
    <s v="3-2025-8755"/>
    <d v="2025-09-05T00:00:00"/>
    <n v="1153165"/>
    <n v="14469"/>
    <n v="2189"/>
    <n v="0"/>
    <n v="191"/>
    <n v="191"/>
    <n v="878"/>
    <n v="0"/>
    <n v="878"/>
    <n v="2401"/>
    <s v="LUZ MARINA CRUZ"/>
    <m/>
    <s v="1-2025-47233_x000a_2025ER229600O1"/>
    <m/>
    <s v="25/09/2025_x000a_5004925812"/>
    <d v="2025-09-05T00:00:00"/>
    <s v="2-2025-53622"/>
    <d v="2025-09-08T00:00:00"/>
    <s v="SI"/>
    <d v="2025-09-10T00:00:00"/>
  </r>
  <r>
    <m/>
    <s v="1-2025-44621"/>
    <d v="2025-08-26T00:00:00"/>
    <d v="2025-09-03T00:00:00"/>
    <d v="2025-09-05T00:00:00"/>
    <d v="2025-09-09T00:00:00"/>
    <s v="Devolución"/>
    <s v="ASOCIACIÓN DE USUARIOS DE ACUEDUCTO Y ALCANTARILLADO DEL BARRIO BOSQUES DE BELLAVISTA ACUABOSQUES"/>
    <x v="9"/>
    <x v="1"/>
    <x v="16"/>
    <s v="Devolución"/>
    <s v="2-2025-53074"/>
    <d v="2025-09-05T00:00:00"/>
    <m/>
    <m/>
    <m/>
    <m/>
    <m/>
    <m/>
    <m/>
    <m/>
    <m/>
    <m/>
    <s v="SANTIAGO VELANDIA"/>
    <m/>
    <m/>
    <m/>
    <m/>
    <m/>
    <m/>
    <m/>
    <m/>
    <m/>
  </r>
  <r>
    <m/>
    <s v="1-2025-44644"/>
    <d v="2025-08-26T00:00:00"/>
    <d v="2025-09-03T00:00:00"/>
    <d v="2025-09-05T00:00:00"/>
    <d v="2025-09-09T00:00:00"/>
    <s v="SÍ"/>
    <s v="ASOCIACIÓN DE USUARIOS DE ACUEDUCTO Y ALCANTARILLADO DE LA VEREDA PASQUILLA CENTRO AAPC E.S.P"/>
    <x v="10"/>
    <x v="1"/>
    <x v="16"/>
    <s v="Traslado para pago"/>
    <s v="3-2025-8756"/>
    <d v="2025-09-05T00:00:00"/>
    <n v="1396577"/>
    <n v="14342.79"/>
    <n v="2194.84"/>
    <n v="35"/>
    <n v="189"/>
    <n v="224"/>
    <n v="1157"/>
    <n v="193"/>
    <n v="964"/>
    <n v="2649"/>
    <s v="LUZ MARINA CRUZ"/>
    <m/>
    <s v="1-2025-47228 _x000a_2025ER229596O1"/>
    <m/>
    <m/>
    <d v="2025-09-05T00:00:00"/>
    <s v="2-2025-53620"/>
    <d v="2025-09-08T00:00:00"/>
    <s v="SI"/>
    <d v="2025-09-10T00:00:00"/>
  </r>
  <r>
    <m/>
    <s v=" 1-2025-44899"/>
    <d v="2025-08-28T00:00:00"/>
    <d v="2025-09-05T00:00:00"/>
    <d v="2025-09-09T00:00:00"/>
    <d v="2025-09-11T00:00:00"/>
    <s v="SÍ"/>
    <s v="ASOCIACIÓN DE USUARIOS DE ACUEDUCTO DE LAS VEREDAS REQUILINA Y EL UVAL AGUAS DORADAS E.S.P"/>
    <x v="18"/>
    <x v="1"/>
    <x v="16"/>
    <s v="Traslado para pago"/>
    <s v="3-2025-8758"/>
    <d v="2025-09-05T00:00:00"/>
    <n v="1486862"/>
    <n v="12965"/>
    <n v="2018"/>
    <n v="0"/>
    <n v="249"/>
    <n v="249"/>
    <n v="1228"/>
    <n v="0"/>
    <n v="1228"/>
    <n v="2564"/>
    <s v="CARLOS JAVIER CASTILLO ROMERO"/>
    <m/>
    <s v="1-2025-47237  _x000a_2025ER229602O1"/>
    <m/>
    <m/>
    <d v="2025-09-05T00:00:00"/>
    <s v="2-2025-53619"/>
    <d v="2025-09-08T00:00:00"/>
    <s v="SI"/>
    <d v="2025-09-10T00:00:00"/>
  </r>
  <r>
    <m/>
    <s v="1-2025-45042"/>
    <d v="2025-08-29T00:00:00"/>
    <d v="2025-09-08T00:00:00"/>
    <d v="2025-09-10T00:00:00"/>
    <d v="2025-09-12T00:00:00"/>
    <s v="SÍ"/>
    <s v="ASOCIACIÓN DE USUARIOS DEL ACUEDUCTO LAS ANIMAS LAS AURAS Y NAZARETH"/>
    <x v="3"/>
    <x v="1"/>
    <x v="16"/>
    <s v="Traslado para pago"/>
    <s v="3-2025-8960"/>
    <d v="2025-09-11T00:00:00"/>
    <n v="286170"/>
    <n v="9586.32"/>
    <n v="1630.95"/>
    <n v="131"/>
    <n v="0"/>
    <n v="131"/>
    <n v="584.87"/>
    <n v="584.87"/>
    <n v="0"/>
    <n v="4428"/>
    <s v="FREDDY ALTAMAR BULA"/>
    <m/>
    <s v="1-2025-48501_x000a_2025ER235942O1"/>
    <m/>
    <m/>
    <d v="2025-09-11T00:00:00"/>
    <s v="2-2025-55260"/>
    <d v="2025-09-12T00:00:00"/>
    <s v="SI"/>
    <d v="2025-09-17T00:00:00"/>
  </r>
  <r>
    <m/>
    <s v="1-2025-45024"/>
    <d v="2025-08-29T00:00:00"/>
    <d v="2025-09-08T00:00:00"/>
    <d v="2025-09-10T00:00:00"/>
    <d v="2025-09-12T00:00:00"/>
    <s v="SÍ"/>
    <s v="ASOCIACIÓN DE USUARIOS DEL SERVICIO DE ACUEDUCTO Y ALCANTARILLADO DEL CORREGIMIENTO DE SAN JUAN LOCALIDAD DE SUMAPAZ E.S.P"/>
    <x v="6"/>
    <x v="1"/>
    <x v="16"/>
    <s v="Cuentra tramitada anteriormente"/>
    <s v="3-2025-8403"/>
    <d v="2025-08-28T00:00:00"/>
    <m/>
    <m/>
    <m/>
    <m/>
    <m/>
    <m/>
    <m/>
    <m/>
    <m/>
    <m/>
    <s v="CARLOS JAVIER CASTILLO ROMERO"/>
    <m/>
    <s v="2025ER222765O1_x000a_1-2025-45917"/>
    <m/>
    <m/>
    <m/>
    <m/>
    <m/>
    <m/>
    <m/>
  </r>
  <r>
    <m/>
    <s v="1-2025-45025"/>
    <d v="2025-08-29T00:00:00"/>
    <d v="2025-09-08T00:00:00"/>
    <d v="2025-09-10T00:00:00"/>
    <d v="2025-09-12T00:00:00"/>
    <s v="SÍ"/>
    <s v="ASOCIACIÓN DE USUARIOS DE ACUEDUCTO ARRAYANES ARGENTINA "/>
    <x v="17"/>
    <x v="1"/>
    <x v="12"/>
    <s v="Traslado para pago"/>
    <s v="3-2025-8962"/>
    <d v="2025-09-11T00:00:00"/>
    <n v="404197"/>
    <n v="10450"/>
    <n v="1947"/>
    <n v="0"/>
    <n v="72"/>
    <n v="72"/>
    <n v="346"/>
    <n v="0"/>
    <n v="346"/>
    <n v="881"/>
    <s v="LINA GARCES"/>
    <m/>
    <s v="1-2025-57081_x000a_2025ER285716O1"/>
    <m/>
    <m/>
    <d v="2025-09-11T00:00:00"/>
    <s v="2-2025-55274"/>
    <d v="2025-09-12T00:00:00"/>
    <s v="SI"/>
    <d v="2025-09-17T00:00:00"/>
  </r>
  <r>
    <m/>
    <s v="1-2025-45017"/>
    <d v="2025-08-29T00:00:00"/>
    <d v="2025-09-08T00:00:00"/>
    <d v="2025-09-10T00:00:00"/>
    <d v="2025-09-12T00:00:00"/>
    <s v="SÍ"/>
    <s v="ASOCIACIÓN DE USUARIOS DE ACUEDUCTO ARRAYANES ARGENTINA "/>
    <x v="17"/>
    <x v="1"/>
    <x v="14"/>
    <s v="Traslado para pago"/>
    <s v="3-2025-8962"/>
    <d v="2025-09-11T00:00:00"/>
    <n v="544840"/>
    <n v="15282.08"/>
    <n v="2828.87"/>
    <n v="0"/>
    <n v="74"/>
    <n v="74"/>
    <n v="321"/>
    <n v="0"/>
    <n v="321"/>
    <n v="662"/>
    <s v="LINA GARCES"/>
    <m/>
    <s v="1-2025-57081_x000a_2025ER285716O1"/>
    <m/>
    <m/>
    <d v="2025-09-11T00:00:00"/>
    <s v="2-2025-55274"/>
    <d v="2025-09-12T00:00:00"/>
    <s v="SI"/>
    <d v="2025-09-17T00:00:00"/>
  </r>
  <r>
    <m/>
    <s v="1-2025-45019"/>
    <d v="2025-08-29T00:00:00"/>
    <d v="2025-09-08T00:00:00"/>
    <d v="2025-09-10T00:00:00"/>
    <d v="2025-09-12T00:00:00"/>
    <s v="SÍ"/>
    <s v="ASOCIACIÓN DE USUARIOS DE ACUEDUCTO ARRAYANES ARGENTINA "/>
    <x v="17"/>
    <x v="1"/>
    <x v="16"/>
    <s v="Traslado para pago"/>
    <s v="3-2025-8962"/>
    <d v="2025-09-11T00:00:00"/>
    <n v="544840"/>
    <n v="15282.08"/>
    <n v="2828.87"/>
    <n v="0"/>
    <n v="68"/>
    <n v="68"/>
    <n v="321"/>
    <n v="0"/>
    <n v="321"/>
    <n v="787"/>
    <s v="LINA GARCES"/>
    <m/>
    <s v="1-2025-57081_x000a_2025ER285716O1"/>
    <m/>
    <m/>
    <d v="2025-09-11T00:00:00"/>
    <s v="2-2025-55274"/>
    <d v="2025-09-12T00:00:00"/>
    <s v="SI"/>
    <d v="2025-09-17T00:00:00"/>
  </r>
  <r>
    <m/>
    <s v="1-2025-45418"/>
    <d v="2025-09-01T00:00:00"/>
    <d v="2025-09-09T00:00:00"/>
    <d v="2025-09-11T00:00:00"/>
    <d v="2025-09-15T00:00:00"/>
    <s v="SÍ"/>
    <s v="ASOCIACIÓN DE USUARIOS DE ACUEDUCTO DE LAS VEREDAS PEÑALIZA RAIZAL BETANIA EL CARMEN E ISTMO TABACO DE LA LOCALIDAD DE SUMAPAZ"/>
    <x v="14"/>
    <x v="1"/>
    <x v="16"/>
    <s v="Traslado para pago"/>
    <s v="3-2025-8957"/>
    <d v="2025-09-11T00:00:00"/>
    <n v="298489"/>
    <n v="10263.969999999999"/>
    <n v="1994.68"/>
    <n v="142"/>
    <n v="0"/>
    <n v="142"/>
    <n v="498"/>
    <n v="498"/>
    <n v="0"/>
    <n v="862"/>
    <s v="CATALINA RODRÍGUEZ"/>
    <m/>
    <s v="1-2025-48500_x000a_2025ER236176O1"/>
    <m/>
    <m/>
    <d v="2025-09-11T00:00:00"/>
    <s v="2-2025-55257"/>
    <d v="2025-09-12T00:00:00"/>
    <s v="SI"/>
    <d v="2025-09-17T00:00:00"/>
  </r>
  <r>
    <m/>
    <s v="1-2025-46318_x000a_1-2025-46744"/>
    <d v="2025-09-05T00:00:00"/>
    <d v="2025-09-15T00:00:00"/>
    <d v="2025-09-17T00:00:00"/>
    <d v="2025-09-19T00:00:00"/>
    <s v="SÍ"/>
    <s v="ASOCIACIÓN DE USUARIOS DE ACUEDUCTO DE LA VEREDA LAS MARGARITAS DE LA LOCALIDAD DE USME SANTA DE BOGOTA D.C."/>
    <x v="4"/>
    <x v="1"/>
    <x v="14"/>
    <s v="Traslado para pago"/>
    <s v="3-2025-9109"/>
    <d v="2025-09-16T00:00:00"/>
    <n v="945720"/>
    <n v="16000"/>
    <n v="3700"/>
    <n v="0"/>
    <n v="71"/>
    <n v="0"/>
    <n v="426"/>
    <n v="0"/>
    <n v="426"/>
    <n v="524"/>
    <s v="LINA GARCES"/>
    <m/>
    <s v="1-2025-48976 _x000a_2025ER238491O1"/>
    <m/>
    <m/>
    <d v="2025-09-16T00:00:00"/>
    <s v="2-2025-56539"/>
    <d v="2025-09-16T00:00:00"/>
    <s v="SI"/>
    <d v="2025-09-19T00:00:00"/>
  </r>
  <r>
    <m/>
    <s v="1-2025-46318_x000a_1-2025-46257"/>
    <d v="2025-09-05T00:00:00"/>
    <d v="2025-09-15T00:00:00"/>
    <d v="2025-09-17T00:00:00"/>
    <d v="2025-09-19T00:00:00"/>
    <s v="SÍ"/>
    <s v="ASOCIACIÓN DE USUARIOS DE ACUEDUCTO DE LA VEREDA LAS MARGARITAS DE LA LOCALIDAD DE USME SANTA DE BOGOTA D.C."/>
    <x v="4"/>
    <x v="1"/>
    <x v="16"/>
    <s v="Traslado para pago"/>
    <s v="3-2025-9109"/>
    <d v="2025-09-16T00:00:00"/>
    <n v="945720"/>
    <n v="16000"/>
    <n v="3700"/>
    <n v="0"/>
    <n v="71"/>
    <n v="0"/>
    <n v="426"/>
    <n v="0"/>
    <n v="426"/>
    <n v="511"/>
    <s v="LINA GARCES"/>
    <m/>
    <s v="1-2025-48976 _x000a_2025ER238491O1"/>
    <m/>
    <m/>
    <d v="2025-09-16T00:00:00"/>
    <s v="2-2025-56539"/>
    <d v="2025-09-16T00:00:00"/>
    <s v="SI"/>
    <d v="2025-09-19T00:00:00"/>
  </r>
  <r>
    <m/>
    <s v="1-2025-46318_x000a_1-2025-46257"/>
    <d v="2025-09-05T00:00:00"/>
    <d v="2025-09-15T00:00:00"/>
    <d v="2025-09-17T00:00:00"/>
    <d v="2025-09-19T00:00:00"/>
    <s v="SÍ"/>
    <s v="ASOCIACIÓN DE USUARIOS DE ACUEDUCTO DE LA VEREDA LAS MARGARITAS DE LA LOCALIDAD DE USME SANTA DE BOGOTA D.C."/>
    <x v="4"/>
    <x v="1"/>
    <x v="17"/>
    <s v="Traslado para pago"/>
    <s v="3-2025-9109"/>
    <d v="2025-09-16T00:00:00"/>
    <n v="941280"/>
    <n v="16000"/>
    <n v="3700"/>
    <n v="0"/>
    <n v="71"/>
    <n v="0"/>
    <n v="424"/>
    <n v="0"/>
    <n v="424"/>
    <n v="524"/>
    <s v="LINA GARCES"/>
    <m/>
    <s v="1-2025-48976 _x000a_2025ER238491O1"/>
    <m/>
    <m/>
    <d v="2025-09-16T00:00:00"/>
    <s v="2-2025-56539"/>
    <d v="2025-09-16T00:00:00"/>
    <s v="SI"/>
    <d v="2025-09-19T00:00:00"/>
  </r>
  <r>
    <m/>
    <s v="1-2025-46660"/>
    <d v="2025-09-08T00:00:00"/>
    <d v="2025-09-16T00:00:00"/>
    <d v="2025-09-18T00:00:00"/>
    <d v="2025-09-22T00:00:00"/>
    <s v="SÍ"/>
    <s v="ASOCIACIÓN DE USUARIOS DE LA VEREDA LOS SOCHES AGUAS CRISTALINAS LOS SOCHES E.S.P"/>
    <x v="13"/>
    <x v="1"/>
    <x v="17"/>
    <s v="Traslado para pago"/>
    <s v="3-2025-9224"/>
    <d v="2025-09-18T00:00:00"/>
    <n v="1266970"/>
    <n v="11016"/>
    <n v="3008"/>
    <n v="0"/>
    <n v="144"/>
    <n v="144"/>
    <n v="702"/>
    <n v="0"/>
    <n v="702"/>
    <n v="1258"/>
    <s v="JORGE PAVAJEAU"/>
    <m/>
    <s v="1-2025-49938_x000a_2025ER242850O1"/>
    <m/>
    <m/>
    <d v="2025-09-18T00:00:00"/>
    <s v="2-2025-58042"/>
    <d v="2025-09-22T00:00:00"/>
    <s v="SI"/>
    <d v="2025-09-23T00:00:00"/>
  </r>
  <r>
    <m/>
    <s v="1-2025-46738"/>
    <d v="2025-09-08T00:00:00"/>
    <d v="2025-09-16T00:00:00"/>
    <d v="2025-09-18T00:00:00"/>
    <d v="2025-09-22T00:00:00"/>
    <s v="SÍ"/>
    <s v="ASOCIACION DE USUARIOS DE ACUEDUCTO DE LA VEREDA AGUALINDA CHIGUAZA ASOAGUALINDA E.S.P"/>
    <x v="11"/>
    <x v="1"/>
    <x v="14"/>
    <s v="Traslado para pago"/>
    <s v=" 3-2025-9207"/>
    <d v="2025-09-18T00:00:00"/>
    <n v="911790"/>
    <n v="12300"/>
    <n v="1650"/>
    <n v="0"/>
    <n v="180"/>
    <n v="180"/>
    <n v="921"/>
    <n v="0"/>
    <n v="921"/>
    <n v="2708"/>
    <s v="SANTIAGO VELANDIA"/>
    <m/>
    <s v="1-2025-49940_x000a_2025ER242856O1"/>
    <m/>
    <m/>
    <d v="2025-09-18T00:00:00"/>
    <s v="2-2025-57985"/>
    <d v="2025-09-22T00:00:00"/>
    <s v="SI"/>
    <d v="2025-09-23T00:00:00"/>
  </r>
  <r>
    <m/>
    <s v="1-2025-46749"/>
    <d v="2025-09-09T00:00:00"/>
    <d v="2025-09-17T00:00:00"/>
    <d v="2025-09-19T00:00:00"/>
    <d v="2025-09-23T00:00:00"/>
    <s v="Devolución"/>
    <s v="ASOCIACION DE USUARIOS DE ACUEDUCTO DE LA VEREDA AGUALINDA CHIGUAZA ASOAGUALINDA E.S.P"/>
    <x v="11"/>
    <x v="1"/>
    <x v="17"/>
    <s v="Devolución"/>
    <s v="2-2025-57193"/>
    <d v="2025-09-18T00:00:00"/>
    <m/>
    <m/>
    <m/>
    <m/>
    <m/>
    <m/>
    <m/>
    <m/>
    <m/>
    <m/>
    <s v="SANTIAGO VELANDIA"/>
    <m/>
    <m/>
    <m/>
    <m/>
    <m/>
    <m/>
    <m/>
    <m/>
    <m/>
  </r>
  <r>
    <m/>
    <s v="1-2025-47045"/>
    <d v="2025-09-10T00:00:00"/>
    <d v="2025-09-18T00:00:00"/>
    <d v="2025-09-22T00:00:00"/>
    <d v="2025-09-24T00:00:00"/>
    <s v="SÍ"/>
    <s v="ASOCIACIÓN DE USUARIOS DEL ACUEDUCTO LAS ANIMAS LAS AURAS Y NAZARETH"/>
    <x v="3"/>
    <x v="1"/>
    <x v="17"/>
    <s v="Traslado para pago"/>
    <s v="3-2025-9308"/>
    <d v="2025-09-22T00:00:00"/>
    <n v="314476"/>
    <n v="10873"/>
    <n v="1850"/>
    <n v="131"/>
    <n v="0"/>
    <n v="131"/>
    <n v="555.02"/>
    <n v="555.02"/>
    <n v="0"/>
    <n v="1671"/>
    <s v="FREDDY ALTAMAR BULA"/>
    <m/>
    <s v="1-2025-49935_x000a_2025ER242423O1"/>
    <m/>
    <m/>
    <d v="2025-09-22T00:00:00"/>
    <s v="2-2025-58061"/>
    <d v="2025-09-22T00:00:00"/>
    <s v="SI"/>
    <d v="2025-09-24T00:00:00"/>
  </r>
  <r>
    <m/>
    <s v="1-2025-47176"/>
    <d v="2025-09-10T00:00:00"/>
    <d v="2025-09-18T00:00:00"/>
    <d v="2025-09-22T00:00:00"/>
    <d v="2025-09-24T00:00:00"/>
    <s v="SÍ"/>
    <s v="ASOCIACIÓN DE USUARIOS DEL ACUEDUCTO COMUNITARIO AGUAS CALIENTES"/>
    <x v="2"/>
    <x v="1"/>
    <x v="17"/>
    <s v="Traslado para pago"/>
    <s v="3-2025-9305"/>
    <d v="2025-09-22T00:00:00"/>
    <n v="1634677"/>
    <n v="17985"/>
    <n v="2097"/>
    <n v="1385"/>
    <n v="0"/>
    <n v="1385"/>
    <n v="7370"/>
    <n v="7370"/>
    <n v="0"/>
    <n v="17585"/>
    <s v="JORGE PAVAJEAU"/>
    <m/>
    <s v="1-2025-49936_x000a_2025ER242425O1"/>
    <m/>
    <m/>
    <d v="2025-09-22T00:00:00"/>
    <s v="2-2025-58047"/>
    <d v="2025-09-22T00:00:00"/>
    <s v="SI"/>
    <d v="2025-09-24T00:00:00"/>
  </r>
  <r>
    <m/>
    <s v="1-2025-47867"/>
    <d v="2025-12-15T00:00:00"/>
    <d v="2025-09-23T00:00:00"/>
    <d v="2025-09-25T00:00:00"/>
    <d v="2025-09-29T00:00:00"/>
    <s v="SÍ"/>
    <s v="ASOCIACIÓN DE USUARIOS DE ACUEDUCTO Y ALCANTARILLADO DE LA VEREDA PASQUILLA CENTRO AAPC E.S.P"/>
    <x v="10"/>
    <x v="1"/>
    <x v="17"/>
    <s v="Traslado para pago"/>
    <s v="3-2025-9342"/>
    <d v="2025-09-22T00:00:00"/>
    <n v="1415013"/>
    <n v="14342.79"/>
    <n v="2194.84"/>
    <n v="38"/>
    <n v="192"/>
    <n v="230"/>
    <n v="1173"/>
    <n v="197"/>
    <n v="976"/>
    <n v="3061"/>
    <s v="LUZ MARINA CRUZ"/>
    <m/>
    <s v="1-2025-52670_x000a_1-2025-52671_x000a_2025ER253621O1_x000a_2025ER253619O1"/>
    <m/>
    <m/>
    <d v="2025-09-22T00:00:00"/>
    <s v="2-2025-59241"/>
    <d v="2025-09-24T00:00:00"/>
    <s v="SI"/>
    <d v="2025-10-02T00:00:00"/>
  </r>
  <r>
    <m/>
    <s v="1-2025-48181"/>
    <d v="2025-09-16T00:00:00"/>
    <d v="2025-09-24T00:00:00"/>
    <d v="2025-09-26T00:00:00"/>
    <d v="2025-09-30T00:00:00"/>
    <s v="SÍ"/>
    <s v="ASOCIACIÓN DE USUARIOS DE ACUEDUCTO DE LA VEREDA QUIBA DE LA LOCALIDAD DE CIUDAD BOLÍVAR"/>
    <x v="8"/>
    <x v="1"/>
    <x v="17"/>
    <s v="Traslado para pago"/>
    <s v="3-2025-9564"/>
    <d v="2025-09-26T00:00:00"/>
    <n v="1807752"/>
    <n v="10496"/>
    <n v="2615"/>
    <n v="445"/>
    <n v="0"/>
    <n v="445"/>
    <n v="2304.34"/>
    <n v="2304.34"/>
    <n v="0"/>
    <n v="5435"/>
    <s v="CATALINA RODRÍGUEZ"/>
    <m/>
    <s v="1-2025-52548_x000a_2025ER253864O1"/>
    <m/>
    <m/>
    <d v="2025-09-26T00:00:00"/>
    <s v="2-2025-60680"/>
    <d v="2025-09-30T00:00:00"/>
    <s v="SI"/>
    <d v="2025-10-01T00:00:00"/>
  </r>
  <r>
    <m/>
    <s v="1-2025-48287"/>
    <d v="2025-09-17T00:00:00"/>
    <d v="2025-09-25T00:00:00"/>
    <d v="2025-09-29T00:00:00"/>
    <d v="2025-10-01T00:00:00"/>
    <s v="Devolución"/>
    <s v="ASOCIACION DE USUARIOS DE ACUEDUCTO DE LA VEREDA AGUALINDA CHIGUAZA ASOAGUALINDA E.S.P"/>
    <x v="11"/>
    <x v="1"/>
    <x v="17"/>
    <s v="Devolución"/>
    <s v="2-2025-61643"/>
    <d v="2025-10-01T00:00:00"/>
    <m/>
    <m/>
    <m/>
    <m/>
    <m/>
    <m/>
    <m/>
    <m/>
    <m/>
    <m/>
    <s v="SANTIAGO VELANDIA"/>
    <m/>
    <m/>
    <m/>
    <m/>
    <m/>
    <m/>
    <m/>
    <m/>
    <m/>
  </r>
  <r>
    <m/>
    <s v="1-2025-48291"/>
    <d v="2025-09-17T00:00:00"/>
    <d v="2025-09-25T00:00:00"/>
    <d v="2025-09-29T00:00:00"/>
    <d v="2025-10-01T00:00:00"/>
    <s v="SÍ"/>
    <s v="JUNTA ADMINISTRADORA ACUEDUCTO VEREDAL EL DESTINO USME"/>
    <x v="12"/>
    <x v="1"/>
    <x v="17"/>
    <s v="Traslado para pago"/>
    <s v="3-2025-9473"/>
    <d v="2025-09-25T00:00:00"/>
    <n v="830008"/>
    <n v="10710"/>
    <n v="1665"/>
    <n v="0"/>
    <n v="172"/>
    <n v="831"/>
    <n v="1003"/>
    <n v="0"/>
    <n v="831"/>
    <n v="2902"/>
    <s v="CARLOS JAVIER CASTILLO ROMERO"/>
    <m/>
    <s v=" 1-2025-52021_x000a_2025ER249845O1   _x0009_"/>
    <m/>
    <m/>
    <d v="2025-09-25T00:00:00"/>
    <s v="2-2025-59575"/>
    <d v="2025-09-25T00:00:00"/>
    <s v="SI"/>
    <d v="2025-10-01T00:00:00"/>
  </r>
  <r>
    <m/>
    <s v="1-2025-48741"/>
    <d v="2025-09-18T00:00:00"/>
    <d v="2025-09-26T00:00:00"/>
    <d v="2025-09-30T00:00:00"/>
    <d v="2025-10-02T00:00:00"/>
    <s v="SÍ"/>
    <s v="ASOCIACIÓN DE USUARIOS DE ACUEDUCTO MANANTIAL DE AGUAS CERRO REDONDO Y CORINTO E.S.P"/>
    <x v="7"/>
    <x v="1"/>
    <x v="17"/>
    <s v="Traslado para pago"/>
    <s v="3-2025-9562"/>
    <d v="2025-09-26T00:00:00"/>
    <n v="692979"/>
    <n v="14119.94081"/>
    <n v="3681.0495839999999"/>
    <n v="0"/>
    <n v="62"/>
    <n v="0"/>
    <n v="313.75987950000001"/>
    <n v="0"/>
    <n v="313.75987950000001"/>
    <n v="507.75987950000001"/>
    <s v="JORGE PAVAJEAU"/>
    <m/>
    <s v="1-2025-52100 _x000a_2025ER249993O1"/>
    <m/>
    <m/>
    <d v="2025-09-26T00:00:00"/>
    <s v="2-2025-61297"/>
    <d v="2025-09-30T00:00:00"/>
    <s v="SI"/>
    <d v="2025-10-01T00:00:00"/>
  </r>
  <r>
    <m/>
    <s v="1-2025-48309"/>
    <d v="2025-09-17T00:00:00"/>
    <d v="2025-09-25T00:00:00"/>
    <d v="2025-09-29T00:00:00"/>
    <d v="2025-10-01T00:00:00"/>
    <s v="SÍ"/>
    <s v="ASOCIACION DE USUARIOS DE ACUEDUCTO DE LA VEREDA AGUALINDA CHIGUAZA ASOAGUALINDA E.S.P"/>
    <x v="11"/>
    <x v="1"/>
    <x v="16"/>
    <s v="Traslado para pago"/>
    <s v="3-2025-9471"/>
    <d v="2025-09-25T00:00:00"/>
    <n v="972180"/>
    <n v="12300"/>
    <n v="1650"/>
    <n v="0"/>
    <n v="185"/>
    <n v="170"/>
    <n v="982"/>
    <n v="0"/>
    <n v="982"/>
    <n v="3550"/>
    <s v="SANTIAGO VELANDIA"/>
    <m/>
    <s v="1-2025-52019_x000a_2025ER249832O1"/>
    <m/>
    <m/>
    <d v="2025-09-25T00:00:00"/>
    <s v="2-2025-59573"/>
    <d v="2025-09-25T00:00:00"/>
    <s v="SI"/>
    <d v="2025-10-01T00:00:00"/>
  </r>
  <r>
    <m/>
    <s v="1-2025-48842"/>
    <d v="2025-09-19T00:00:00"/>
    <d v="2025-09-29T00:00:00"/>
    <d v="2025-10-01T00:00:00"/>
    <d v="2025-10-03T00:00:00"/>
    <s v="NO"/>
    <s v="ASOCIACIÓN DE USUARIOS DEL SERVICIO DE ACUEDUCTO Y ALCANTARILLADO DEL CORREGIMIENTO DE SAN JUAN LOCALIDAD DE SUMAPAZ E.S.P"/>
    <x v="6"/>
    <x v="1"/>
    <x v="17"/>
    <s v="Cuentra tramitada anteriormente"/>
    <s v="3-2025-9625"/>
    <d v="2025-09-29T00:00:00"/>
    <m/>
    <m/>
    <m/>
    <m/>
    <m/>
    <m/>
    <m/>
    <m/>
    <m/>
    <m/>
    <s v="CARLOS JAVIER CASTILLO ROMERO"/>
    <m/>
    <m/>
    <m/>
    <m/>
    <m/>
    <m/>
    <m/>
    <m/>
    <m/>
  </r>
  <r>
    <m/>
    <s v="1-2025-49017"/>
    <d v="2025-09-22T00:00:00"/>
    <d v="2025-09-30T00:00:00"/>
    <d v="2025-10-02T00:00:00"/>
    <d v="2025-10-06T00:00:00"/>
    <s v="SÍ"/>
    <s v="ASOCIACIÓN DE USUARIOS DE ACUEDUCTO DE LAS VEREDAS PEÑALIZA RAIZAL BETANIA EL CARMEN E ISTMO TABACO DE LA LOCALIDAD DE SUMAPAZ"/>
    <x v="14"/>
    <x v="1"/>
    <x v="17"/>
    <s v="Traslado para pago"/>
    <s v="3-2025-9802"/>
    <d v="2025-10-02T00:00:00"/>
    <n v="324509"/>
    <n v="10263.969999999999"/>
    <n v="1994.68"/>
    <n v="139"/>
    <n v="0"/>
    <n v="139"/>
    <n v="542.29"/>
    <n v="542.29"/>
    <n v="0"/>
    <n v="1273"/>
    <s v="CATALINA RODRÍGUEZ"/>
    <m/>
    <s v="1-2025-52537_x000a_2025ER253872O1"/>
    <m/>
    <m/>
    <d v="2025-10-02T00:00:00"/>
    <s v="2-2025-62131"/>
    <d v="2025-10-03T00:00:00"/>
    <s v="SI"/>
    <d v="2025-10-03T00:00:00"/>
  </r>
  <r>
    <m/>
    <s v="1-2025-49294_x000a_1-2025-49312"/>
    <d v="2025-09-23T00:00:00"/>
    <d v="2025-10-01T00:00:00"/>
    <d v="2025-10-03T00:00:00"/>
    <d v="2025-10-07T00:00:00"/>
    <s v="SÍ"/>
    <s v="LA ASOCIACION DE USUARIOS DE ACUEDUCTO DE LAS VEREDAS LA UNION Y LOS ANDES PICOS DE BOCA GRANDE ASOPICOS DE BOCAGRANDE E.S.P"/>
    <x v="19"/>
    <x v="1"/>
    <x v="13"/>
    <s v="Traslado para pago"/>
    <s v="3-2025-9830"/>
    <d v="2025-10-02T00:00:00"/>
    <n v="1050332"/>
    <n v="12062"/>
    <n v="2922"/>
    <n v="0"/>
    <n v="104"/>
    <n v="104"/>
    <n v="599"/>
    <n v="0"/>
    <n v="599"/>
    <n v="971"/>
    <s v="CARLOS JAVIER CASTILLO ROMERO"/>
    <m/>
    <s v="1-2025-52535_1_x000a_2025ER253879O1"/>
    <m/>
    <m/>
    <d v="2025-10-02T00:00:00"/>
    <s v="2-2025-62132"/>
    <d v="2025-10-03T00:00:00"/>
    <s v="SI"/>
    <d v="2025-10-03T00:00:00"/>
  </r>
  <r>
    <m/>
    <s v="1-2025-49297"/>
    <d v="2025-09-23T00:00:00"/>
    <d v="2025-10-01T00:00:00"/>
    <d v="2025-10-03T00:00:00"/>
    <d v="2025-10-07T00:00:00"/>
    <s v="SÍ"/>
    <s v="LA ASOCIACION DE USUARIOS DE ACUEDUCTO DE LAS VEREDAS LA UNION Y LOS ANDES PICOS DE BOCA GRANDE ASOPICOS DE BOCAGRANDE E.S.P"/>
    <x v="19"/>
    <x v="1"/>
    <x v="14"/>
    <s v="Traslado para pago"/>
    <s v="3-2025-9830"/>
    <d v="2025-10-02T00:00:00"/>
    <n v="1067867"/>
    <n v="12061.74"/>
    <n v="2922.46"/>
    <n v="0"/>
    <n v="104"/>
    <n v="104"/>
    <n v="609"/>
    <n v="0"/>
    <n v="609"/>
    <n v="971"/>
    <s v="CARLOS JAVIER CASTILLO ROMERO"/>
    <m/>
    <s v="1-2025-52535_1_x000a_2025ER253879O1"/>
    <m/>
    <m/>
    <d v="2025-10-02T00:00:00"/>
    <s v="2-2025-62132"/>
    <d v="2025-10-03T00:00:00"/>
    <s v="SI"/>
    <d v="2025-10-03T00:00:00"/>
  </r>
  <r>
    <m/>
    <s v="1-2025-49421"/>
    <d v="2025-09-23T00:00:00"/>
    <d v="2025-10-01T00:00:00"/>
    <d v="2025-10-03T00:00:00"/>
    <d v="2025-10-07T00:00:00"/>
    <s v="Devolución"/>
    <s v="ASOCIACIÓN DE SERVICIOS PÚBLICOS COMUNITARIOS SAN ISIDRO I Y II, SAN LUIS Y LA SUREÑA"/>
    <x v="1"/>
    <x v="1"/>
    <x v="16"/>
    <s v="Devolución"/>
    <s v="2-2025-61727"/>
    <d v="2025-10-02T00:00:00"/>
    <m/>
    <m/>
    <m/>
    <m/>
    <m/>
    <m/>
    <m/>
    <m/>
    <m/>
    <m/>
    <s v="CATALINA RODRÍGUEZ"/>
    <m/>
    <m/>
    <m/>
    <m/>
    <m/>
    <m/>
    <m/>
    <m/>
    <m/>
  </r>
  <r>
    <m/>
    <s v="1-2025-49515"/>
    <d v="2025-09-24T00:00:00"/>
    <d v="2025-10-02T00:00:00"/>
    <d v="2025-10-06T00:00:00"/>
    <d v="2025-10-08T00:00:00"/>
    <s v="SÍ"/>
    <s v="LA ASOCIACION DE USUARIOS DE ACUEDUCTO DE LAS VEREDAS LA UNION Y LOS ANDES PICOS DE BOCA GRANDE ASOPICOS DE BOCAGRANDE E.S.P"/>
    <x v="19"/>
    <x v="1"/>
    <x v="16"/>
    <s v="Traslado para pago"/>
    <s v="3-2025-9830"/>
    <d v="2025-10-02T00:00:00"/>
    <n v="1050332"/>
    <n v="12061.74"/>
    <n v="2922.46"/>
    <n v="0"/>
    <n v="103"/>
    <n v="599"/>
    <n v="599"/>
    <n v="0"/>
    <n v="599"/>
    <n v="683"/>
    <s v="CARLOS JAVIER CASTILLO ROMERO"/>
    <m/>
    <s v="1-2025-52535_1_x000a_2025ER253879O1"/>
    <m/>
    <m/>
    <d v="2025-10-02T00:00:00"/>
    <s v="2-2025-62132"/>
    <d v="2025-10-03T00:00:00"/>
    <s v="SI"/>
    <d v="2025-10-03T00:00:00"/>
  </r>
  <r>
    <m/>
    <s v="1-2025-49669_x000a_1-2025-46836"/>
    <d v="2025-09-24T00:00:00"/>
    <d v="2025-10-02T00:00:00"/>
    <d v="2025-10-06T00:00:00"/>
    <d v="2025-10-08T00:00:00"/>
    <s v="NO"/>
    <s v="ASOCIACIÓN DE USUARIOS DE ACUEDUCTO Y ALCANTARILLADO DEL BARRIO BOSQUES DE BELLAVISTA ACUABOSQUES"/>
    <x v="9"/>
    <x v="1"/>
    <x v="16"/>
    <s v="Traslado para pago"/>
    <s v="3-2025-9565"/>
    <d v="2025-09-26T00:00:00"/>
    <n v="1634677"/>
    <n v="11544"/>
    <n v="3881"/>
    <n v="0"/>
    <n v="131"/>
    <n v="0"/>
    <n v="702"/>
    <n v="0"/>
    <n v="702"/>
    <n v="1419.5149249999999"/>
    <s v="SANTIAGO VELANDIA"/>
    <m/>
    <m/>
    <m/>
    <m/>
    <d v="2025-09-26T00:00:00"/>
    <s v="2-2025-61296"/>
    <d v="2025-09-30T00:00:00"/>
    <s v="SI"/>
    <d v="2025-10-01T00:00:00"/>
  </r>
  <r>
    <m/>
    <s v="1-2025-49963_x000a_1-2025-51806"/>
    <s v="25/09/2025_x000a_02/10/2025"/>
    <d v="2025-10-03T00:00:00"/>
    <d v="2025-10-07T00:00:00"/>
    <d v="2025-10-09T00:00:00"/>
    <s v="SÍ"/>
    <s v="ASOCIACION DE USUARIOS DEL ACUEDUCTO DE PIEDRA PARADA-ACUEPIEDRAPARADA E.S.P."/>
    <x v="0"/>
    <x v="1"/>
    <x v="17"/>
    <s v="Traslado para pago"/>
    <s v="3-2025-9962"/>
    <d v="2025-10-07T00:00:00"/>
    <n v="1082242"/>
    <n v="14469"/>
    <n v="2189"/>
    <n v="0"/>
    <n v="186"/>
    <n v="186"/>
    <n v="824"/>
    <n v="0"/>
    <n v="824"/>
    <n v="1706"/>
    <s v="LUZ MARINA CRUZ"/>
    <m/>
    <s v="1-2025-53177_x000a_ 2025ER260076O1"/>
    <m/>
    <s v="28/10/2025_x000a_5005379017"/>
    <d v="2025-10-07T00:00:00"/>
    <s v="2-2025-63674"/>
    <d v="2025-10-08T00:00:00"/>
    <s v="SI"/>
    <d v="2025-10-10T00:00:00"/>
  </r>
  <r>
    <m/>
    <s v="1-2025-50035"/>
    <d v="2025-09-25T00:00:00"/>
    <d v="2025-10-03T00:00:00"/>
    <d v="2025-10-07T00:00:00"/>
    <d v="2025-10-09T00:00:00"/>
    <s v="SÍ"/>
    <s v="ASOCIACIÓN DE USUARIOS DEL SERVICIO DE ACUEDUCTO Y ALCANTARILLADO DEL CORREGIMIENTO DE SAN JUAN LOCALIDAD DE SUMAPAZ E.S.P"/>
    <x v="6"/>
    <x v="1"/>
    <x v="17"/>
    <s v="Traslado para pago"/>
    <s v="3-2025-9625"/>
    <d v="2025-09-29T00:00:00"/>
    <n v="383344"/>
    <n v="10604"/>
    <n v="1500"/>
    <n v="173"/>
    <n v="0"/>
    <n v="173"/>
    <n v="852"/>
    <n v="852"/>
    <n v="0"/>
    <n v="3179"/>
    <s v="CARLOS JAVIER CASTILLO ROMERO"/>
    <m/>
    <s v="2025ER249761O1_x000a_ 1-2025-52017 "/>
    <m/>
    <m/>
    <d v="2025-09-29T00:00:00"/>
    <s v="2-2025-61298"/>
    <d v="2025-09-30T00:00:00"/>
    <s v="SI"/>
    <d v="2025-10-01T00:00:00"/>
  </r>
  <r>
    <m/>
    <s v="1-2025-50164"/>
    <d v="2025-09-25T00:00:00"/>
    <d v="2025-10-03T00:00:00"/>
    <d v="2025-10-07T00:00:00"/>
    <d v="2025-10-09T00:00:00"/>
    <s v="SÍ"/>
    <s v="ASOCIACIÓN DE USUARIOS DE ACUEDUCTO Y ALCANTARILLADO DEL BARRIO BOSQUES DE BELLAVISTA ACUABOSQUES"/>
    <x v="9"/>
    <x v="1"/>
    <x v="17"/>
    <s v="Traslado para pago"/>
    <s v="3-2025-9960"/>
    <d v="2025-10-07T00:00:00"/>
    <n v="1646320"/>
    <n v="11544"/>
    <n v="3881"/>
    <n v="0"/>
    <n v="131"/>
    <n v="131"/>
    <n v="707"/>
    <n v="0"/>
    <n v="707"/>
    <n v="1320.488889"/>
    <s v="SANTIAGO VELANDIA"/>
    <m/>
    <s v="1-2025-52101_x000a_1-2025-53161_x000a_1-2025-57049_x000a_2025ER250212O1_x000a_2025ER260134O1 _x000a_2025ER285719O1"/>
    <m/>
    <m/>
    <d v="2025-10-07T00:00:00"/>
    <s v="2-2025-63539"/>
    <d v="2025-10-08T00:00:00"/>
    <s v="SI"/>
    <d v="2025-10-10T00:00:00"/>
  </r>
  <r>
    <m/>
    <s v="1-2025-54113"/>
    <d v="2025-10-16T00:00:00"/>
    <d v="2025-10-24T00:00:00"/>
    <d v="2025-10-28T00:00:00"/>
    <d v="2025-10-30T00:00:00"/>
    <s v="SÍ"/>
    <s v="ASOCIACIÓN DE SERVICIOS PÚBLICOS COMUNITARIOS SAN ISIDRO I Y II, SAN LUIS Y LA SUREÑA"/>
    <x v="1"/>
    <x v="1"/>
    <x v="16"/>
    <s v="Traslado para pago"/>
    <s v=" 3-2025-10747"/>
    <d v="2025-10-28T00:00:00"/>
    <n v="23264083"/>
    <n v="14297.41"/>
    <n v="3314.31"/>
    <n v="15"/>
    <n v="2084"/>
    <n v="2099"/>
    <n v="11068"/>
    <n v="74"/>
    <n v="10994"/>
    <n v="32212"/>
    <s v="CATALINA RODRÍGUEZ"/>
    <m/>
    <s v="1-2025-56801_x000a_2025ER282215O1"/>
    <m/>
    <m/>
    <d v="2025-10-29T00:00:00"/>
    <s v="2-2025-71235"/>
    <d v="2025-10-29T00:00:00"/>
    <s v="SI"/>
    <d v="2025-10-30T00:00:00"/>
  </r>
  <r>
    <m/>
    <s v="1-2025-52575_x000a_1-2025-53667"/>
    <d v="2025-10-08T00:00:00"/>
    <d v="2025-10-16T00:00:00"/>
    <d v="2025-10-20T00:00:00"/>
    <d v="2025-10-22T00:00:00"/>
    <s v="SÍ"/>
    <s v="ASOCIACIÓN DE USUARIOS ACUEDUCTO AGUAS CLARAS VEREDA OLARTE E.S.P - ASOAGUASCLARASOLARTE"/>
    <x v="16"/>
    <x v="1"/>
    <x v="12"/>
    <s v="Traslado para pago"/>
    <s v="3-2025-10560"/>
    <d v="2025-10-24T00:00:00"/>
    <n v="1534140"/>
    <n v="12000"/>
    <n v="2700"/>
    <n v="0"/>
    <n v="185"/>
    <n v="185"/>
    <n v="947"/>
    <n v="0"/>
    <n v="947"/>
    <n v="2809"/>
    <s v="SANTIAGO VELANDIA"/>
    <m/>
    <s v="1-2025-55643_x000a_2025ER275226O1"/>
    <m/>
    <m/>
    <d v="2025-10-22T00:00:00"/>
    <s v="2-2025-69648"/>
    <d v="2025-10-23T00:00:00"/>
    <s v="SI"/>
    <d v="2025-10-27T00:00:00"/>
  </r>
  <r>
    <m/>
    <s v="1-2025-52776"/>
    <d v="2025-10-08T00:00:00"/>
    <d v="2025-10-16T00:00:00"/>
    <d v="2025-10-20T00:00:00"/>
    <d v="2025-10-22T00:00:00"/>
    <s v="SÍ"/>
    <s v="ASOCIACIÓN DE USUARIOS DE ACUEDUCTO DE LA VEREDA LAS MARGARITAS DE LA LOCALIDAD DE USME SANTA DE BOGOTA D.C."/>
    <x v="4"/>
    <x v="1"/>
    <x v="18"/>
    <s v="Traslado para pago"/>
    <s v="3-2025-10334"/>
    <d v="2025-10-17T00:00:00"/>
    <n v="945720"/>
    <n v="16000"/>
    <n v="3700"/>
    <n v="0"/>
    <n v="71"/>
    <n v="0"/>
    <n v="426"/>
    <n v="0"/>
    <n v="426"/>
    <n v="511"/>
    <s v="LINA GARCES"/>
    <m/>
    <s v="1-2025-58602_x000a_2025ER297308O1"/>
    <m/>
    <m/>
    <d v="2025-10-10T00:00:00"/>
    <s v="2-2025-67850"/>
    <d v="2025-10-17T00:00:00"/>
    <s v="SI"/>
    <d v="2025-10-17T00:00:00"/>
  </r>
  <r>
    <m/>
    <s v="1-2025-53203"/>
    <d v="2025-10-10T00:00:00"/>
    <d v="2025-10-21T00:00:00"/>
    <d v="2025-10-23T00:00:00"/>
    <d v="2025-10-27T00:00:00"/>
    <s v="SÍ"/>
    <s v="ASOCIACIÓN DE USUARIOS DEL ACUEDUCTO COMUNITARIO AGUAS CALIENTES"/>
    <x v="2"/>
    <x v="1"/>
    <x v="18"/>
    <s v="Traslado para pago"/>
    <s v="3-2025-10567"/>
    <d v="2025-10-23T00:00:00"/>
    <n v="4696814"/>
    <n v="17985"/>
    <n v="2097"/>
    <n v="1394"/>
    <n v="0"/>
    <n v="1394"/>
    <n v="7466"/>
    <n v="7466"/>
    <n v="0"/>
    <n v="18725"/>
    <s v="JORGE PAVAJEAU"/>
    <m/>
    <s v="1-2025-55642_x000a_1-2025-57063_x000a_2025ER275220O1_x000a_2025ER285729O1"/>
    <m/>
    <m/>
    <d v="2025-10-23T00:00:00"/>
    <s v="2-2025-69649"/>
    <d v="2025-10-23T00:00:00"/>
    <s v="SI"/>
    <d v="2025-10-27T00:00:00"/>
  </r>
  <r>
    <m/>
    <s v="1-2025-53415"/>
    <d v="2025-10-14T00:00:00"/>
    <m/>
    <m/>
    <m/>
    <s v=""/>
    <s v="ASOCIACIÓN DE USUARIOS DE LA VEREDA LOS SOCHES AGUAS CRISTALINAS LOS SOCHES E.S.P"/>
    <x v="13"/>
    <x v="1"/>
    <x v="18"/>
    <s v="Traslado para pago"/>
    <s v="3-2025-10616"/>
    <d v="2025-10-24T00:00:00"/>
    <n v="1304870"/>
    <n v="11016"/>
    <n v="3008"/>
    <n v="0"/>
    <n v="143"/>
    <n v="143"/>
    <n v="723"/>
    <n v="0"/>
    <n v="723"/>
    <n v="1287"/>
    <s v="JORGE PAVAJEAU"/>
    <m/>
    <s v=" 1-2025-56788_x000a_2025ER282243O1"/>
    <m/>
    <m/>
    <d v="2025-10-24T00:00:00"/>
    <s v="2-2025-70110"/>
    <d v="2025-10-27T00:00:00"/>
    <s v="SI"/>
    <d v="2025-10-28T00:00:00"/>
  </r>
  <r>
    <m/>
    <s v="1-2025-53874"/>
    <d v="2025-10-16T00:00:00"/>
    <d v="2025-10-24T00:00:00"/>
    <d v="2025-10-28T00:00:00"/>
    <d v="2025-10-30T00:00:00"/>
    <s v="SÍ"/>
    <s v="ASOCIACIÓN DE USUARIOS ACUEDUCTO AGUAS CLARAS VEREDA OLARTE E.S.P - ASOAGUASCLARASOLARTE"/>
    <x v="16"/>
    <x v="1"/>
    <x v="13"/>
    <s v="Traslado para pago"/>
    <s v="3-2025-10804"/>
    <d v="2025-10-29T00:00:00"/>
    <n v="1453140"/>
    <n v="12000"/>
    <n v="2700"/>
    <n v="0"/>
    <n v="183"/>
    <n v="183"/>
    <n v="897"/>
    <n v="0"/>
    <n v="897"/>
    <n v="1831"/>
    <s v="SANTIAGO VELANDIA"/>
    <m/>
    <s v="1-2025-57595_x000a_2025ER287364O1"/>
    <m/>
    <m/>
    <d v="2025-10-29T00:00:00"/>
    <s v="2-2025-71585"/>
    <d v="2025-10-31T00:00:00"/>
    <s v="SI"/>
    <d v="2025-11-05T00:00:00"/>
  </r>
  <r>
    <m/>
    <s v="1-2025-54172_x000a_1-2025-54365"/>
    <d v="2025-10-17T00:00:00"/>
    <d v="2025-10-27T00:00:00"/>
    <d v="2025-10-29T00:00:00"/>
    <d v="2025-10-31T00:00:00"/>
    <s v="SÍ"/>
    <s v="ASOCIACIÓN DE USUARIOS ACUEDUCTO AGUAS CLARAS VEREDA OLARTE E.S.P - ASOAGUASCLARASOLARTE"/>
    <x v="16"/>
    <x v="1"/>
    <x v="14"/>
    <s v="Traslado para pago"/>
    <s v="3-2025-10804"/>
    <d v="2025-10-29T00:00:00"/>
    <n v="1503360"/>
    <n v="12000"/>
    <n v="2700"/>
    <n v="0"/>
    <n v="180"/>
    <n v="180"/>
    <n v="928"/>
    <n v="0"/>
    <n v="928"/>
    <n v="2283"/>
    <s v="SANTIAGO VELANDIA"/>
    <m/>
    <s v="1-2025-57595_x000a_2025ER287364O1"/>
    <m/>
    <m/>
    <d v="2025-10-29T00:00:00"/>
    <s v="2-2025-71585"/>
    <d v="2025-10-31T00:00:00"/>
    <s v="SI"/>
    <d v="2025-11-05T00:00:00"/>
  </r>
  <r>
    <m/>
    <s v="1-2025-54102"/>
    <d v="2025-10-16T00:00:00"/>
    <d v="2025-10-24T00:00:00"/>
    <d v="2025-10-28T00:00:00"/>
    <d v="2025-10-30T00:00:00"/>
    <s v="SÍ"/>
    <s v="ASOCIACIÓN DE USUARIOS DE ACUEDUCTO MANANTIAL DE AGUAS CERRO REDONDO Y CORINTO E.S.P"/>
    <x v="7"/>
    <x v="1"/>
    <x v="18"/>
    <s v="Traslado para pago"/>
    <s v="3-2025-10617"/>
    <d v="2025-10-24T00:00:00"/>
    <n v="774699"/>
    <n v="14119.94081"/>
    <n v="3681.0495839999999"/>
    <n v="0"/>
    <n v="71"/>
    <n v="71"/>
    <n v="350.75987950000001"/>
    <n v="0"/>
    <n v="350.75987950000001"/>
    <n v="813.75987950000001"/>
    <s v="JORGE PAVAJEAU"/>
    <m/>
    <s v="_x0009_ 1-2025-56794 2025ER282231O1"/>
    <m/>
    <m/>
    <d v="2025-10-24T00:00:00"/>
    <s v="2-2025-70124"/>
    <d v="2025-10-27T00:00:00"/>
    <s v="SI"/>
    <d v="2025-10-28T00:00:00"/>
  </r>
  <r>
    <m/>
    <s v="1-2025-54356"/>
    <d v="2025-10-20T00:00:00"/>
    <d v="2025-10-28T00:00:00"/>
    <d v="2025-10-30T00:00:00"/>
    <d v="2025-11-04T00:00:00"/>
    <s v="SÍ"/>
    <s v="ASOCIACIÓN DE USUARIOS DE ACUEDUCTO DE LA VEREDA QUIBA DE LA LOCALIDAD DE CIUDAD BOLÍVAR"/>
    <x v="8"/>
    <x v="1"/>
    <x v="18"/>
    <s v="Traslado para pago"/>
    <s v="3-2025-10850"/>
    <d v="2025-10-30T00:00:00"/>
    <n v="1806968"/>
    <n v="10496"/>
    <n v="2615"/>
    <n v="442"/>
    <n v="0"/>
    <n v="442"/>
    <n v="2303.34"/>
    <n v="2303.34"/>
    <n v="0"/>
    <n v="5357"/>
    <s v="CATALINA RODRÍGUEZ"/>
    <m/>
    <s v="1-2025-57556_x000a_2025ER287388O1"/>
    <m/>
    <m/>
    <d v="2025-10-31T00:00:00"/>
    <s v="2-2025-72016"/>
    <d v="2025-11-04T00:00:00"/>
    <s v="SI"/>
    <d v="2025-11-05T00:00:00"/>
  </r>
  <r>
    <m/>
    <s v="1-2025-54400"/>
    <d v="2025-10-20T00:00:00"/>
    <d v="2025-10-28T00:00:00"/>
    <d v="2025-10-30T00:00:00"/>
    <d v="2025-11-04T00:00:00"/>
    <s v="SÍ"/>
    <s v="ASOCIACIÓN DE SERVICIOS PÚBLICOS COMUNITARIOS SAN ISIDRO I Y II, SAN LUIS Y LA SUREÑA"/>
    <x v="1"/>
    <x v="1"/>
    <x v="16"/>
    <s v="Cuenta tramitada anteriormente"/>
    <s v=" 3-2025-10747"/>
    <d v="2025-10-28T00:00:00"/>
    <m/>
    <m/>
    <m/>
    <m/>
    <m/>
    <m/>
    <m/>
    <m/>
    <m/>
    <m/>
    <s v="CATALINA RODRÍGUEZ"/>
    <m/>
    <s v="1-2025-56801_x000a_2025ER282215O1"/>
    <m/>
    <m/>
    <m/>
    <m/>
    <m/>
    <m/>
    <m/>
  </r>
  <r>
    <m/>
    <s v="1-2025-54362"/>
    <d v="2025-10-20T00:00:00"/>
    <d v="2025-10-28T00:00:00"/>
    <d v="2025-10-30T00:00:00"/>
    <d v="2025-11-04T00:00:00"/>
    <s v="SÍ"/>
    <s v="ASOCIACIÓN DE USUARIOS DEL SERVICIO DE ACUEDUCTO Y ALCANTARILLADO DEL CORREGIMIENTO DE SAN JUAN LOCALIDAD DE SUMAPAZ E.S.P"/>
    <x v="6"/>
    <x v="1"/>
    <x v="18"/>
    <s v="Traslado para pago"/>
    <s v="3-2025-10808"/>
    <d v="2025-10-29T00:00:00"/>
    <n v="418889"/>
    <s v="$ 10.604"/>
    <s v="$ 1.500"/>
    <n v="182"/>
    <n v="0"/>
    <n v="182"/>
    <n v="931"/>
    <n v="931"/>
    <n v="0"/>
    <n v="3726"/>
    <s v="CARLOS JAVIER CASTILLO ROMERO"/>
    <m/>
    <s v="2025ER287573O1_x000a_ 1-2025-57559   _x0009_"/>
    <m/>
    <m/>
    <d v="2025-10-29T00:00:00"/>
    <s v="2-2025-71582"/>
    <d v="2025-10-31T00:00:00"/>
    <s v="SI"/>
    <d v="2025-11-05T00:00:00"/>
  </r>
  <r>
    <m/>
    <s v="1-2025-54362"/>
    <d v="2025-10-20T00:00:00"/>
    <d v="2025-10-28T00:00:00"/>
    <d v="2025-10-30T00:00:00"/>
    <d v="2025-11-04T00:00:00"/>
    <s v="SÍ"/>
    <s v="ASOCIACION DE USUARIOS DEL ACUEDUCTO DE PIEDRA PARADA-ACUEPIEDRAPARADA E.S.P."/>
    <x v="0"/>
    <x v="1"/>
    <x v="18"/>
    <s v="Traslado para pago"/>
    <s v="3-2025-10811"/>
    <d v="2025-10-29T00:00:00"/>
    <n v="1080928"/>
    <n v="14469"/>
    <n v="2189"/>
    <n v="0"/>
    <n v="184"/>
    <n v="184"/>
    <n v="823"/>
    <n v="0"/>
    <n v="823"/>
    <n v="1665"/>
    <s v="LUZ MARINA CRUZ"/>
    <m/>
    <s v=" 1-2025-57481_x000a_2025ER287580O1"/>
    <m/>
    <m/>
    <d v="2025-10-29T00:00:00"/>
    <s v="2-2025-71580"/>
    <d v="2025-10-31T00:00:00"/>
    <s v="SI"/>
    <d v="2025-11-05T00:00:00"/>
  </r>
  <r>
    <m/>
    <s v="1-2025-54435"/>
    <d v="2025-10-20T00:00:00"/>
    <d v="2025-10-28T00:00:00"/>
    <d v="2025-10-30T00:00:00"/>
    <d v="2025-11-04T00:00:00"/>
    <s v="SÍ"/>
    <s v="ASOCIACIÓN DE USUARIOS DEL ACUEDUCTO LAS ANIMAS LAS AURAS Y NAZARETH"/>
    <x v="3"/>
    <x v="1"/>
    <x v="18"/>
    <s v="Traslado para pago"/>
    <s v="3-2025-10852"/>
    <d v="2025-10-31T00:00:00"/>
    <n v="302500"/>
    <n v="10873"/>
    <n v="1850"/>
    <n v="134"/>
    <n v="0"/>
    <n v="134"/>
    <n v="545.02"/>
    <n v="545.02"/>
    <n v="0"/>
    <n v="1489"/>
    <s v="FREDDY ALTAMAR BULA"/>
    <m/>
    <s v="1-2025-57558_x000a_2025ER287390O1"/>
    <m/>
    <m/>
    <d v="2025-10-31T00:00:00"/>
    <s v="2-2025-72019"/>
    <d v="2025-11-04T00:00:00"/>
    <s v="SI"/>
    <d v="2025-11-05T00:00:00"/>
  </r>
  <r>
    <m/>
    <s v="1-2025-54179"/>
    <d v="2025-10-17T00:00:00"/>
    <d v="2025-10-27T00:00:00"/>
    <d v="2025-10-29T00:00:00"/>
    <d v="2025-10-31T00:00:00"/>
    <s v="Devolución"/>
    <s v="ASOCIACION DE USUARIOS DE ACUEDUCTO DE LA VEREDA AGUALINDA CHIGUAZA ASOAGUALINDA E.S.P"/>
    <x v="11"/>
    <x v="1"/>
    <x v="17"/>
    <s v="Devolución"/>
    <s v="2-2025-70806"/>
    <d v="2025-10-28T00:00:00"/>
    <m/>
    <m/>
    <m/>
    <m/>
    <m/>
    <m/>
    <m/>
    <m/>
    <m/>
    <m/>
    <s v="SANTIAGO VELANDIA"/>
    <m/>
    <m/>
    <m/>
    <m/>
    <m/>
    <m/>
    <m/>
    <m/>
    <m/>
  </r>
  <r>
    <m/>
    <s v="1-2025-54655"/>
    <d v="2025-10-21T00:00:00"/>
    <d v="2025-10-29T00:00:00"/>
    <d v="2025-10-31T00:00:00"/>
    <d v="2025-11-05T00:00:00"/>
    <s v="SÍ"/>
    <s v="ASOCIACIÓN DE USUARIOS ACUEDUCTO AGUAS CLARAS VEREDA OLARTE E.S.P - ASOAGUASCLARASOLARTE"/>
    <x v="16"/>
    <x v="1"/>
    <x v="16"/>
    <s v="Traslado para pago"/>
    <s v="3-2025-10901"/>
    <d v="2025-10-31T00:00:00"/>
    <n v="1445040"/>
    <n v="12000"/>
    <n v="2700"/>
    <n v="0"/>
    <n v="176"/>
    <n v="176"/>
    <n v="892"/>
    <n v="0"/>
    <n v="892"/>
    <n v="1849"/>
    <s v="SANTIAGO VELANDIA"/>
    <m/>
    <s v="1-2025-57598 _x000a_2025ER287378O1"/>
    <m/>
    <m/>
    <d v="2025-10-31T00:00:00"/>
    <s v="2-2025-72066"/>
    <d v="2025-11-04T00:00:00"/>
    <s v="SI"/>
    <d v="2025-11-05T00:00:00"/>
  </r>
  <r>
    <m/>
    <s v="1-2025-54897"/>
    <d v="2025-10-22T00:00:00"/>
    <d v="2025-10-30T00:00:00"/>
    <d v="2025-11-04T00:00:00"/>
    <d v="2025-11-06T00:00:00"/>
    <s v="SÍ"/>
    <s v="ASOCIACIÓN DE SERVICIOS PÚBLICOS COMUNITARIOS SAN ISIDRO I Y II, SAN LUIS Y LA SUREÑA"/>
    <x v="1"/>
    <x v="1"/>
    <x v="17"/>
    <s v="Traslado para pago"/>
    <s v="3-2025-11009"/>
    <d v="2025-11-05T00:00:00"/>
    <n v="23197348"/>
    <n v="14297.41"/>
    <n v="3314.31"/>
    <n v="15"/>
    <n v="2096"/>
    <n v="2111"/>
    <n v="10984"/>
    <n v="69"/>
    <n v="10915"/>
    <n v="31151"/>
    <s v="CATALINA RODRÍGUEZ"/>
    <m/>
    <s v="1-2025-58373_x000a_2025ER296135O1"/>
    <m/>
    <m/>
    <d v="2025-10-05T00:00:00"/>
    <s v="2-2025-73028"/>
    <d v="2025-11-04T00:00:00"/>
    <s v="SI"/>
    <d v="2025-11-11T00:00:00"/>
  </r>
  <r>
    <m/>
    <s v="1-2025-54900"/>
    <d v="2025-10-22T00:00:00"/>
    <d v="2025-10-30T00:00:00"/>
    <d v="2025-11-04T00:00:00"/>
    <d v="2025-11-06T00:00:00"/>
    <s v="SÍ"/>
    <s v="ASOCIACIÓN DE USUARIOS DE ACUEDUCTO DE LAS VEREDAS REQUILINA Y EL UVAL AGUAS DORADAS E.S.P"/>
    <x v="18"/>
    <x v="1"/>
    <x v="17"/>
    <s v="Traslado para pago"/>
    <s v="3-2025-10806"/>
    <d v="2025-10-29T00:00:00"/>
    <n v="1496549"/>
    <n v="12965"/>
    <n v="2018"/>
    <n v="0"/>
    <n v="249"/>
    <n v="249"/>
    <n v="1236"/>
    <n v="0"/>
    <n v="1236"/>
    <n v="2403"/>
    <s v="CARLOS JAVIER CASTILLO ROMERO"/>
    <m/>
    <s v="1-2025-57592  2025ER287358O1"/>
    <m/>
    <m/>
    <d v="2025-10-29T00:00:00"/>
    <s v="2-2025-71583"/>
    <d v="2025-10-31T00:00:00"/>
    <s v="SI"/>
    <d v="2025-11-05T00:00:00"/>
  </r>
  <r>
    <m/>
    <s v="1-2025-54900"/>
    <d v="2025-10-22T00:00:00"/>
    <d v="2025-10-30T00:00:00"/>
    <d v="2025-11-04T00:00:00"/>
    <d v="2025-11-06T00:00:00"/>
    <s v="SÍ"/>
    <s v="ASOCIACIÓN DE USUARIOS DE ACUEDUCTO DE LAS VEREDAS REQUILINA Y EL UVAL AGUAS DORADAS E.S.P"/>
    <x v="18"/>
    <x v="1"/>
    <x v="18"/>
    <s v="Traslado para pago"/>
    <s v="3-2025-10806"/>
    <d v="2025-10-29T00:00:00"/>
    <n v="1482019"/>
    <n v="12965"/>
    <n v="2018"/>
    <n v="0"/>
    <n v="247"/>
    <n v="247"/>
    <n v="1224"/>
    <n v="0"/>
    <n v="1224"/>
    <n v="2350"/>
    <s v="CARLOS JAVIER CASTILLO ROMERO"/>
    <m/>
    <s v="1-2025-57592  2025ER287358O1"/>
    <m/>
    <m/>
    <d v="2025-10-29T00:00:00"/>
    <s v="2-2025-71583"/>
    <d v="2025-10-31T00:00:00"/>
    <s v="SI"/>
    <d v="2025-11-05T00:00:00"/>
  </r>
  <r>
    <m/>
    <s v="1-2025-54976"/>
    <d v="2025-10-22T00:00:00"/>
    <d v="2025-10-30T00:00:00"/>
    <d v="2025-11-04T00:00:00"/>
    <d v="2025-11-06T00:00:00"/>
    <s v="SÍ"/>
    <s v="ASOCIACIÓN DE USUARIOS ACUEDUCTO AGUAS CLARAS VEREDA OLARTE E.S.P - ASOAGUASCLARASOLARTE"/>
    <x v="16"/>
    <x v="1"/>
    <x v="17"/>
    <s v="Traslado para pago"/>
    <s v="3-2025-10901"/>
    <d v="2025-10-31T00:00:00"/>
    <n v="1532520"/>
    <n v="12000"/>
    <n v="2700"/>
    <n v="0"/>
    <n v="182"/>
    <n v="182"/>
    <n v="946"/>
    <n v="0"/>
    <n v="946"/>
    <n v="2014"/>
    <s v="SANTIAGO VELANDIA"/>
    <m/>
    <s v="1-2025-57598 _x000a_2025ER287378O1"/>
    <m/>
    <m/>
    <d v="2025-10-31T00:00:00"/>
    <s v="2-2025-72066"/>
    <d v="2025-11-04T00:00:00"/>
    <s v="SI"/>
    <d v="2025-11-05T00:00:00"/>
  </r>
  <r>
    <m/>
    <s v="1-2025-54978"/>
    <d v="2025-10-22T00:00:00"/>
    <d v="2025-10-30T00:00:00"/>
    <d v="2025-11-04T00:00:00"/>
    <d v="2025-11-06T00:00:00"/>
    <s v="SÍ"/>
    <s v="ASOCIACIÓN DE USUARIOS ACUEDUCTO AGUAS CLARAS VEREDA OLARTE E.S.P - ASOAGUASCLARASOLARTE"/>
    <x v="16"/>
    <x v="1"/>
    <x v="18"/>
    <s v="Traslado para pago"/>
    <s v="3-2025-10901"/>
    <d v="2025-10-31T00:00:00"/>
    <n v="1545480"/>
    <n v="12000"/>
    <n v="2700"/>
    <n v="0"/>
    <n v="190"/>
    <n v="190"/>
    <n v="954"/>
    <n v="0"/>
    <n v="954"/>
    <n v="2126"/>
    <s v="SANTIAGO VELANDIA"/>
    <m/>
    <s v="1-2025-57598 _x000a_2025ER287378O1"/>
    <m/>
    <m/>
    <d v="2025-10-31T00:00:00"/>
    <s v="2-2025-72066"/>
    <d v="2025-11-04T00:00:00"/>
    <s v="SI"/>
    <d v="2025-11-05T00:00:00"/>
  </r>
  <r>
    <m/>
    <s v="1-2025-55125_x000a_1-2025-55128_x000a_"/>
    <d v="2025-10-22T00:00:00"/>
    <d v="2025-10-30T00:00:00"/>
    <d v="2025-11-04T00:00:00"/>
    <d v="2025-11-06T00:00:00"/>
    <s v="SÍ"/>
    <s v="ASOCIACIÓN DE USUARIOS DE ACUEDUCTO Y ALCANTARILLADO DEL BARRIO BOSQUES DE BELLAVISTA ACUABOSQUES"/>
    <x v="9"/>
    <x v="1"/>
    <x v="18"/>
    <s v="Traslado para pago"/>
    <s v="3-2025-10854"/>
    <d v="2025-10-31T00:00:00"/>
    <n v="1623034"/>
    <n v="11544"/>
    <n v="3881"/>
    <n v="0"/>
    <n v="130"/>
    <n v="130"/>
    <n v="697"/>
    <n v="0"/>
    <n v="697"/>
    <n v="1449.4296300000001"/>
    <s v="SANTIAGO VELANDIA"/>
    <m/>
    <s v="1-2025-57554_x000a_2025ER287382O1"/>
    <m/>
    <m/>
    <d v="2025-10-31T00:00:00"/>
    <s v="2-2025-72017"/>
    <d v="2025-11-04T00:00:00"/>
    <s v="SI"/>
    <d v="2025-11-05T00:00:00"/>
  </r>
  <r>
    <m/>
    <s v="1-2025-55372"/>
    <d v="2025-10-24T00:00:00"/>
    <d v="2025-11-04T00:00:00"/>
    <d v="2025-11-06T00:00:00"/>
    <d v="2025-11-10T00:00:00"/>
    <s v="Devolución"/>
    <s v="ASOCIACIÓN DE USUARIOS DE ACUEDUCTO Y ALCANTARILLADO DE LA VEREDA PASQUILLA CENTRO AAPC E.S.P"/>
    <x v="10"/>
    <x v="1"/>
    <x v="18"/>
    <s v="Devolución"/>
    <s v=" 2-2025-71449"/>
    <d v="2025-10-30T00:00:00"/>
    <m/>
    <m/>
    <m/>
    <m/>
    <m/>
    <m/>
    <m/>
    <m/>
    <m/>
    <m/>
    <s v="LUZ MARINA CRUZ"/>
    <m/>
    <m/>
    <m/>
    <m/>
    <m/>
    <m/>
    <m/>
    <m/>
    <m/>
  </r>
  <r>
    <m/>
    <s v="1-2025-55381"/>
    <d v="2025-10-24T00:00:00"/>
    <d v="2025-11-04T00:00:00"/>
    <d v="2025-11-06T00:00:00"/>
    <d v="2025-11-10T00:00:00"/>
    <s v="SÍ"/>
    <s v="JUNTA ADMINISTRADORA ACUEDUCTO VEREDAL EL DESTINO USME"/>
    <x v="12"/>
    <x v="1"/>
    <x v="18"/>
    <s v="Traslado para pago"/>
    <s v="3-2025-11013"/>
    <d v="2025-11-05T00:00:00"/>
    <n v="853979"/>
    <n v="10709.564119999999"/>
    <n v="1664.676565"/>
    <n v="0"/>
    <n v="176"/>
    <n v="176"/>
    <n v="855"/>
    <n v="0"/>
    <n v="855"/>
    <n v="3062"/>
    <s v="CARLOS JAVIER CASTILLO ROMERO"/>
    <m/>
    <s v=" 1-2025-58357   _x0009__x000a_2025ER296213O1"/>
    <m/>
    <m/>
    <d v="2025-10-05T00:00:00"/>
    <s v="2-2025-73068"/>
    <d v="2025-11-04T00:00:00"/>
    <s v="SI"/>
    <d v="2025-11-11T00:00:00"/>
  </r>
  <r>
    <m/>
    <s v="1-2025-56137"/>
    <d v="2025-10-29T00:00:00"/>
    <d v="2025-11-07T00:00:00"/>
    <d v="2025-11-11T00:00:00"/>
    <d v="2025-11-13T00:00:00"/>
    <s v="SÍ"/>
    <s v="ASOCIACIÓN DE USUARIOS DE ACUEDUCTO DE LAS VEREDAS PEÑALIZA RAIZAL BETANIA EL CARMEN E ISTMO TABACO DE LA LOCALIDAD DE SUMAPAZ"/>
    <x v="14"/>
    <x v="1"/>
    <x v="18"/>
    <s v="Traslado para pago"/>
    <s v="3-2025-11012"/>
    <d v="2025-11-05T00:00:00"/>
    <n v="393802"/>
    <n v="10263.969999999999"/>
    <n v="1994.68"/>
    <n v="154"/>
    <n v="0"/>
    <n v="154"/>
    <n v="658.09"/>
    <n v="658.09"/>
    <n v="0"/>
    <n v="1487"/>
    <s v="CATALINA RODRÍGUEZ"/>
    <m/>
    <s v="1-2025-58362_x000a_2025ER296152O1"/>
    <m/>
    <m/>
    <d v="2025-10-05T00:00:00"/>
    <s v="2-2025-73071"/>
    <d v="2025-11-04T00:00:00"/>
    <s v="SI"/>
    <d v="2025-11-11T00:00:00"/>
  </r>
  <r>
    <m/>
    <s v="1-2025-56949"/>
    <d v="2025-11-05T00:00:00"/>
    <d v="2025-11-13T00:00:00"/>
    <d v="2025-11-18T00:00:00"/>
    <d v="2025-11-20T00:00:00"/>
    <s v="Devolución"/>
    <s v="ASOCIACIÓN DE USUARIOS DE ACUEDUCTO Y ALCANTARILLADO DE LA VEREDA PASQUILLA CENTRO AAPC E.S.P"/>
    <x v="10"/>
    <x v="1"/>
    <x v="18"/>
    <s v="Devolución"/>
    <m/>
    <m/>
    <m/>
    <m/>
    <m/>
    <m/>
    <m/>
    <m/>
    <m/>
    <m/>
    <m/>
    <m/>
    <s v="LUZ MARINA CRUZ"/>
    <m/>
    <m/>
    <m/>
    <m/>
    <m/>
    <m/>
    <m/>
    <m/>
    <m/>
  </r>
  <r>
    <m/>
    <s v="1-2025-57917"/>
    <d v="2025-11-10T00:00:00"/>
    <d v="2025-11-19T00:00:00"/>
    <d v="2025-11-21T00:00:00"/>
    <d v="2025-11-25T00:00:00"/>
    <s v="SÍ"/>
    <s v="LA ASOCIACION DE USUARIOS DE ACUEDUCTO DE LAS VEREDAS LA UNION Y LOS ANDES PICOS DE BOCA GRANDE ASOPICOS DE BOCAGRANDE E.S.P"/>
    <x v="19"/>
    <x v="1"/>
    <x v="17"/>
    <s v="Traslado para pago"/>
    <s v="3-2025-11691"/>
    <d v="2025-11-21T00:00:00"/>
    <n v="1067867"/>
    <n v="12061.74"/>
    <n v="2922.46"/>
    <n v="0"/>
    <n v="103"/>
    <n v="609"/>
    <n v="609"/>
    <n v="0"/>
    <n v="609"/>
    <n v="805"/>
    <s v="CARLOS JAVIER CASTILLO ROMERO"/>
    <m/>
    <s v="1-2025-62040_x000a_2025ER319320O1_x000a_1-2025-62122_x000a_2025ER319325O1"/>
    <m/>
    <m/>
    <d v="2025-10-21T00:00:00"/>
    <s v="2-2025-78142"/>
    <d v="2025-11-24T00:00:00"/>
    <s v="SI"/>
    <d v="2025-12-01T00:00:00"/>
  </r>
  <r>
    <m/>
    <s v="1-2025-57929"/>
    <d v="2025-11-10T00:00:00"/>
    <d v="2025-11-19T00:00:00"/>
    <d v="2025-11-21T00:00:00"/>
    <d v="2025-11-25T00:00:00"/>
    <s v="SÍ"/>
    <s v="ASOCIACIÓN DE USUARIOS DEL ACUEDUCTO COMUNITARIO AGUAS CALIENTES"/>
    <x v="2"/>
    <x v="1"/>
    <x v="19"/>
    <s v="Traslado para pago"/>
    <s v="3-2025-11613"/>
    <d v="2025-11-21T00:00:00"/>
    <n v="4640186"/>
    <n v="17985"/>
    <n v="2097"/>
    <n v="1392"/>
    <n v="0"/>
    <n v="1392"/>
    <n v="7376"/>
    <n v="7376"/>
    <n v="0"/>
    <n v="17514"/>
    <s v="JORGE PAVAJEAU"/>
    <m/>
    <s v="1-2025-64773_x000a_2025ER340162O1"/>
    <m/>
    <m/>
    <d v="2025-10-21T00:00:00"/>
    <s v="2-2025-78141"/>
    <d v="2025-11-24T00:00:00"/>
    <s v="SI"/>
    <d v="2025-12-04T00:00:00"/>
  </r>
  <r>
    <m/>
    <s v="1-2025-58132"/>
    <d v="2025-11-11T00:00:00"/>
    <d v="2025-11-20T00:00:00"/>
    <d v="2025-11-24T00:00:00"/>
    <d v="2025-11-26T00:00:00"/>
    <s v="SÍ"/>
    <s v="LA ASOCIACION DE USUARIOS DE ACUEDUCTO DE LAS VEREDAS LA UNION Y LOS ANDES PICOS DE BOCA GRANDE ASOPICOS DE BOCAGRANDE E.S.P"/>
    <x v="19"/>
    <x v="1"/>
    <x v="18"/>
    <s v="Traslado para pago"/>
    <s v="3-2025-11691"/>
    <d v="2025-11-21T00:00:00"/>
    <n v="1069620"/>
    <n v="12061.74"/>
    <n v="2922.46"/>
    <n v="0"/>
    <n v="103"/>
    <n v="610"/>
    <n v="610"/>
    <n v="0"/>
    <n v="610"/>
    <n v="702"/>
    <s v="CARLOS JAVIER CASTILLO ROMERO"/>
    <m/>
    <s v="1-2025-62040_x000a_2025ER319320O1_x000a_1-2025-62122_x000a_2025ER319325O1"/>
    <m/>
    <m/>
    <d v="2025-10-21T00:00:00"/>
    <s v="2-2025-78142"/>
    <d v="2025-11-24T00:00:00"/>
    <s v="SI"/>
    <d v="2025-12-01T00:00:00"/>
  </r>
  <r>
    <m/>
    <s v="1-2025-58426"/>
    <d v="2025-11-12T00:00:00"/>
    <d v="2025-11-21T00:00:00"/>
    <d v="2025-11-25T00:00:00"/>
    <d v="2025-11-27T00:00:00"/>
    <s v="SÍ"/>
    <s v="ASOCIACIÓN DE USUARIOS DEL ACUEDUCTO LAS ANIMAS LAS AURAS Y NAZARETH"/>
    <x v="3"/>
    <x v="1"/>
    <x v="19"/>
    <s v="Traslado para pago"/>
    <s v="3-2025-11810"/>
    <d v="2025-11-25T00:00:00"/>
    <n v="307818"/>
    <n v="10873"/>
    <n v="1850"/>
    <n v="131"/>
    <n v="0"/>
    <n v="131"/>
    <n v="554.61"/>
    <n v="554.61"/>
    <n v="0"/>
    <n v="1528"/>
    <s v="FREDDY ALTAMAR BULA"/>
    <m/>
    <s v="1-2025-62024_x000a_2025ER319170O1"/>
    <m/>
    <m/>
    <d v="2025-10-26T00:00:00"/>
    <s v="2-2025-80273"/>
    <d v="2025-11-26T00:00:00"/>
    <s v="SI"/>
    <d v="2025-12-01T00:00:00"/>
  </r>
  <r>
    <m/>
    <s v="1-2025-58636"/>
    <d v="2025-11-13T00:00:00"/>
    <d v="2025-11-24T00:00:00"/>
    <d v="2025-11-26T00:00:00"/>
    <d v="2025-11-28T00:00:00"/>
    <s v="SÍ"/>
    <s v="LA ASOCIACION DE USUARIOS DE ACUEDUCTO DE LAS VEREDAS LA UNION Y LOS ANDES PICOS DE BOCA GRANDE ASOPICOS DE BOCAGRANDE E.S.P"/>
    <x v="19"/>
    <x v="1"/>
    <x v="19"/>
    <s v="Traslado para pago"/>
    <s v="3-2025-11691"/>
    <d v="2025-11-21T00:00:00"/>
    <n v="1074881"/>
    <n v="12061.74"/>
    <n v="2922.46"/>
    <n v="0"/>
    <n v="104"/>
    <n v="613"/>
    <n v="613"/>
    <n v="0"/>
    <n v="613"/>
    <n v="817"/>
    <s v="CARLOS JAVIER CASTILLO ROMERO"/>
    <m/>
    <s v="1-2025-62040_x000a_2025ER319320O1_x000a_1-2025-62122_x000a_2025ER319325O1"/>
    <m/>
    <m/>
    <d v="2025-10-21T00:00:00"/>
    <s v="2-2025-78142"/>
    <d v="2025-11-24T00:00:00"/>
    <s v="SI"/>
    <d v="2025-12-01T00:00:00"/>
  </r>
  <r>
    <m/>
    <s v="1-2025-58705"/>
    <d v="2025-11-13T00:00:00"/>
    <d v="2025-11-24T00:00:00"/>
    <d v="2025-11-26T00:00:00"/>
    <d v="2025-11-28T00:00:00"/>
    <s v="SÍ"/>
    <s v="ASOCIACIÓN DE USUARIOS DE ACUEDUCTO Y ALCANTARILLADO DE LA VEREDA PASQUILLA CENTRO AAPC E.S.P"/>
    <x v="10"/>
    <x v="1"/>
    <x v="18"/>
    <s v="Traslado para pago"/>
    <s v="3-2025-11919"/>
    <d v="2025-11-26T00:00:00"/>
    <n v="1392626"/>
    <n v="14342.79"/>
    <n v="2194.84"/>
    <n v="36"/>
    <n v="189"/>
    <n v="225"/>
    <n v="1151"/>
    <n v="187"/>
    <n v="964"/>
    <n v="2968"/>
    <s v="LUZ MARINA CRUZ"/>
    <m/>
    <s v="1-2025-62030_x000a_2025ER320246O1"/>
    <m/>
    <m/>
    <d v="2025-10-26T00:00:00"/>
    <s v="2-2025-80840"/>
    <d v="2025-11-26T00:00:00"/>
    <s v="SI"/>
    <d v="2025-12-02T00:00:00"/>
  </r>
  <r>
    <m/>
    <s v="1-2025-58721"/>
    <d v="2025-11-14T00:00:00"/>
    <d v="2025-11-25T00:00:00"/>
    <d v="2025-11-27T00:00:00"/>
    <d v="2025-12-01T00:00:00"/>
    <s v="SÍ"/>
    <s v="ASOCIACIÓN DE USUARIOS ACUEDUCTO AGUAS CLARAS VEREDA OLARTE E.S.P - ASOAGUASCLARASOLARTE"/>
    <x v="16"/>
    <x v="1"/>
    <x v="19"/>
    <s v="Traslado para pago"/>
    <s v="3-2025-11612"/>
    <d v="2025-11-21T00:00:00"/>
    <n v="1495260"/>
    <n v="12000"/>
    <n v="2700"/>
    <n v="0"/>
    <n v="183"/>
    <n v="183"/>
    <n v="923"/>
    <n v="0"/>
    <n v="923"/>
    <n v="2228"/>
    <s v="SANTIAGO VELANDIA"/>
    <m/>
    <s v="1-2025-62034   _x000a_2025ER319298O1"/>
    <m/>
    <m/>
    <d v="2025-10-21T00:00:00"/>
    <s v="2-2025-78140"/>
    <d v="2025-11-24T00:00:00"/>
    <s v="SI"/>
    <d v="2025-12-01T00:00:00"/>
  </r>
  <r>
    <m/>
    <s v="1-2025-58729"/>
    <d v="2025-11-14T00:00:00"/>
    <d v="2025-11-25T00:00:00"/>
    <d v="2025-11-27T00:00:00"/>
    <d v="2025-12-01T00:00:00"/>
    <s v="SÍ"/>
    <s v="ASOCIACIÓN DE USUARIOS DE ACUEDUCTO MANANTIAL DE AGUAS CERRO REDONDO Y CORINTO E.S.P"/>
    <x v="7"/>
    <x v="1"/>
    <x v="19"/>
    <s v="Traslado para pago"/>
    <s v="3-2025-11918"/>
    <d v="2025-11-26T00:00:00"/>
    <n v="734943"/>
    <n v="14119.94081"/>
    <n v="3681.0495839999999"/>
    <n v="0"/>
    <n v="67"/>
    <n v="67"/>
    <n v="332.75987950000001"/>
    <n v="0"/>
    <n v="332.75987950000001"/>
    <n v="542.75987950000001"/>
    <s v="JORGE PAVAJEAU"/>
    <m/>
    <s v="1-2025-62963_x000a_2025ER321865O1"/>
    <m/>
    <m/>
    <d v="2025-10-26T00:00:00"/>
    <s v="2-2025-80411"/>
    <d v="2025-11-27T00:00:00"/>
    <s v="SI"/>
    <d v="2025-12-03T00:00:00"/>
  </r>
  <r>
    <m/>
    <s v="1-2025-58733"/>
    <d v="2025-11-14T00:00:00"/>
    <d v="2025-11-25T00:00:00"/>
    <d v="2025-11-27T00:00:00"/>
    <d v="2025-12-01T00:00:00"/>
    <s v="SÍ"/>
    <s v="ASOCIACIÓN DE SERVICIOS PÚBLICOS COMUNITARIOS SAN ISIDRO I Y II, SAN LUIS Y LA SUREÑA"/>
    <x v="1"/>
    <x v="1"/>
    <x v="18"/>
    <s v="Traslado para pago"/>
    <s v="3-2025-11991"/>
    <d v="2025-11-28T00:00:00"/>
    <n v="23305395"/>
    <n v="14297.41"/>
    <n v="3314.31"/>
    <n v="14"/>
    <n v="2102"/>
    <n v="2116"/>
    <n v="11034"/>
    <n v="67"/>
    <n v="10967"/>
    <n v="31550"/>
    <s v="CATALINA RODRÍGUEZ"/>
    <m/>
    <s v="1-2025-62131_x000a_2025ER321843O1"/>
    <m/>
    <m/>
    <d v="2025-10-28T00:00:00"/>
    <s v="2-2025-81357"/>
    <d v="2025-12-01T00:00:00"/>
    <s v="SI"/>
    <d v="2025-12-03T00:00:00"/>
  </r>
  <r>
    <m/>
    <s v=" 1-2025-59305"/>
    <d v="2025-11-19T00:00:00"/>
    <d v="2025-11-27T00:00:00"/>
    <d v="2025-12-01T00:00:00"/>
    <d v="2025-12-03T00:00:00"/>
    <s v="SÍ"/>
    <s v="ASOCIACIÓN DE USUARIOS DE ACUEDUCTO DE LA VEREDA QUIBA DE LA LOCALIDAD DE CIUDAD BOLÍVAR"/>
    <x v="8"/>
    <x v="1"/>
    <x v="19"/>
    <s v="Traslado para pago"/>
    <s v="3-2025-12076"/>
    <d v="2025-11-28T00:00:00"/>
    <n v="1776373"/>
    <n v="10496"/>
    <n v="2615"/>
    <n v="439"/>
    <n v="0"/>
    <n v="439"/>
    <n v="2264.34"/>
    <n v="2264.34"/>
    <n v="0"/>
    <n v="5231"/>
    <s v="CATALINA RODRÍGUEZ"/>
    <m/>
    <s v="1-2025-63121_x000a_2025ER321872O1"/>
    <m/>
    <m/>
    <d v="2025-10-28T00:00:00"/>
    <s v="2-2025-81354"/>
    <d v="2025-12-01T00:00:00"/>
    <s v="SI"/>
    <d v="2025-12-03T00:00:00"/>
  </r>
  <r>
    <m/>
    <s v="1-2025-59264"/>
    <d v="2025-11-19T00:00:00"/>
    <d v="2025-11-27T00:00:00"/>
    <d v="2025-12-01T00:00:00"/>
    <d v="2025-12-03T00:00:00"/>
    <s v="SÍ"/>
    <s v="ASOCIACIÓN DE USUARIOS DEL ACUEDUCTO DE LAS VEREDAS PASQUILLITA Y SANTA ROSA AACUPASA"/>
    <x v="20"/>
    <x v="1"/>
    <x v="16"/>
    <s v="Traslado para pago"/>
    <s v="3-2025-12207"/>
    <d v="2025-12-01T00:00:00"/>
    <n v="1261257"/>
    <n v="22770"/>
    <n v="2346"/>
    <n v="0"/>
    <n v="182"/>
    <n v="182"/>
    <n v="896"/>
    <n v="0"/>
    <n v="896"/>
    <n v="1392"/>
    <s v="CATALINA RODRÍGUEZ"/>
    <m/>
    <s v="1-2025-63411 _x000a_2025ER328603O1"/>
    <m/>
    <m/>
    <d v="2025-12-01T00:00:00"/>
    <s v="2-2025-82912"/>
    <d v="2025-12-04T00:00:00"/>
    <s v="SI"/>
    <d v="2025-12-10T00:00:00"/>
  </r>
  <r>
    <m/>
    <s v="1-2025-59286"/>
    <d v="2025-11-19T00:00:00"/>
    <d v="2025-11-27T00:00:00"/>
    <d v="2025-12-01T00:00:00"/>
    <d v="2025-12-03T00:00:00"/>
    <s v="SÍ"/>
    <s v="ASOCIACIÓN DE USUARIOS DEL ACUEDUCTO DE LAS VEREDAS PASQUILLITA Y SANTA ROSA AACUPASA"/>
    <x v="20"/>
    <x v="1"/>
    <x v="17"/>
    <s v="Traslado para pago"/>
    <s v="3-2025-12207"/>
    <d v="2025-12-01T00:00:00"/>
    <n v="1268295"/>
    <n v="22770"/>
    <n v="2346"/>
    <n v="0"/>
    <n v="178"/>
    <n v="178"/>
    <n v="901"/>
    <n v="0"/>
    <n v="901"/>
    <n v="1343"/>
    <s v="CATALINA RODRÍGUEZ"/>
    <m/>
    <s v="1-2025-63411 _x000a_2025ER328603O1"/>
    <m/>
    <m/>
    <d v="2025-12-01T00:00:00"/>
    <s v="2-2025-82912"/>
    <d v="2025-12-04T00:00:00"/>
    <s v="SI"/>
    <d v="2025-12-10T00:00:00"/>
  </r>
  <r>
    <m/>
    <s v="1-2025-59288"/>
    <d v="2025-11-19T00:00:00"/>
    <d v="2025-11-27T00:00:00"/>
    <d v="2025-12-01T00:00:00"/>
    <d v="2025-12-03T00:00:00"/>
    <s v="SÍ"/>
    <s v="ASOCIACIÓN DE USUARIOS DEL ACUEDUCTO DE LAS VEREDAS PASQUILLITA Y SANTA ROSA AACUPASA"/>
    <x v="20"/>
    <x v="1"/>
    <x v="18"/>
    <s v="Traslado para pago"/>
    <s v="3-2025-12207"/>
    <d v="2025-12-01T00:00:00"/>
    <n v="1231696"/>
    <n v="22770"/>
    <n v="2346"/>
    <n v="0"/>
    <n v="171"/>
    <n v="171"/>
    <n v="875"/>
    <n v="0"/>
    <n v="875"/>
    <n v="1344"/>
    <s v="CATALINA RODRÍGUEZ"/>
    <m/>
    <s v="1-2025-63411 _x000a_2025ER328603O1"/>
    <m/>
    <m/>
    <d v="2025-12-01T00:00:00"/>
    <s v="2-2025-82912"/>
    <d v="2025-12-04T00:00:00"/>
    <s v="SI"/>
    <d v="2025-12-10T00:00:00"/>
  </r>
  <r>
    <m/>
    <s v=" 1-2025-59291"/>
    <d v="2025-11-19T00:00:00"/>
    <d v="2025-11-27T00:00:00"/>
    <d v="2025-12-01T00:00:00"/>
    <d v="2025-12-03T00:00:00"/>
    <s v="SÍ"/>
    <s v="ASOCIACIÓN DE USUARIOS DEL ACUEDUCTO DE LAS VEREDAS PASQUILLITA Y SANTA ROSA AACUPASA"/>
    <x v="20"/>
    <x v="1"/>
    <x v="19"/>
    <s v="Traslado para pago"/>
    <s v="3-2025-12207"/>
    <d v="2025-12-01T00:00:00"/>
    <n v="1237327"/>
    <n v="22770"/>
    <n v="2346"/>
    <n v="0"/>
    <n v="169"/>
    <n v="169"/>
    <n v="879"/>
    <n v="0"/>
    <n v="879"/>
    <n v="1354"/>
    <s v="CATALINA RODRÍGUEZ"/>
    <m/>
    <s v="1-2025-63411 _x000a_2025ER328603O1"/>
    <m/>
    <m/>
    <d v="2025-12-01T00:00:00"/>
    <s v="2-2025-82912"/>
    <d v="2025-12-04T00:00:00"/>
    <s v="SI"/>
    <d v="2025-12-10T00:00:00"/>
  </r>
  <r>
    <m/>
    <s v=" 1-2025-59278"/>
    <d v="2025-11-19T00:00:00"/>
    <d v="2025-11-27T00:00:00"/>
    <d v="2025-12-01T00:00:00"/>
    <d v="2025-12-03T00:00:00"/>
    <s v="NO"/>
    <s v="ASOCIACIÓN DE USUARIOS DE ACUEDUCTO ARRAYANES ARGENTINA "/>
    <x v="17"/>
    <x v="1"/>
    <x v="0"/>
    <s v="Traslado para pago"/>
    <s v="3-2025-12641_x000a_alc 3-2025-12499"/>
    <d v="2025-12-12T00:00:00"/>
    <s v="$502.407"/>
    <n v="15282.08"/>
    <n v="2828.87"/>
    <n v="0"/>
    <n v="66"/>
    <n v="66"/>
    <n v="296"/>
    <n v="0"/>
    <n v="296"/>
    <n v="742"/>
    <s v="LINA GARCES"/>
    <m/>
    <m/>
    <m/>
    <m/>
    <d v="2025-12-12T00:00:00"/>
    <s v="2-2025-86742"/>
    <d v="2025-12-12T00:00:00"/>
    <s v="SI"/>
    <d v="2025-12-17T00:00:00"/>
  </r>
  <r>
    <m/>
    <s v="1-2025-59281"/>
    <d v="2025-11-19T00:00:00"/>
    <d v="2025-11-27T00:00:00"/>
    <d v="2025-12-01T00:00:00"/>
    <d v="2025-12-03T00:00:00"/>
    <s v="SÍ"/>
    <s v="ASOCIACIÓN DE USUARIOS DE ACUEDUCTO ARRAYANES ARGENTINA "/>
    <x v="17"/>
    <x v="1"/>
    <x v="18"/>
    <s v="Traslado para pago"/>
    <s v="3-2025-12252"/>
    <d v="2025-12-02T00:00:00"/>
    <n v="502407"/>
    <n v="15282.08"/>
    <n v="2828.87"/>
    <n v="0"/>
    <n v="66"/>
    <n v="66"/>
    <n v="296"/>
    <n v="0"/>
    <n v="296"/>
    <n v="978"/>
    <s v="LINA GARCES"/>
    <m/>
    <n v="66"/>
    <n v="296"/>
    <n v="0"/>
    <d v="2025-12-02T00:00:00"/>
    <s v="2-2025-83336"/>
    <d v="2025-12-04T00:00:00"/>
    <s v="SI"/>
    <d v="2025-12-09T00:00:00"/>
  </r>
  <r>
    <m/>
    <s v="1-2025-59275"/>
    <d v="2025-11-19T00:00:00"/>
    <d v="2025-11-27T00:00:00"/>
    <d v="2025-12-01T00:00:00"/>
    <d v="2025-12-03T00:00:00"/>
    <s v="SÍ"/>
    <s v="ASOCIACIÓN DE USUARIOS DE ACUEDUCTO ARRAYANES ARGENTINA "/>
    <x v="17"/>
    <x v="1"/>
    <x v="19"/>
    <s v="Traslado para pago"/>
    <s v="3-2025-12252"/>
    <d v="2025-12-02T00:00:00"/>
    <n v="512591"/>
    <n v="15282.08"/>
    <n v="2828.87"/>
    <n v="0"/>
    <n v="61"/>
    <n v="61"/>
    <n v="302"/>
    <n v="0"/>
    <n v="302"/>
    <n v="100"/>
    <s v="LINA GARCES"/>
    <m/>
    <s v="1-2025-63262_x000a_2025ER327656O1_x000d_"/>
    <m/>
    <m/>
    <d v="2025-12-02T00:00:00"/>
    <s v="2-2025-83336"/>
    <d v="2025-12-04T00:00:00"/>
    <s v="SI"/>
    <d v="2025-12-09T00:00:00"/>
  </r>
  <r>
    <m/>
    <s v="1-2025-59331"/>
    <d v="2025-11-19T00:00:00"/>
    <d v="2025-11-27T00:00:00"/>
    <d v="2025-12-01T00:00:00"/>
    <d v="2025-12-03T00:00:00"/>
    <s v="SÍ"/>
    <s v="ASOCIACIÓN DE USUARIOS DE LA VEREDA LOS SOCHES AGUAS CRISTALINAS LOS SOCHES E.S.P"/>
    <x v="13"/>
    <x v="1"/>
    <x v="19"/>
    <s v="Traslado para pago"/>
    <s v="3-2025-12096"/>
    <d v="2025-10-28T00:00:00"/>
    <n v="1353600"/>
    <n v="11016"/>
    <n v="3008"/>
    <n v="0"/>
    <n v="148"/>
    <n v="148"/>
    <n v="750"/>
    <n v="0"/>
    <n v="750"/>
    <n v="1325"/>
    <s v="JORGE PAVAJEAU"/>
    <m/>
    <s v="1-2025-63115_x000a_2025ER321870O1"/>
    <m/>
    <m/>
    <d v="2025-10-28T00:00:00"/>
    <s v="2-2025-81351"/>
    <d v="2025-12-01T00:00:00"/>
    <s v="SI"/>
    <d v="2025-12-03T00:00:00"/>
  </r>
  <r>
    <m/>
    <s v="1-2025-59947"/>
    <d v="2025-11-21T00:00:00"/>
    <d v="2025-12-01T00:00:00"/>
    <d v="2025-12-03T00:00:00"/>
    <d v="2025-12-05T00:00:00"/>
    <s v="SÍ"/>
    <s v="ASOCIACIÓN DE USUARIOS DEL SERVICIO DE ACUEDUCTO Y ALCANTARILLADO DEL CORREGIMIENTO DE SAN JUAN LOCALIDAD DE SUMAPAZ E.S.P"/>
    <x v="6"/>
    <x v="1"/>
    <x v="19"/>
    <s v="Traslado para pago"/>
    <s v="3-2025-12026_x0009_"/>
    <d v="2025-11-28T00:00:00"/>
    <n v="435086"/>
    <n v="10604"/>
    <n v="1500"/>
    <n v="184"/>
    <n v="0"/>
    <n v="184"/>
    <n v="967"/>
    <n v="967"/>
    <n v="0"/>
    <n v="2922"/>
    <s v="CARLOS JAVIER CASTILLO ROMERO"/>
    <m/>
    <s v="2025ER321868O1_x000a_ 1-2025-63111  "/>
    <m/>
    <m/>
    <d v="2025-10-28T00:00:00"/>
    <s v="2-2025-81355"/>
    <d v="2025-12-01T00:00:00"/>
    <s v="SI"/>
    <d v="2025-12-03T00:00:00"/>
  </r>
  <r>
    <m/>
    <s v="1-2025-60140_x000a_1-2025-60145_x000a_"/>
    <d v="2025-11-21T00:00:00"/>
    <d v="2025-12-01T00:00:00"/>
    <d v="2025-12-03T00:00:00"/>
    <d v="2025-12-05T00:00:00"/>
    <s v="SÍ"/>
    <s v="ASOCIACIÓN DE USUARIOS DE ACUEDUCTO Y ALCANTARILLADO DEL BARRIO BOSQUES DE BELLAVISTA ACUABOSQUES"/>
    <x v="9"/>
    <x v="1"/>
    <x v="19"/>
    <s v="Traslado para pago"/>
    <s v="3-2025-12275"/>
    <d v="2025-12-03T00:00:00"/>
    <n v="1683578"/>
    <s v="$ 11.544"/>
    <s v="$ 3.881"/>
    <n v="0"/>
    <n v="132"/>
    <n v="132"/>
    <n v="723"/>
    <n v="0"/>
    <n v="723"/>
    <n v="1582"/>
    <s v="SANTIAGO VELANDIA"/>
    <m/>
    <s v="1-2025-63409  2025ER328598O1"/>
    <m/>
    <m/>
    <d v="2025-12-02T00:00:00"/>
    <s v="2-2025-83510"/>
    <d v="2025-12-04T00:00:00"/>
    <s v="SI"/>
    <d v="2025-12-10T00:00:00"/>
  </r>
  <r>
    <m/>
    <s v="1-2025-60578"/>
    <d v="2025-11-25T00:00:00"/>
    <d v="2025-12-03T00:00:00"/>
    <d v="2025-12-05T00:00:00"/>
    <d v="2025-12-10T00:00:00"/>
    <s v="SÍ"/>
    <s v="ASOCIACION DE USUARIOS DEL ACUEDUCTO DE PIEDRA PARADA-ACUEPIEDRAPARADA E.S.P."/>
    <x v="0"/>
    <x v="1"/>
    <x v="19"/>
    <s v="Traslado para pago"/>
    <s v="3-2025-12392"/>
    <d v="2025-12-05T00:00:00"/>
    <n v="1266118"/>
    <n v="14469"/>
    <n v="2189"/>
    <n v="0"/>
    <n v="202"/>
    <n v="202"/>
    <n v="964"/>
    <n v="0"/>
    <n v="823"/>
    <n v="1665"/>
    <s v="LUZ MARINA CRUZ"/>
    <m/>
    <s v=" 1-2025-63408_x000a_2025ER328529O1"/>
    <m/>
    <m/>
    <d v="2025-12-05T00:00:00"/>
    <s v="2-2025-85357"/>
    <d v="2025-12-09T00:00:00"/>
    <s v="SI"/>
    <d v="2025-12-10T00:00:00"/>
  </r>
  <r>
    <m/>
    <s v="1-2025-60715"/>
    <d v="2025-11-26T00:00:00"/>
    <d v="2025-12-04T00:00:00"/>
    <d v="2025-12-09T00:00:00"/>
    <d v="2025-12-11T00:00:00"/>
    <s v="Devolución"/>
    <s v="ASOCIACIÓN DE USUARIOS DE ACUEDUCTO Y ALCANTARILLADO DE LA VEREDA PASQUILLA CENTRO AAPC E.S.P"/>
    <x v="10"/>
    <x v="1"/>
    <x v="19"/>
    <s v="Devolución"/>
    <s v="2-2025-86593"/>
    <d v="2025-12-11T00:00:00"/>
    <m/>
    <m/>
    <m/>
    <m/>
    <m/>
    <m/>
    <m/>
    <m/>
    <m/>
    <m/>
    <m/>
    <m/>
    <m/>
    <m/>
    <m/>
    <m/>
    <m/>
    <m/>
    <m/>
    <m/>
  </r>
  <r>
    <m/>
    <s v="_x000a_1-2025-62308_x000a_1-2025-62357_x000a_"/>
    <d v="2025-12-04T00:00:00"/>
    <d v="2025-12-09T00:00:00"/>
    <d v="2025-12-11T00:00:00"/>
    <d v="2025-12-12T00:00:00"/>
    <s v="SÍ"/>
    <s v="ASOCIACIÓN DE USUARIOS DE ACUEDUCTO Y ALCANTARILLADO DE LA VEREDA PASQUILLA CENTRO AAPC E.S.P"/>
    <x v="10"/>
    <x v="1"/>
    <x v="19"/>
    <s v="Traslado para pago"/>
    <s v="3-2025-12681"/>
    <d v="2025-12-12T00:00:00"/>
    <n v="1445961"/>
    <n v="14343"/>
    <n v="2195"/>
    <n v="37"/>
    <n v="192"/>
    <n v="229"/>
    <n v="1191"/>
    <n v="186"/>
    <n v="1005"/>
    <n v="2844"/>
    <s v="LUZ MARINA CRUZ"/>
    <m/>
    <s v="1-2025-64543_x000a_2025ER338395O1"/>
    <m/>
    <m/>
    <d v="2025-12-12T00:00:00"/>
    <s v="2-2025-86915"/>
    <d v="2025-12-12T00:00:00"/>
    <s v="SI"/>
    <d v="2025-12-17T00:00:00"/>
  </r>
  <r>
    <m/>
    <s v="1-2025-60736"/>
    <d v="2025-11-26T00:00:00"/>
    <d v="2025-12-04T00:00:00"/>
    <d v="2025-12-09T00:00:00"/>
    <d v="2025-12-11T00:00:00"/>
    <s v="Devolución"/>
    <s v="JUNTA ADMINISTRADORA ACUEDUCTO VEREDAL EL DESTINO USME"/>
    <x v="12"/>
    <x v="1"/>
    <x v="19"/>
    <s v="Devolución"/>
    <s v="2-2025-82415"/>
    <d v="2025-12-03T00:00:00"/>
    <m/>
    <m/>
    <m/>
    <m/>
    <m/>
    <m/>
    <m/>
    <m/>
    <m/>
    <m/>
    <s v="CARLOS JAVIER CASTILLO ROMERO"/>
    <m/>
    <m/>
    <m/>
    <m/>
    <m/>
    <m/>
    <m/>
    <m/>
    <m/>
  </r>
  <r>
    <m/>
    <s v="1-2025-60871"/>
    <d v="2025-11-26T00:00:00"/>
    <d v="2025-12-04T00:00:00"/>
    <d v="2025-12-09T00:00:00"/>
    <d v="2025-12-11T00:00:00"/>
    <s v="Devolución"/>
    <s v="ASOCIACIÓN DE USUARIOS DE ACUEDUCTO DE LAS VEREDAS PEÑALIZA RAIZAL BETANIA EL CARMEN E ISTMO TABACO DE LA LOCALIDAD DE SUMAPAZ"/>
    <x v="14"/>
    <x v="1"/>
    <x v="19"/>
    <s v="Devolución"/>
    <s v="2-2025-84673"/>
    <d v="2025-12-05T00:00:00"/>
    <m/>
    <m/>
    <m/>
    <m/>
    <m/>
    <m/>
    <m/>
    <m/>
    <m/>
    <m/>
    <s v="CATALINA RODRÍGUEZ"/>
    <m/>
    <m/>
    <m/>
    <m/>
    <m/>
    <m/>
    <m/>
    <m/>
    <m/>
  </r>
  <r>
    <m/>
    <s v="1-2025-61233_x000a_1-2025-61593_x000a_"/>
    <d v="2025-12-01T00:00:00"/>
    <d v="2025-12-09T00:00:00"/>
    <d v="2025-12-11T00:00:00"/>
    <d v="2025-12-12T00:00:00"/>
    <s v="SÍ"/>
    <s v="ASOCIACIÓN DE USUARIOS DE ACUEDUCTO ARRAYANES ARGENTINA "/>
    <x v="17"/>
    <x v="1"/>
    <x v="17"/>
    <s v="Solicitud Alcance"/>
    <m/>
    <m/>
    <m/>
    <m/>
    <m/>
    <m/>
    <m/>
    <m/>
    <m/>
    <m/>
    <m/>
    <m/>
    <s v="LINA GARCES"/>
    <m/>
    <s v="1-2025-64528_x000a_2025ER338248O1"/>
    <m/>
    <m/>
    <m/>
    <m/>
    <m/>
    <m/>
    <m/>
  </r>
  <r>
    <m/>
    <s v="1-2025-61855"/>
    <d v="2025-12-02T00:00:00"/>
    <d v="2025-12-09T00:00:00"/>
    <d v="2025-12-11T00:00:00"/>
    <d v="2025-12-12T00:00:00"/>
    <s v="NO"/>
    <s v="ASOCIACIÓN DE USUARIOS DE ACUEDUCTO DE LA VEREDA MOCHUELO ALTO ASOPORQUERA E.S.P"/>
    <x v="15"/>
    <x v="1"/>
    <x v="16"/>
    <s v="Traslado para pago"/>
    <s v="3-2025-12692"/>
    <d v="2025-12-12T00:00:00"/>
    <n v="2064480"/>
    <s v="$ 12.400"/>
    <s v="$ 2.300"/>
    <n v="0"/>
    <n v="299"/>
    <n v="299"/>
    <n v="1496"/>
    <n v="0"/>
    <n v="1496"/>
    <n v="2070"/>
    <s v="FREDDY ALTAMAR BULA"/>
    <m/>
    <s v="1-2025-64539   2025ER338354O1"/>
    <m/>
    <m/>
    <d v="2025-12-12T00:00:00"/>
    <s v="2-2025-87303"/>
    <d v="2025-12-15T00:00:00"/>
    <s v="SI"/>
    <d v="2025-12-17T00:00:00"/>
  </r>
  <r>
    <m/>
    <s v="1-2025-61855"/>
    <d v="2025-12-02T00:00:00"/>
    <d v="2025-12-09T00:00:00"/>
    <d v="2025-12-11T00:00:00"/>
    <d v="2025-12-12T00:00:00"/>
    <s v="SÍ"/>
    <s v="ASOCIACIÓN DE USUARIOS DE ACUEDUCTO DE LA VEREDA MOCHUELO ALTO ASOPORQUERA E.S.P"/>
    <x v="15"/>
    <x v="1"/>
    <x v="17"/>
    <s v="Traslado para pago"/>
    <s v="3-2025-12692"/>
    <d v="2025-12-12T00:00:00"/>
    <n v="2081040"/>
    <s v="$ 12.400"/>
    <s v="$ 2.300"/>
    <n v="0"/>
    <n v="296"/>
    <n v="296"/>
    <n v="1508"/>
    <n v="0"/>
    <n v="1508"/>
    <n v="2070"/>
    <s v="FREDDY ALTAMAR BULA"/>
    <m/>
    <s v="1-2025-64539   2025ER338354O1"/>
    <m/>
    <m/>
    <d v="2025-12-12T00:00:00"/>
    <s v="2-2025-87303"/>
    <d v="2025-12-15T00:00:00"/>
    <s v="SI"/>
    <d v="2025-12-17T00:00:00"/>
  </r>
  <r>
    <m/>
    <s v="1-2025-61855"/>
    <d v="2025-12-02T00:00:00"/>
    <d v="2025-12-09T00:00:00"/>
    <d v="2025-12-11T00:00:00"/>
    <d v="2025-12-12T00:00:00"/>
    <s v="SÍ"/>
    <s v="ASOCIACIÓN DE USUARIOS DE ACUEDUCTO DE LA VEREDA MOCHUELO ALTO ASOPORQUERA E.S.P"/>
    <x v="15"/>
    <x v="1"/>
    <x v="18"/>
    <s v="Traslado para pago"/>
    <s v="3-2025-12692"/>
    <d v="2025-12-12T00:00:00"/>
    <n v="2053440"/>
    <s v="$ 12.400"/>
    <s v="$ 2.300"/>
    <n v="0"/>
    <n v="296"/>
    <n v="296"/>
    <n v="1488"/>
    <n v="0"/>
    <n v="1488"/>
    <n v="2070"/>
    <s v="FREDDY ALTAMAR BULA"/>
    <m/>
    <s v="1-2025-64539   2025ER338354O1"/>
    <m/>
    <m/>
    <d v="2025-12-12T00:00:00"/>
    <s v="2-2025-87303"/>
    <d v="2025-12-15T00:00:00"/>
    <s v="SI"/>
    <d v="2025-12-17T00:00:00"/>
  </r>
  <r>
    <m/>
    <s v="1-2025-61855"/>
    <d v="2025-12-02T00:00:00"/>
    <d v="2025-12-09T00:00:00"/>
    <d v="2025-12-11T00:00:00"/>
    <d v="2025-12-12T00:00:00"/>
    <s v="SÍ"/>
    <s v="ASOCIACIÓN DE USUARIOS DE ACUEDUCTO DE LA VEREDA MOCHUELO ALTO ASOPORQUERA E.S.P"/>
    <x v="15"/>
    <x v="1"/>
    <x v="19"/>
    <s v="Traslado para pago"/>
    <s v="3-2025-12692"/>
    <d v="2025-12-12T00:00:00"/>
    <n v="2188680"/>
    <s v="$ 12.400"/>
    <s v="$ 2.300"/>
    <n v="0"/>
    <n v="302"/>
    <n v="302"/>
    <n v="1586"/>
    <n v="0"/>
    <n v="1586"/>
    <n v="2070"/>
    <s v="FREDDY ALTAMAR BULA"/>
    <m/>
    <s v="1-2025-64539   2025ER338354O1"/>
    <m/>
    <m/>
    <d v="2025-12-12T00:00:00"/>
    <s v="2-2025-87303"/>
    <d v="2025-12-15T00:00:00"/>
    <s v="SI"/>
    <d v="2025-12-17T00:00:00"/>
  </r>
  <r>
    <m/>
    <s v="1-2025-61866"/>
    <d v="2025-12-02T00:00:00"/>
    <d v="2025-12-09T00:00:00"/>
    <d v="2025-12-11T00:00:00"/>
    <d v="2025-12-12T00:00:00"/>
    <s v="SÍ"/>
    <s v="ASOCIACIÓN DE USUARIOS DE ACUEDUCTO DE LA VEREDA QUIBA DE LA LOCALIDAD DE CIUDAD BOLÍVAR"/>
    <x v="8"/>
    <x v="1"/>
    <x v="0"/>
    <s v="Traslado para pago"/>
    <s v="3-2025-12678"/>
    <d v="2025-12-12T00:00:00"/>
    <n v="1766174"/>
    <n v="10496"/>
    <n v="2615"/>
    <n v="438"/>
    <n v="0"/>
    <n v="438"/>
    <n v="2251.34"/>
    <n v="2251.34"/>
    <n v="0"/>
    <n v="4803"/>
    <s v="CATALINA RODRÍGUEZ"/>
    <m/>
    <s v="1-2025-64542 _x000a_2025ER338375O1"/>
    <m/>
    <m/>
    <d v="2025-12-12T00:00:00"/>
    <s v="2-2025-86928"/>
    <d v="2025-12-12T00:00:00"/>
    <s v="SI"/>
    <d v="2025-12-17T00:00:00"/>
  </r>
  <r>
    <m/>
    <s v="1-2025-61975"/>
    <d v="2025-12-03T00:00:00"/>
    <d v="2025-12-09T00:00:00"/>
    <d v="2025-12-11T00:00:00"/>
    <d v="2025-12-12T00:00:00"/>
    <s v="SÍ"/>
    <s v="ASOCIACIÓN DE USUARIOS DE ACUEDUCTO DE LA VEREDA LAS MARGARITAS DE LA LOCALIDAD DE USME SANTA DE BOGOTA D.C."/>
    <x v="4"/>
    <x v="1"/>
    <x v="19"/>
    <s v="Traslado para pago"/>
    <s v="3-2025-12698"/>
    <d v="2025-12-12T00:00:00"/>
    <n v="945720"/>
    <n v="16000"/>
    <n v="3700"/>
    <n v="0"/>
    <n v="71"/>
    <n v="0"/>
    <n v="426"/>
    <n v="0"/>
    <n v="426"/>
    <n v="544"/>
    <s v="LINA GARCES"/>
    <m/>
    <s v="1-2025-64787  _x000a_2025ER340505O1_x000a_"/>
    <m/>
    <m/>
    <d v="2025-12-12T00:00:00"/>
    <s v="2-2025-87307"/>
    <d v="2025-12-15T00:00:00"/>
    <s v="SI"/>
    <d v="2025-12-17T00:00:00"/>
  </r>
  <r>
    <m/>
    <s v="1-2025-62014"/>
    <d v="2025-12-03T00:00:00"/>
    <d v="2025-12-09T00:00:00"/>
    <d v="2025-12-11T00:00:00"/>
    <d v="2025-12-12T00:00:00"/>
    <s v="SÍ"/>
    <s v="ASOCIACIÓN DE USUARIOS DE ACUEDUCTO DE LA VEREDA LAS MARGARITAS DE LA LOCALIDAD DE USME SANTA DE BOGOTA D.C."/>
    <x v="4"/>
    <x v="1"/>
    <x v="0"/>
    <s v="Traslado para pago"/>
    <s v="3-2025-12698"/>
    <d v="2025-12-12T00:00:00"/>
    <n v="945720"/>
    <s v="$ 16.000"/>
    <s v="$ 3.700"/>
    <n v="0"/>
    <n v="71"/>
    <n v="0"/>
    <n v="426"/>
    <n v="0"/>
    <n v="426"/>
    <n v="518"/>
    <s v="LINA GARCES"/>
    <m/>
    <s v="1-2025-64787  _x000a_2025ER340505O1_x000a_"/>
    <m/>
    <m/>
    <d v="2025-12-12T00:00:00"/>
    <s v="2-2025-87307"/>
    <d v="2025-12-15T00:00:00"/>
    <s v="SI"/>
    <d v="2025-12-17T00:00:00"/>
  </r>
  <r>
    <m/>
    <s v="1-2025-62095"/>
    <d v="2025-12-03T00:00:00"/>
    <d v="2025-12-09T00:00:00"/>
    <d v="2025-12-11T00:00:00"/>
    <d v="2025-12-12T00:00:00"/>
    <s v="SÍ"/>
    <s v="ASOCIACION DE USUARIOS DEL ACUEDUCTO DE PIEDRA PARADA-ACUEPIEDRAPARADA E.S.P."/>
    <x v="0"/>
    <x v="1"/>
    <x v="0"/>
    <s v="Traslado para pago"/>
    <s v="3-2025-12697"/>
    <d v="2025-12-12T00:00:00"/>
    <s v="$1.196.507"/>
    <s v="$ 14.469"/>
    <s v="$ 2.189"/>
    <n v="0"/>
    <n v="200"/>
    <n v="200"/>
    <n v="911"/>
    <n v="0"/>
    <n v="911"/>
    <n v="1653"/>
    <s v="LUZ MARINA CRUZ"/>
    <m/>
    <s v="1-2025-64531_x000a_2025ER338343O1"/>
    <m/>
    <m/>
    <d v="2025-12-12T00:00:00"/>
    <s v="2-2025-87306"/>
    <d v="2025-12-15T00:00:00"/>
    <s v="SI"/>
    <d v="2025-12-17T00:00:00"/>
  </r>
  <r>
    <m/>
    <s v="1-2025-62202 "/>
    <d v="2025-12-04T00:00:00"/>
    <d v="2025-12-09T00:00:00"/>
    <d v="2025-12-11T00:00:00"/>
    <d v="2025-12-12T00:00:00"/>
    <s v="SÍ"/>
    <s v="ASOCIACIÓN DE USUARIOS DE ACUEDUCTO MANANTIAL DE AGUAS CERRO REDONDO Y CORINTO E.S.P"/>
    <x v="7"/>
    <x v="1"/>
    <x v="0"/>
    <s v="Traslado para pago"/>
    <s v="3-2025-12500"/>
    <d v="2025-12-10T00:00:00"/>
    <s v="$750.824"/>
    <s v="$ 16.024"/>
    <s v="$ 4.178"/>
    <n v="0"/>
    <n v="64"/>
    <n v="64"/>
    <n v="299.51"/>
    <n v="0"/>
    <n v="299.51"/>
    <n v="561.51"/>
    <s v="JORGE PAVAJEAU"/>
    <m/>
    <s v="1-2025-63948_x000a_2025ER332557O1"/>
    <m/>
    <m/>
    <d v="2025-12-10T00:00:00"/>
    <s v="2-2025-86817"/>
    <d v="2025-12-10T00:00:00"/>
    <s v="SI"/>
    <d v="2025-12-12T00:00:00"/>
  </r>
  <r>
    <m/>
    <s v="1-2025-62150"/>
    <d v="2025-12-04T00:00:00"/>
    <d v="2025-12-09T00:00:00"/>
    <d v="2025-12-11T00:00:00"/>
    <d v="2025-12-12T00:00:00"/>
    <s v="SÍ"/>
    <s v="ASOCIACIÓN DE USUARIOS DEL ACUEDUCTO LAS ANIMAS LAS AURAS Y NAZARETH"/>
    <x v="3"/>
    <x v="1"/>
    <x v="0"/>
    <s v="Traslado para pago"/>
    <s v="3-2025-12683"/>
    <d v="2025-12-12T00:00:00"/>
    <n v="324394"/>
    <n v="10873"/>
    <n v="1850"/>
    <n v="127"/>
    <n v="0"/>
    <n v="127"/>
    <n v="584"/>
    <n v="584"/>
    <n v="0"/>
    <n v="1585"/>
    <s v="FREDDY ALTAMAR BULA"/>
    <m/>
    <s v="1-2025-64540_x000a_2025ER338369O1"/>
    <m/>
    <m/>
    <d v="2025-12-12T00:00:00"/>
    <s v="2-2025-86907"/>
    <d v="2025-12-12T00:00:00"/>
    <s v="SI"/>
    <d v="2025-12-17T00:00:00"/>
  </r>
  <r>
    <m/>
    <s v="1-2025-63125"/>
    <d v="2025-12-03T00:00:00"/>
    <d v="2025-12-09T00:00:00"/>
    <d v="2025-12-11T00:00:00"/>
    <d v="2025-12-12T00:00:00"/>
    <s v="SÍ"/>
    <s v="ASOCIACIÓN DE USUARIOS DEL ACUEDUCTO DE LAS VEREDAS PASQUILLITA Y SANTA ROSA AACUPASA"/>
    <x v="20"/>
    <x v="1"/>
    <x v="0"/>
    <s v="Traslado para pago"/>
    <s v="3-2025-12691"/>
    <d v="2025-12-12T00:00:00"/>
    <n v="1303487"/>
    <n v="22770"/>
    <n v="2346"/>
    <n v="0"/>
    <n v="182"/>
    <n v="182"/>
    <n v="926"/>
    <n v="0"/>
    <n v="926"/>
    <n v="3456"/>
    <s v="CATALINA RODRÍGUEZ"/>
    <m/>
    <s v="1-2025-64546_x000a_2025ER338407O1"/>
    <m/>
    <m/>
    <d v="2025-12-12T00:00:00"/>
    <s v="2-2025-87005"/>
    <d v="2025-12-12T00:00:00"/>
    <s v="SI"/>
    <d v="2025-12-17T00:00:00"/>
  </r>
  <r>
    <m/>
    <s v="1-2025-62079"/>
    <d v="2025-12-03T00:00:00"/>
    <d v="2025-12-09T00:00:00"/>
    <d v="2025-12-11T00:00:00"/>
    <d v="2025-12-12T00:00:00"/>
    <s v="SÍ"/>
    <s v="ASOCIACIÓN DE USUARIOS DEL ACUEDUCTO COMUNITARIO AGUAS CALIENTES"/>
    <x v="2"/>
    <x v="1"/>
    <x v="0"/>
    <s v="Traslado para pago"/>
    <s v="3-2025-12685"/>
    <d v="2025-12-12T00:00:00"/>
    <n v="4664777"/>
    <s v="$ 17.985"/>
    <s v="$ 2.097"/>
    <n v="1400"/>
    <n v="0"/>
    <n v="1400"/>
    <n v="7415"/>
    <n v="7415"/>
    <n v="0"/>
    <n v="0"/>
    <s v="JORGE PAVAJEAU"/>
    <m/>
    <s v="1-2025-64559_x000a_2025ER338455O1"/>
    <m/>
    <m/>
    <d v="2025-12-12T00:00:00"/>
    <s v="2-2025-86906"/>
    <d v="2025-12-12T00:00:00"/>
    <s v="SI"/>
    <d v="2025-12-17T00:00:00"/>
  </r>
  <r>
    <m/>
    <s v="1-2025-61758"/>
    <d v="2025-12-02T00:00:00"/>
    <d v="2025-12-09T00:00:00"/>
    <d v="2025-12-11T00:00:00"/>
    <d v="2025-12-12T00:00:00"/>
    <s v="SÍ"/>
    <s v="ASOCIACIÓN DE USUARIOS DE ACUEDUCTO ARRAYANES ARGENTINA "/>
    <x v="17"/>
    <x v="1"/>
    <x v="18"/>
    <s v="Solicitud Alcance"/>
    <s v="3-2025-12252"/>
    <d v="2025-12-02T00:00:00"/>
    <m/>
    <m/>
    <m/>
    <m/>
    <m/>
    <m/>
    <m/>
    <m/>
    <m/>
    <m/>
    <s v="LINA GARCES"/>
    <m/>
    <s v="1-2025-63262_x000a_2025ER327656O1_x000d_"/>
    <m/>
    <m/>
    <d v="2025-12-02T00:00:00"/>
    <s v="2-2025-83336"/>
    <d v="2025-12-04T00:00:00"/>
    <s v="SI"/>
    <d v="2025-12-09T00:00:00"/>
  </r>
  <r>
    <m/>
    <s v=" 1-2025-62379"/>
    <d v="2025-12-05T00:00:00"/>
    <d v="2025-12-09T00:00:00"/>
    <d v="2025-12-11T00:00:00"/>
    <d v="2025-12-12T00:00:00"/>
    <s v="SÍ"/>
    <s v="ASOCIACIÓN DE USUARIOS DE ACUEDUCTO DE LAS VEREDAS PEÑALIZA RAIZAL BETANIA EL CARMEN E ISTMO TABACO DE LA LOCALIDAD DE SUMAPAZ"/>
    <x v="14"/>
    <x v="1"/>
    <x v="19"/>
    <s v="Traslado para pago"/>
    <s v=" 3-2025-12688"/>
    <d v="2025-12-12T00:00:00"/>
    <n v="294885"/>
    <n v="10264"/>
    <n v="1995"/>
    <n v="132"/>
    <n v="0"/>
    <n v="493"/>
    <n v="493"/>
    <n v="0"/>
    <n v="0"/>
    <n v="1260"/>
    <s v="CATALINA RODRÍGUEZ"/>
    <m/>
    <s v="1-2025-64547_x000a_2025ER338428O1"/>
    <m/>
    <m/>
    <d v="2025-12-12T00:00:00"/>
    <s v="2-2025-87007"/>
    <d v="2025-12-12T00:00:00"/>
    <s v="SI"/>
    <d v="2025-12-17T00:00:00"/>
  </r>
  <r>
    <m/>
    <s v="1-2025-62454"/>
    <d v="2025-12-05T00:00:00"/>
    <d v="2025-12-09T00:00:00"/>
    <d v="2025-12-11T00:00:00"/>
    <d v="2025-12-12T00:00:00"/>
    <s v="SÍ"/>
    <s v="ASOCIACIÓN DE USUARIOS DE ACUEDUCTO Y ALCANTARILLADO DE LA VEREDA PASQUILLA CENTRO AAPC E.S.P"/>
    <x v="10"/>
    <x v="1"/>
    <x v="0"/>
    <s v="Traslado para pago"/>
    <s v="2-2025-12681"/>
    <d v="2025-12-12T00:00:00"/>
    <s v="$1.461.105"/>
    <s v="$ 14.343"/>
    <s v="$ 2.195"/>
    <n v="36"/>
    <n v="191"/>
    <n v="227"/>
    <n v="1202"/>
    <n v="185"/>
    <n v="1017"/>
    <n v="2962"/>
    <s v="LUZ MARINA CRUZ"/>
    <m/>
    <s v="1-2025-64543_x000a_2025ER338395O1"/>
    <m/>
    <m/>
    <d v="2025-12-12T00:00:00"/>
    <s v="2-2025-86915"/>
    <d v="2025-12-12T00:00:00"/>
    <s v="SI"/>
    <d v="2025-12-17T00:00:00"/>
  </r>
  <r>
    <m/>
    <s v="1-2025-62676"/>
    <d v="2025-12-09T00:00:00"/>
    <d v="2025-12-09T00:00:00"/>
    <d v="2025-12-11T00:00:00"/>
    <d v="2025-12-12T00:00:00"/>
    <s v="SÍ"/>
    <s v="LA ASOCIACION DE USUARIOS DE ACUEDUCTO DE LAS VEREDAS LA UNION Y LOS ANDES PICOS DE BOCA GRANDE ASOPICOS DE BOCAGRANDE E.S.P"/>
    <x v="19"/>
    <x v="1"/>
    <x v="0"/>
    <s v="Traslado para pago"/>
    <s v="2-2025-12699"/>
    <d v="2025-12-12T00:00:00"/>
    <n v="1067867"/>
    <n v="12061.74"/>
    <n v="2922.46"/>
    <n v="0"/>
    <n v="103"/>
    <n v="103"/>
    <n v="609"/>
    <n v="0"/>
    <n v="609"/>
    <n v="746"/>
    <s v="CARLOS JAVIER CASTILLO ROMERO"/>
    <m/>
    <s v="1-2025-64660 _x000a_2025ER338767O1"/>
    <m/>
    <m/>
    <d v="2025-12-12T00:00:00"/>
    <s v="2-2025-87309"/>
    <d v="2025-12-15T00:00:00"/>
    <s v="SI"/>
    <d v="2025-12-17T00:00:00"/>
  </r>
  <r>
    <m/>
    <s v="1-2025-63184"/>
    <d v="2025-12-09T00:00:00"/>
    <d v="2025-12-09T00:00:00"/>
    <d v="2025-12-11T00:00:00"/>
    <d v="2025-12-12T00:00:00"/>
    <s v="SÍ"/>
    <s v="ASOCIACIÓN DE SERVICIOS PÚBLICOS COMUNITARIOS SAN ISIDRO I Y II, SAN LUIS Y LA SUREÑA"/>
    <x v="1"/>
    <x v="1"/>
    <x v="19"/>
    <s v="Traslado para pago"/>
    <s v="3-2025-12687"/>
    <d v="2025-12-12T00:00:00"/>
    <n v="23999229"/>
    <n v="15230"/>
    <n v="3531"/>
    <n v="14"/>
    <n v="2128"/>
    <n v="2142"/>
    <n v="11361"/>
    <n v="66"/>
    <n v="11295"/>
    <n v="36006"/>
    <s v="CATALINA RODRÍGUEZ"/>
    <m/>
    <s v="1-2025-64544_x000a_2025ER338437O1"/>
    <m/>
    <m/>
    <d v="2025-12-12T00:00:00"/>
    <s v="2-2025-87009"/>
    <d v="2025-12-12T00:00:00"/>
    <s v="SI"/>
    <d v="2025-12-17T00:00:00"/>
  </r>
  <r>
    <m/>
    <s v="1-2025-63123"/>
    <d v="2025-12-09T00:00:00"/>
    <d v="2025-12-09T00:00:00"/>
    <d v="2025-12-11T00:00:00"/>
    <d v="2025-12-12T00:00:00"/>
    <s v="NO"/>
    <s v="ASOCIACIÓN DE USUARIOS DE ACUEDUCTO DE LA VEREDA MOCHUELO ALTO ASOPORQUERA E.S.P"/>
    <x v="15"/>
    <x v="1"/>
    <x v="16"/>
    <s v="Traslado para pago"/>
    <s v="3-2025-12692"/>
    <m/>
    <m/>
    <m/>
    <m/>
    <m/>
    <m/>
    <m/>
    <m/>
    <m/>
    <m/>
    <m/>
    <s v="FREDDY ALTAMAR BULA"/>
    <m/>
    <m/>
    <m/>
    <m/>
    <d v="2025-12-12T00:00:00"/>
    <s v="2-2025-87303"/>
    <d v="2025-12-15T00:00:00"/>
    <s v="SI"/>
    <d v="2025-12-17T00:00:00"/>
  </r>
  <r>
    <m/>
    <s v="1-2025-63123"/>
    <d v="2025-12-09T00:00:00"/>
    <d v="2025-12-09T00:00:00"/>
    <d v="2025-12-11T00:00:00"/>
    <d v="2025-12-12T00:00:00"/>
    <s v="NO"/>
    <s v="ASOCIACIÓN DE USUARIOS DE ACUEDUCTO DE LA VEREDA MOCHUELO ALTO ASOPORQUERA E.S.P"/>
    <x v="15"/>
    <x v="1"/>
    <x v="17"/>
    <s v="Traslado para pago"/>
    <s v="3-2025-12692"/>
    <m/>
    <m/>
    <m/>
    <m/>
    <m/>
    <m/>
    <m/>
    <m/>
    <m/>
    <m/>
    <m/>
    <s v="FREDDY ALTAMAR BULA"/>
    <m/>
    <m/>
    <m/>
    <m/>
    <d v="2025-12-12T00:00:00"/>
    <s v="2-2025-87303"/>
    <d v="2025-12-15T00:00:00"/>
    <s v="SI"/>
    <d v="2025-12-17T00:00:00"/>
  </r>
  <r>
    <m/>
    <s v="1-2025-63123"/>
    <d v="2025-12-09T00:00:00"/>
    <d v="2025-12-09T00:00:00"/>
    <d v="2025-12-11T00:00:00"/>
    <d v="2025-12-12T00:00:00"/>
    <s v="NO"/>
    <s v="ASOCIACIÓN DE USUARIOS DE ACUEDUCTO DE LA VEREDA MOCHUELO ALTO ASOPORQUERA E.S.P"/>
    <x v="15"/>
    <x v="1"/>
    <x v="18"/>
    <s v="Traslado para pago"/>
    <s v="3-2025-12692"/>
    <m/>
    <m/>
    <m/>
    <m/>
    <m/>
    <m/>
    <m/>
    <m/>
    <m/>
    <m/>
    <m/>
    <s v="FREDDY ALTAMAR BULA"/>
    <m/>
    <m/>
    <m/>
    <m/>
    <d v="2025-12-12T00:00:00"/>
    <s v="2-2025-87303"/>
    <d v="2025-12-15T00:00:00"/>
    <s v="SI"/>
    <d v="2025-12-17T00:00:00"/>
  </r>
  <r>
    <m/>
    <s v="1-2025-63123"/>
    <d v="2025-12-09T00:00:00"/>
    <d v="2025-12-09T00:00:00"/>
    <d v="2025-12-11T00:00:00"/>
    <d v="2025-12-12T00:00:00"/>
    <s v="NO"/>
    <s v="ASOCIACIÓN DE USUARIOS DE ACUEDUCTO DE LA VEREDA MOCHUELO ALTO ASOPORQUERA E.S.P"/>
    <x v="15"/>
    <x v="1"/>
    <x v="19"/>
    <s v="Traslado para pago"/>
    <s v="3-2025-12692"/>
    <m/>
    <m/>
    <m/>
    <m/>
    <m/>
    <m/>
    <m/>
    <m/>
    <m/>
    <m/>
    <m/>
    <s v="FREDDY ALTAMAR BULA"/>
    <m/>
    <m/>
    <m/>
    <m/>
    <d v="2025-12-12T00:00:00"/>
    <s v="2-2025-87303"/>
    <d v="2025-12-15T00:00:00"/>
    <s v="SI"/>
    <d v="2025-12-17T00:00:00"/>
  </r>
  <r>
    <m/>
    <s v="1-2025-63690"/>
    <d v="2025-12-12T00:00:00"/>
    <d v="2025-12-12T00:00:00"/>
    <d v="2025-12-12T00:00:00"/>
    <d v="2025-12-12T00:00:00"/>
    <s v="SÍ"/>
    <s v="JUNTA ADMINISTRADORA ACUEDUCTO VEREDAL EL DESTINO USME"/>
    <x v="12"/>
    <x v="1"/>
    <x v="19"/>
    <s v="Traslado para pago"/>
    <s v="3-2025-12734"/>
    <d v="2025-12-12T00:00:00"/>
    <n v="886940"/>
    <s v="$ 10.710"/>
    <s v="$ 1.665"/>
    <n v="0"/>
    <n v="174"/>
    <s v="´174"/>
    <n v="888"/>
    <n v="0"/>
    <n v="888"/>
    <n v="2583"/>
    <s v="CARLOS JAVIER CASTILLO ROMERO"/>
    <m/>
    <s v=" 1-2025-64548   _x000a_2025ER338462O1"/>
    <m/>
    <m/>
    <d v="2025-12-12T00:00:00"/>
    <s v="2-2025-87310"/>
    <d v="2025-12-15T00:00:00"/>
    <s v="SI"/>
    <d v="2025-12-17T00:00:00"/>
  </r>
  <r>
    <m/>
    <s v="1-2025-64362"/>
    <d v="2025-12-16T00:00:00"/>
    <d v="2025-12-17T00:00:00"/>
    <d v="2025-12-18T00:00:00"/>
    <d v="2025-12-18T00:00:00"/>
    <s v="Devolución"/>
    <s v="ASOCIACIÓN DE USUARIOS DE ACUEDUCTO Y ALCANTARILLADO DEL BARRIO BOSQUES DE BELLAVISTA ACUABOSQUES"/>
    <x v="9"/>
    <x v="1"/>
    <x v="0"/>
    <s v="Devolución"/>
    <s v="2-2025-90673"/>
    <d v="2025-12-24T00:00:00"/>
    <m/>
    <m/>
    <m/>
    <m/>
    <m/>
    <m/>
    <m/>
    <m/>
    <m/>
    <m/>
    <s v="SANTIAGO VELANDIA"/>
    <m/>
    <m/>
    <m/>
    <m/>
    <m/>
    <m/>
    <m/>
    <m/>
    <m/>
  </r>
  <r>
    <m/>
    <m/>
    <m/>
    <m/>
    <m/>
    <m/>
    <s v=""/>
    <s v="ASOCIACIÓN DE USUARIOS DE ACUEDUCTO DE LAS VEREDAS PEÑALIZA RAIZAL BETANIA EL CARMEN E ISTMO TABACO DE LA LOCALIDAD DE SUMAPAZ"/>
    <x v="14"/>
    <x v="1"/>
    <x v="19"/>
    <s v="Devolución"/>
    <s v="2-2025-91324"/>
    <d v="2025-12-26T00:00:00"/>
    <m/>
    <m/>
    <m/>
    <m/>
    <m/>
    <m/>
    <m/>
    <m/>
    <m/>
    <m/>
    <s v="CATALINA RODRÍGUEZ"/>
    <m/>
    <m/>
    <m/>
    <m/>
    <m/>
    <m/>
    <m/>
    <m/>
    <m/>
  </r>
  <r>
    <m/>
    <m/>
    <m/>
    <m/>
    <m/>
    <m/>
    <s v=""/>
    <s v="ASOCIACIÓN DE USUARIOS ACUEDUCTO AGUAS CLARAS VEREDA OLARTE E.S.P - ASOAGUASCLARASOLARTE"/>
    <x v="16"/>
    <x v="1"/>
    <x v="19"/>
    <s v="Devolución"/>
    <s v="2-2025-91311"/>
    <d v="2025-12-26T00:00:00"/>
    <m/>
    <m/>
    <m/>
    <m/>
    <m/>
    <m/>
    <m/>
    <m/>
    <m/>
    <m/>
    <s v="SANTIAGO VELANDIA"/>
    <m/>
    <m/>
    <m/>
    <m/>
    <m/>
    <m/>
    <m/>
    <m/>
    <m/>
  </r>
  <r>
    <m/>
    <m/>
    <m/>
    <m/>
    <m/>
    <m/>
    <s v=""/>
    <m/>
    <x v="21"/>
    <x v="2"/>
    <x v="20"/>
    <m/>
    <m/>
    <m/>
    <m/>
    <m/>
    <m/>
    <m/>
    <m/>
    <m/>
    <m/>
    <m/>
    <m/>
    <m/>
    <s v=""/>
    <m/>
    <m/>
    <m/>
    <m/>
    <m/>
    <m/>
    <m/>
    <m/>
    <m/>
  </r>
  <r>
    <m/>
    <m/>
    <m/>
    <m/>
    <m/>
    <m/>
    <s v=""/>
    <m/>
    <x v="21"/>
    <x v="2"/>
    <x v="20"/>
    <m/>
    <m/>
    <m/>
    <m/>
    <m/>
    <m/>
    <m/>
    <m/>
    <m/>
    <m/>
    <m/>
    <m/>
    <m/>
    <s v=""/>
    <m/>
    <m/>
    <m/>
    <m/>
    <m/>
    <m/>
    <m/>
    <m/>
    <m/>
  </r>
  <r>
    <m/>
    <m/>
    <m/>
    <m/>
    <m/>
    <m/>
    <s v=""/>
    <m/>
    <x v="21"/>
    <x v="2"/>
    <x v="20"/>
    <m/>
    <m/>
    <m/>
    <m/>
    <m/>
    <m/>
    <m/>
    <m/>
    <m/>
    <m/>
    <m/>
    <m/>
    <m/>
    <s v=""/>
    <m/>
    <m/>
    <m/>
    <m/>
    <m/>
    <m/>
    <m/>
    <m/>
    <m/>
  </r>
  <r>
    <m/>
    <m/>
    <m/>
    <m/>
    <m/>
    <m/>
    <s v=""/>
    <m/>
    <x v="21"/>
    <x v="2"/>
    <x v="20"/>
    <m/>
    <m/>
    <m/>
    <m/>
    <m/>
    <m/>
    <m/>
    <m/>
    <m/>
    <m/>
    <m/>
    <m/>
    <m/>
    <s v=""/>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3885953-EB54-421C-8CE5-F0432E2D714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77" firstHeaderRow="0" firstDataRow="1" firstDataCol="1"/>
  <pivotFields count="1044">
    <pivotField showAll="0"/>
    <pivotField showAll="0"/>
    <pivotField showAll="0"/>
    <pivotField showAll="0"/>
    <pivotField showAll="0"/>
    <pivotField showAll="0"/>
    <pivotField showAll="0"/>
    <pivotField showAll="0"/>
    <pivotField showAll="0"/>
    <pivotField showAll="0"/>
    <pivotField axis="axisRow" showAll="0">
      <items count="34">
        <item h="1" m="1" x="30"/>
        <item h="1" x="28"/>
        <item h="1" x="9"/>
        <item x="17"/>
        <item h="1" x="8"/>
        <item h="1" x="5"/>
        <item h="1" x="3"/>
        <item h="1" x="0"/>
        <item x="23"/>
        <item h="1" x="26"/>
        <item h="1" x="20"/>
        <item h="1" x="10"/>
        <item h="1" x="19"/>
        <item x="4"/>
        <item h="1" x="18"/>
        <item h="1" x="15"/>
        <item x="25"/>
        <item h="1" x="16"/>
        <item h="1" x="7"/>
        <item h="1" x="1"/>
        <item h="1" x="2"/>
        <item h="1" x="14"/>
        <item h="1" x="22"/>
        <item h="1" x="21"/>
        <item h="1" x="6"/>
        <item h="1" x="27"/>
        <item x="11"/>
        <item h="1" x="24"/>
        <item h="1" x="29"/>
        <item h="1" x="12"/>
        <item h="1" x="13"/>
        <item h="1" m="1" x="31"/>
        <item h="1" m="1" x="32"/>
        <item t="default"/>
      </items>
    </pivotField>
    <pivotField showAll="0"/>
    <pivotField axis="axisRow" showAll="0">
      <items count="21">
        <item x="6"/>
        <item x="11"/>
        <item x="12"/>
        <item x="13"/>
        <item x="14"/>
        <item x="15"/>
        <item x="16"/>
        <item x="17"/>
        <item x="5"/>
        <item x="2"/>
        <item x="0"/>
        <item x="1"/>
        <item x="7"/>
        <item x="8"/>
        <item x="9"/>
        <item x="10"/>
        <item x="18"/>
        <item x="3"/>
        <item x="4"/>
        <item m="1" x="19"/>
        <item t="default"/>
      </items>
    </pivotField>
    <pivotField axis="axisRow" showAll="0">
      <items count="3">
        <item x="0"/>
        <item x="1"/>
        <item t="default"/>
      </items>
    </pivotField>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10"/>
    <field x="13"/>
    <field x="12"/>
  </rowFields>
  <rowItems count="74">
    <i>
      <x v="3"/>
    </i>
    <i r="1">
      <x/>
    </i>
    <i r="2">
      <x v="9"/>
    </i>
    <i r="2">
      <x v="10"/>
    </i>
    <i r="2">
      <x v="11"/>
    </i>
    <i r="1">
      <x v="1"/>
    </i>
    <i r="2">
      <x/>
    </i>
    <i r="2">
      <x v="1"/>
    </i>
    <i r="2">
      <x v="2"/>
    </i>
    <i r="2">
      <x v="3"/>
    </i>
    <i r="2">
      <x v="4"/>
    </i>
    <i r="2">
      <x v="5"/>
    </i>
    <i r="2">
      <x v="6"/>
    </i>
    <i r="2">
      <x v="7"/>
    </i>
    <i r="2">
      <x v="8"/>
    </i>
    <i r="2">
      <x v="9"/>
    </i>
    <i>
      <x v="8"/>
    </i>
    <i r="1">
      <x/>
    </i>
    <i r="2">
      <x v="11"/>
    </i>
    <i r="1">
      <x v="1"/>
    </i>
    <i r="2">
      <x/>
    </i>
    <i r="2">
      <x v="1"/>
    </i>
    <i r="2">
      <x v="2"/>
    </i>
    <i r="2">
      <x v="3"/>
    </i>
    <i r="2">
      <x v="4"/>
    </i>
    <i r="2">
      <x v="5"/>
    </i>
    <i r="2">
      <x v="6"/>
    </i>
    <i r="2">
      <x v="7"/>
    </i>
    <i r="2">
      <x v="8"/>
    </i>
    <i>
      <x v="13"/>
    </i>
    <i r="1">
      <x/>
    </i>
    <i r="2">
      <x v="11"/>
    </i>
    <i r="1">
      <x v="1"/>
    </i>
    <i r="2">
      <x/>
    </i>
    <i r="2">
      <x v="1"/>
    </i>
    <i r="2">
      <x v="2"/>
    </i>
    <i r="2">
      <x v="3"/>
    </i>
    <i r="2">
      <x v="4"/>
    </i>
    <i r="2">
      <x v="5"/>
    </i>
    <i r="2">
      <x v="6"/>
    </i>
    <i r="2">
      <x v="7"/>
    </i>
    <i r="2">
      <x v="8"/>
    </i>
    <i r="2">
      <x v="9"/>
    </i>
    <i>
      <x v="16"/>
    </i>
    <i r="1">
      <x/>
    </i>
    <i r="2">
      <x v="10"/>
    </i>
    <i r="2">
      <x v="11"/>
    </i>
    <i r="1">
      <x v="1"/>
    </i>
    <i r="2">
      <x/>
    </i>
    <i r="2">
      <x v="1"/>
    </i>
    <i r="2">
      <x v="2"/>
    </i>
    <i r="2">
      <x v="3"/>
    </i>
    <i r="2">
      <x v="4"/>
    </i>
    <i r="2">
      <x v="5"/>
    </i>
    <i r="2">
      <x v="6"/>
    </i>
    <i r="2">
      <x v="7"/>
    </i>
    <i r="2">
      <x v="8"/>
    </i>
    <i r="2">
      <x v="9"/>
    </i>
    <i r="2">
      <x v="10"/>
    </i>
    <i>
      <x v="26"/>
    </i>
    <i r="1">
      <x/>
    </i>
    <i r="2">
      <x v="11"/>
    </i>
    <i r="1">
      <x v="1"/>
    </i>
    <i r="2">
      <x/>
    </i>
    <i r="2">
      <x v="1"/>
    </i>
    <i r="2">
      <x v="2"/>
    </i>
    <i r="2">
      <x v="3"/>
    </i>
    <i r="2">
      <x v="4"/>
    </i>
    <i r="2">
      <x v="5"/>
    </i>
    <i r="2">
      <x v="6"/>
    </i>
    <i r="2">
      <x v="7"/>
    </i>
    <i r="2">
      <x v="8"/>
    </i>
    <i r="2">
      <x v="9"/>
    </i>
    <i t="grand">
      <x/>
    </i>
  </rowItems>
  <colFields count="1">
    <field x="-2"/>
  </colFields>
  <colItems count="3">
    <i>
      <x/>
    </i>
    <i i="1">
      <x v="1"/>
    </i>
    <i i="2">
      <x v="2"/>
    </i>
  </colItems>
  <dataFields count="3">
    <dataField name="Suma de Cargo fijo ($)" fld="18" baseField="10" baseItem="0" numFmtId="175"/>
    <dataField name="Suma de Cargo por consumo ($) " fld="19" baseField="10" baseItem="0" numFmtId="167"/>
    <dataField name="Suma de Metros cubicos facturados" fld="4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0F331F1-E403-4DBF-B2DF-16FAFC296075}"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M3:P62" firstHeaderRow="0" firstDataRow="1" firstDataCol="1"/>
  <pivotFields count="34">
    <pivotField showAll="0"/>
    <pivotField showAll="0"/>
    <pivotField showAll="0"/>
    <pivotField showAll="0"/>
    <pivotField showAll="0"/>
    <pivotField showAll="0"/>
    <pivotField showAll="0"/>
    <pivotField showAll="0"/>
    <pivotField axis="axisRow" showAll="0">
      <items count="23">
        <item h="1" x="21"/>
        <item h="1" x="20"/>
        <item h="1" x="10"/>
        <item h="1" x="9"/>
        <item h="1" x="1"/>
        <item h="1" x="4"/>
        <item h="1" x="0"/>
        <item x="18"/>
        <item h="1" x="17"/>
        <item h="1" x="11"/>
        <item h="1" x="16"/>
        <item x="6"/>
        <item h="1" x="14"/>
        <item x="19"/>
        <item h="1" x="15"/>
        <item h="1" x="8"/>
        <item h="1" x="3"/>
        <item h="1" x="2"/>
        <item h="1" x="7"/>
        <item h="1" x="5"/>
        <item x="12"/>
        <item h="1" x="13"/>
        <item t="default"/>
      </items>
    </pivotField>
    <pivotField axis="axisRow" showAll="0">
      <items count="4">
        <item x="0"/>
        <item x="1"/>
        <item x="2"/>
        <item t="default"/>
      </items>
    </pivotField>
    <pivotField axis="axisRow" showAll="0">
      <items count="22">
        <item x="6"/>
        <item x="7"/>
        <item x="11"/>
        <item x="12"/>
        <item x="13"/>
        <item x="14"/>
        <item x="16"/>
        <item x="17"/>
        <item x="18"/>
        <item x="19"/>
        <item x="0"/>
        <item x="3"/>
        <item x="15"/>
        <item x="4"/>
        <item x="2"/>
        <item x="1"/>
        <item x="5"/>
        <item x="8"/>
        <item x="10"/>
        <item x="9"/>
        <item x="20"/>
        <item t="default"/>
      </items>
    </pivotField>
    <pivotField showAll="0"/>
    <pivotField showAll="0"/>
    <pivotField showAll="0"/>
    <pivotField showAll="0"/>
    <pivotField dataField="1" showAll="0"/>
    <pivotField dataField="1"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3">
    <field x="8"/>
    <field x="9"/>
    <field x="10"/>
  </rowFields>
  <rowItems count="59">
    <i>
      <x v="7"/>
    </i>
    <i r="1">
      <x/>
    </i>
    <i r="2">
      <x v="10"/>
    </i>
    <i r="2">
      <x v="11"/>
    </i>
    <i r="1">
      <x v="1"/>
    </i>
    <i r="2">
      <x/>
    </i>
    <i r="2">
      <x v="1"/>
    </i>
    <i r="2">
      <x v="2"/>
    </i>
    <i r="2">
      <x v="3"/>
    </i>
    <i r="2">
      <x v="4"/>
    </i>
    <i r="2">
      <x v="5"/>
    </i>
    <i r="2">
      <x v="6"/>
    </i>
    <i r="2">
      <x v="7"/>
    </i>
    <i r="2">
      <x v="8"/>
    </i>
    <i>
      <x v="11"/>
    </i>
    <i r="1">
      <x/>
    </i>
    <i r="2">
      <x v="11"/>
    </i>
    <i r="1">
      <x v="1"/>
    </i>
    <i r="2">
      <x/>
    </i>
    <i r="2">
      <x v="1"/>
    </i>
    <i r="2">
      <x v="2"/>
    </i>
    <i r="2">
      <x v="3"/>
    </i>
    <i r="2">
      <x v="4"/>
    </i>
    <i r="2">
      <x v="5"/>
    </i>
    <i r="2">
      <x v="6"/>
    </i>
    <i r="2">
      <x v="7"/>
    </i>
    <i r="2">
      <x v="8"/>
    </i>
    <i r="2">
      <x v="9"/>
    </i>
    <i>
      <x v="13"/>
    </i>
    <i r="1">
      <x/>
    </i>
    <i r="2">
      <x v="10"/>
    </i>
    <i r="2">
      <x v="11"/>
    </i>
    <i r="1">
      <x v="1"/>
    </i>
    <i r="2">
      <x/>
    </i>
    <i r="2">
      <x v="1"/>
    </i>
    <i r="2">
      <x v="2"/>
    </i>
    <i r="2">
      <x v="3"/>
    </i>
    <i r="2">
      <x v="4"/>
    </i>
    <i r="2">
      <x v="5"/>
    </i>
    <i r="2">
      <x v="6"/>
    </i>
    <i r="2">
      <x v="7"/>
    </i>
    <i r="2">
      <x v="8"/>
    </i>
    <i r="2">
      <x v="9"/>
    </i>
    <i r="2">
      <x v="10"/>
    </i>
    <i>
      <x v="20"/>
    </i>
    <i r="1">
      <x/>
    </i>
    <i r="2">
      <x v="11"/>
    </i>
    <i r="1">
      <x v="1"/>
    </i>
    <i r="2">
      <x/>
    </i>
    <i r="2">
      <x v="1"/>
    </i>
    <i r="2">
      <x v="2"/>
    </i>
    <i r="2">
      <x v="3"/>
    </i>
    <i r="2">
      <x v="4"/>
    </i>
    <i r="2">
      <x v="5"/>
    </i>
    <i r="2">
      <x v="6"/>
    </i>
    <i r="2">
      <x v="7"/>
    </i>
    <i r="2">
      <x v="8"/>
    </i>
    <i r="2">
      <x v="9"/>
    </i>
    <i t="grand">
      <x/>
    </i>
  </rowItems>
  <colFields count="1">
    <field x="-2"/>
  </colFields>
  <colItems count="3">
    <i>
      <x/>
    </i>
    <i i="1">
      <x v="1"/>
    </i>
    <i i="2">
      <x v="2"/>
    </i>
  </colItems>
  <dataFields count="3">
    <dataField name="Suma de Cargo fijo ($)" fld="15" baseField="8" baseItem="0" numFmtId="3"/>
    <dataField name="Suma de Cargo por consumo ($) " fld="16" baseField="8" baseItem="0" numFmtId="175"/>
    <dataField name="Suma de Metros cúbicos facturados" fld="2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766E750-157A-454E-A9DD-EBA4BB942B89}" name="Tabla164" displayName="Tabla164" ref="A2:L37" totalsRowCount="1" headerRowDxfId="81" headerRowBorderDxfId="80" tableBorderDxfId="79" totalsRowBorderDxfId="78">
  <autoFilter ref="A2:L36" xr:uid="{8359F498-D67E-4A7E-8D35-4F6D49CDA80C}"/>
  <tableColumns count="12">
    <tableColumn id="1" xr3:uid="{8A1CFCA0-4A9C-1449-AC3A-51DB0D8C4576}" name="PRESTADOR" dataDxfId="77" totalsRowDxfId="76"/>
    <tableColumn id="2" xr3:uid="{2F6D71CE-A413-4B41-B995-D30BC12BDEB1}" name="SIGLA" dataDxfId="75" totalsRowDxfId="74">
      <calculatedColumnFormula>_xlfn.XLOOKUP(Tabla164[[#This Row],[PRESTADOR]],'DATOS PRESTADORES'!B:B,'DATOS PRESTADORES'!C:C)</calculatedColumnFormula>
    </tableColumn>
    <tableColumn id="3" xr3:uid="{0CA3EDE1-728A-2347-8D56-00A447F90A10}" name="NIT" dataDxfId="73" totalsRowDxfId="72"/>
    <tableColumn id="4" xr3:uid="{246A0E03-2472-2E43-B24A-68BF73F84819}" name="SERVICIO" dataDxfId="71" totalsRowDxfId="70"/>
    <tableColumn id="5" xr3:uid="{D961BE72-A6CA-6B41-AB37-1AE0B07471EF}" name="RADICADO" dataDxfId="69" totalsRowDxfId="68"/>
    <tableColumn id="6" xr3:uid="{F362A9F6-C456-2249-89C0-4E6000C64472}" name="Fecha" dataDxfId="67" totalsRowDxfId="66"/>
    <tableColumn id="7" xr3:uid="{8A99D420-584A-754F-BF60-A53AFBC9C4B4}" name="CONCEPTO" dataDxfId="65" totalsRowDxfId="64"/>
    <tableColumn id="8" xr3:uid="{10051843-7E4C-B749-93FB-9D25F52C1284}" name="Valor solicitado 2026" dataDxfId="63" totalsRowDxfId="62"/>
    <tableColumn id="9" xr3:uid="{38155EE6-C616-6046-9352-69FF1C66B097}" name="SOPORTE" dataDxfId="61" totalsRowDxfId="60"/>
    <tableColumn id="10" xr3:uid="{F89BDBB2-FB94-E74A-AD69-C52321C0A6D9}" name="AJUSTE " dataDxfId="59" totalsRowDxfId="58"/>
    <tableColumn id="11" xr3:uid="{F7FDE986-3F95-D94B-B5BA-48C8C0CBA721}" name="AUMENTA" dataDxfId="57" totalsRowDxfId="56">
      <calculatedColumnFormula>H3+J3</calculatedColumnFormula>
    </tableColumn>
    <tableColumn id="12" xr3:uid="{6A0D75B8-C6CB-0144-8B49-846AB4C678E7}" name="Columna1" dataDxfId="55" totalsRowDxfId="54"/>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4A6EF7-44D7-7947-9533-AB24D0E7A3EE}" name="Tabla26875" displayName="Tabla26875" ref="B41:G52" totalsRowShown="0" headerRowDxfId="53" headerRowBorderDxfId="52" tableBorderDxfId="51" totalsRowBorderDxfId="50">
  <tableColumns count="6">
    <tableColumn id="1" xr3:uid="{15B56AF0-A88B-9244-873B-C95C552D1F6A}" name="SERVICIO" dataDxfId="49"/>
    <tableColumn id="2" xr3:uid="{2E9CC19E-86C5-CA4D-B222-390BA94F88CE}" name="No. Prestadores" dataDxfId="48"/>
    <tableColumn id="3" xr3:uid="{8730DEA4-AFD3-8646-A1AD-B83E73C301CD}" name="PRESTADORES" dataDxfId="47"/>
    <tableColumn id="4" xr3:uid="{11703909-9229-A04F-ABA0-182C3D68DAFC}" name="Deficitario" dataDxfId="46"/>
    <tableColumn id="6" xr3:uid="{D8ED399D-9DC9-BB45-B2F1-4988500F7ED3}" name="Fondo" dataDxfId="45"/>
    <tableColumn id="5" xr3:uid="{C0D0C75C-CC6E-574B-B867-B41EE6BA9456}" name="Superavitario" dataDxfId="44"/>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51425E1-3723-234B-9415-2B192A3C868F}" name="Tabla16" displayName="Tabla16" ref="A2:L37" totalsRowCount="1" headerRowDxfId="43" headerRowBorderDxfId="42" tableBorderDxfId="41" totalsRowBorderDxfId="40">
  <autoFilter ref="A2:L36" xr:uid="{8359F498-D67E-4A7E-8D35-4F6D49CDA80C}"/>
  <tableColumns count="12">
    <tableColumn id="1" xr3:uid="{F8BCDBFD-DD53-EF46-911E-03FECA86E4B4}" name="PRESTADOR" dataDxfId="39" totalsRowDxfId="38"/>
    <tableColumn id="2" xr3:uid="{F18ED416-BDE5-8D48-8D99-6754D412DEA4}" name="SIGLA" dataDxfId="37" totalsRowDxfId="36">
      <calculatedColumnFormula>_xlfn.XLOOKUP(A3,'DATOS PRESTADORES'!B:B,'DATOS PRESTADORES'!C:C," ")</calculatedColumnFormula>
    </tableColumn>
    <tableColumn id="3" xr3:uid="{70B8BBA1-0C86-8541-A8E6-523C79DAD7D2}" name="NIT" dataDxfId="35" totalsRowDxfId="34"/>
    <tableColumn id="4" xr3:uid="{C563B2B5-877D-244E-A34F-7469137BABF0}" name="SERVICIO" dataDxfId="33" totalsRowDxfId="32"/>
    <tableColumn id="5" xr3:uid="{B3F2A10D-C0D1-2D43-83CC-110EC7304BED}" name="Radicado" dataDxfId="31" totalsRowDxfId="30"/>
    <tableColumn id="6" xr3:uid="{EAA4C5E2-276B-CE44-8465-7C86B6B5E743}" name="Fecha" dataDxfId="29" totalsRowDxfId="28"/>
    <tableColumn id="7" xr3:uid="{ABCCB391-5167-FB44-BD2A-25402965ECC4}" name="CONCEPTO" dataDxfId="27" totalsRowDxfId="26"/>
    <tableColumn id="8" xr3:uid="{F9E8B093-79F3-D646-A452-A95980219B12}" name="Valor solicitado 2025" dataDxfId="25" totalsRowDxfId="24"/>
    <tableColumn id="9" xr3:uid="{52396B6B-5567-CB4A-B65A-2AAB5DE77680}" name="SOPORTE" dataDxfId="23" totalsRowDxfId="22"/>
    <tableColumn id="10" xr3:uid="{EA880388-F7F6-A74E-9E52-D0A614A5C9CB}" name="AJUSTE " dataDxfId="21" totalsRowDxfId="20"/>
    <tableColumn id="11" xr3:uid="{0D009B0D-C64A-F241-9C01-7655E02DFAF6}" name="AUMENTA" dataDxfId="19" totalsRowDxfId="18">
      <calculatedColumnFormula>H3+J3</calculatedColumnFormula>
    </tableColumn>
    <tableColumn id="12" xr3:uid="{F68F9AD4-BDFC-AB4E-A9A4-75FC9244F21A}" name="Columna1" dataDxfId="17" totalsRowDxfId="16"/>
  </tableColumns>
  <tableStyleInfo name="TableStyleLight2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CD21A0-0EB5-B947-8607-42A93E624894}" name="Tabla2687" displayName="Tabla2687" ref="B41:G52" totalsRowShown="0" headerRowDxfId="15" headerRowBorderDxfId="14" tableBorderDxfId="13" totalsRowBorderDxfId="12">
  <tableColumns count="6">
    <tableColumn id="1" xr3:uid="{50E38833-89B4-694D-A5DD-2D95A3A5D095}" name="SERVICIO" dataDxfId="11"/>
    <tableColumn id="2" xr3:uid="{6C5BA1F2-DAEC-C543-9A8C-9B44109B840F}" name="No. Prestadores" dataDxfId="10"/>
    <tableColumn id="3" xr3:uid="{24AC9987-0396-E442-AA5C-63D1C024779E}" name="PRESTADORES" dataDxfId="9"/>
    <tableColumn id="4" xr3:uid="{08ACA6A2-1498-1D40-BF39-B47C35CAD549}" name="Deficitario" dataDxfId="8"/>
    <tableColumn id="6" xr3:uid="{D71203D8-1130-C944-8695-5AB047A3EB47}" name="Fondo" dataDxfId="7"/>
    <tableColumn id="5" xr3:uid="{E890186A-D48A-2F49-A39D-EA50214E7B8D}" name="Superavitario" dataDxfId="6"/>
  </tableColumns>
  <tableStyleInfo name="TableStyleMedium3"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78" dT="2026-03-04T13:26:54.26" personId="{8B61C73E-507C-4738-8FB1-D57D241CD850}" id="{139D296A-9E0F-44F8-AE63-EDDA50DB73F2}">
    <text>@Freddy Andres Altamar Bula diligenciar</text>
    <mentions>
      <mention mentionpersonId="{93F42390-829F-4CD5-8423-40697B41F7B0}" mentionId="{31766B9A-692E-4E9E-A372-01BA2EA14E79}" startIndex="0" length="27"/>
    </mentions>
  </threadedComment>
  <threadedComment ref="P78" dT="2026-03-04T13:52:24.39" personId="{1E6BA812-A659-4EE6-B5FB-F5D833104275}" id="{AC848FD6-E274-4BA6-826F-6616510DFA2C}" parentId="{139D296A-9E0F-44F8-AE63-EDDA50DB73F2}">
    <text>Diligenciado</text>
  </threadedComment>
  <threadedComment ref="P81" dT="2026-03-05T20:06:29.40" personId="{8B61C73E-507C-4738-8FB1-D57D241CD850}" id="{3C6A6506-E275-4563-BA6A-DD4C9F301522}">
    <text>@Lina Paola Garces Aponte Favor diligenciar</text>
    <mentions>
      <mention mentionpersonId="{5B9A8A58-65E7-4F51-9F23-614393F8D6F3}" mentionId="{B3D38C52-F03D-4BBB-80A1-0FCF3D5EA26C}" startIndex="0" length="25"/>
    </mentions>
  </threadedComment>
  <threadedComment ref="P87" dT="2026-03-05T20:08:42.29" personId="{8B61C73E-507C-4738-8FB1-D57D241CD850}" id="{D6FC98AC-3DFA-4331-810D-C7A67A448F0E}">
    <text>@Lina Paola Garces Aponte favor dilgenciar</text>
    <mentions>
      <mention mentionpersonId="{5B9A8A58-65E7-4F51-9F23-614393F8D6F3}" mentionId="{88862DE8-5C3D-4A16-BFC6-E8C5EF9A67F6}" startIndex="0" length="25"/>
    </mentions>
  </threadedComment>
  <threadedComment ref="P87" dT="2026-03-05T21:05:12.84" personId="{8E966CE5-C6D5-468C-8917-DB24ABB6E927}" id="{7AE94729-68D7-4E42-B125-ADAF48D06110}" parentId="{D6FC98AC-3DFA-4331-810D-C7A67A448F0E}">
    <text>Diligenciado</text>
  </threadedComment>
  <threadedComment ref="P88" dT="2026-03-09T15:04:34.68" personId="{8B61C73E-507C-4738-8FB1-D57D241CD850}" id="{69C2E69B-B342-40BD-B78E-0F300465400B}" done="1">
    <text>@Maria Catalina Rodriguez Palacios dligenciar información</text>
    <mentions>
      <mention mentionpersonId="{920F3FC1-1B50-4F08-B6FD-43BB3197434D}" mentionId="{C2CB105C-BA9D-4326-9343-730EEC5387AF}" startIndex="0" length="34"/>
    </mentions>
  </threadedComment>
  <threadedComment ref="P88" dT="2026-03-09T20:01:08.40" personId="{2B2B28CC-8ABA-E542-B320-74DFA5CC4C1E}" id="{B6F3BE9C-B753-43D6-9CB3-7ED15C931B68}" parentId="{69C2E69B-B342-40BD-B78E-0F300465400B}">
    <text>Listo</text>
  </threadedComment>
  <threadedComment ref="O89" dT="2026-03-09T15:04:55.39" personId="{8B61C73E-507C-4738-8FB1-D57D241CD850}" id="{B5527B0D-D7A6-4EBF-96E5-1B8083F468D1}" done="1">
    <text>@Santiago Velandia Daza favor diligenciar.</text>
    <mentions>
      <mention mentionpersonId="{7BA540F3-3767-4115-83D4-EBDC07CC601E}" mentionId="{A0C7E786-2C22-4E29-865B-B7367AE68894}" startIndex="0" length="23"/>
    </mentions>
  </threadedComment>
  <threadedComment ref="P90" dT="2026-03-05T20:09:17.89" personId="{8B61C73E-507C-4738-8FB1-D57D241CD850}" id="{38FC2267-0A3F-4337-955B-E608FEAC491A}">
    <text>@Jorge Daniel Pavajeau Ortiz favor diligenciar</text>
    <mentions>
      <mention mentionpersonId="{858ED5FA-EBE2-4FCD-AB3D-F0472B94E8E9}" mentionId="{E62D3F6E-B39F-4CD5-B220-4EB2DE838A72}" startIndex="0" length="28"/>
    </mentions>
  </threadedComment>
  <threadedComment ref="P91" dT="2026-03-05T20:09:34.89" personId="{8B61C73E-507C-4738-8FB1-D57D241CD850}" id="{78D97ED1-5A4E-49C3-958B-F75A9C953FC4}">
    <text>@Jorge Daniel Pavajeau Ortiz favor diligenciar</text>
    <mentions>
      <mention mentionpersonId="{858ED5FA-EBE2-4FCD-AB3D-F0472B94E8E9}" mentionId="{9588BAF8-0CD4-4349-A347-D807E68858AF}" startIndex="0" length="28"/>
    </mentions>
  </threadedComment>
  <threadedComment ref="M100" dT="2026-04-07T18:14:06.48" personId="{DB003E7D-E377-46E8-B9D7-363A1BB14439}" id="{D4D839FE-6CC1-4BCB-87BE-4918A5AFE227}">
    <text>@Maria Catalina Rodriguez Palacios Por favor revisar lo diligenciado en esta fila</text>
    <mentions>
      <mention mentionpersonId="{920F3FC1-1B50-4F08-B6FD-43BB3197434D}" mentionId="{D024D146-49A5-4E5E-9AA6-6D67C67C904E}" startIndex="0" length="34"/>
    </mentions>
  </threadedComment>
  <threadedComment ref="M100" dT="2026-04-07T19:23:02.19" personId="{2B2B28CC-8ABA-E542-B320-74DFA5CC4C1E}" id="{99587730-3553-4A90-94B9-46CDC8E546D1}" parentId="{D4D839FE-6CC1-4BCB-87BE-4918A5AFE227}">
    <text>Hecho</text>
  </threadedComment>
  <threadedComment ref="P101" dT="2026-03-05T20:09:50.71" personId="{8B61C73E-507C-4738-8FB1-D57D241CD850}" id="{B2C39D78-6C29-4B80-BCB3-5FA7D78BCA11}">
    <text>@Lina Paola Garces Aponte favor diligenciar</text>
    <mentions>
      <mention mentionpersonId="{5B9A8A58-65E7-4F51-9F23-614393F8D6F3}" mentionId="{540AD55A-AC00-40E2-B4B2-2C3F684BB101}" startIndex="0" length="25"/>
    </mentions>
  </threadedComment>
  <threadedComment ref="P101" dT="2026-03-05T21:04:06.79" personId="{8E966CE5-C6D5-468C-8917-DB24ABB6E927}" id="{6F4B627C-E580-4906-BD24-9887411726E2}" parentId="{B2C39D78-6C29-4B80-BCB3-5FA7D78BCA11}">
    <text>Diligenciado</text>
  </threadedComment>
  <threadedComment ref="O102" dT="2026-03-09T15:09:00.83" personId="{8B61C73E-507C-4738-8FB1-D57D241CD850}" id="{BE404A4A-F8D3-450C-9A8A-01F803C5CE4A}" done="1">
    <text>@Santiago Velandia Daza diligenciar</text>
    <mentions>
      <mention mentionpersonId="{7BA540F3-3767-4115-83D4-EBDC07CC601E}" mentionId="{F12022B0-5A8F-4AAB-A6A2-B193EF7E6D47}" startIndex="0" length="23"/>
    </mentions>
  </threadedComment>
  <threadedComment ref="O107" dT="2026-03-20T15:24:17.99" personId="{8B61C73E-507C-4738-8FB1-D57D241CD850}" id="{E6AFC40E-C5BE-42CC-9C1B-3C9575046AF5}" done="1">
    <text>@Santiago Velandia Daza revisar y diligenciar</text>
    <mentions>
      <mention mentionpersonId="{7BA540F3-3767-4115-83D4-EBDC07CC601E}" mentionId="{DF44A481-2E2E-414C-A417-6CF5E32A5D99}" startIndex="0" length="23"/>
    </mentions>
  </threadedComment>
  <threadedComment ref="P111" dT="2026-03-20T15:24:38.72" personId="{8B61C73E-507C-4738-8FB1-D57D241CD850}" id="{C5CEF47E-6E88-45B1-8287-75EF46D23FE9}">
    <text>@Jorge Daniel Pavajeau Ortiz diligenciar</text>
    <mentions>
      <mention mentionpersonId="{858ED5FA-EBE2-4FCD-AB3D-F0472B94E8E9}" mentionId="{1AB44298-84B4-40C3-BFE8-975D1D46C49A}" startIndex="0" length="28"/>
    </mentions>
  </threadedComment>
  <threadedComment ref="P113" dT="2026-03-20T15:24:57.25" personId="{8B61C73E-507C-4738-8FB1-D57D241CD850}" id="{3D01EF03-0F67-4D8C-8E7A-12DCBA657930}" done="1">
    <text>@Maria Catalina Rodriguez Palacios diligenciar</text>
    <mentions>
      <mention mentionpersonId="{920F3FC1-1B50-4F08-B6FD-43BB3197434D}" mentionId="{66DEE1CB-6D7D-4DBB-BAFB-7AB9DE80611D}" startIndex="0" length="34"/>
    </mentions>
  </threadedComment>
  <threadedComment ref="P113" dT="2026-03-31T03:11:02.01" personId="{2B2B28CC-8ABA-E542-B320-74DFA5CC4C1E}" id="{5949D9E6-CF35-4C7B-ABC8-930E93018D51}" parentId="{3D01EF03-0F67-4D8C-8E7A-12DCBA657930}">
    <text>Diligenciado</text>
  </threadedComment>
  <threadedComment ref="P115" dT="2026-03-20T15:24:38.72" personId="{8B61C73E-507C-4738-8FB1-D57D241CD850}" id="{F4DB098E-7D96-484C-81F2-71B01E9190A0}">
    <text>@Jorge Daniel Pavajeau Ortiz diligenciar</text>
    <mentions>
      <mention mentionpersonId="{858ED5FA-EBE2-4FCD-AB3D-F0472B94E8E9}" mentionId="{5EE09045-E801-40F6-BDC7-B3A5B7402EC4}" startIndex="0" length="28"/>
    </mentions>
  </threadedComment>
  <threadedComment ref="P116" dT="2026-03-20T15:25:36.99" personId="{8B61C73E-507C-4738-8FB1-D57D241CD850}" id="{15DC12DE-1E0B-4841-B8F6-390AB86D7645}">
    <text>@Lina Paola Garces Aponte diligenciar</text>
    <mentions>
      <mention mentionpersonId="{5B9A8A58-65E7-4F51-9F23-614393F8D6F3}" mentionId="{91DEFD77-FC14-436C-95DD-3185777D9392}" startIndex="0" length="25"/>
    </mentions>
  </threadedComment>
  <threadedComment ref="P116" dT="2026-03-20T17:38:33.63" personId="{8E966CE5-C6D5-468C-8917-DB24ABB6E927}" id="{3AEF959B-C82E-4737-B7D7-1C2A9AD042CA}" parentId="{15DC12DE-1E0B-4841-B8F6-390AB86D7645}">
    <text>Diligenciado</text>
  </threadedComment>
</ThreadedComments>
</file>

<file path=xl/threadedComments/threadedComment2.xml><?xml version="1.0" encoding="utf-8"?>
<ThreadedComments xmlns="http://schemas.microsoft.com/office/spreadsheetml/2018/threadedcomments" xmlns:x="http://schemas.openxmlformats.org/spreadsheetml/2006/main">
  <threadedComment ref="AX2" dT="2024-01-19T21:06:17.40" personId="{E86CE7D1-B2DC-462F-81BE-9B2E299A9473}" id="{D27AB042-226C-4556-9EE4-4DBE039ED0F7}">
    <text>ACLARAR Q M3 SE INGRESAN</text>
  </threadedComment>
  <threadedComment ref="P37" dT="2025-03-05T16:31:26.73" personId="{DDCF42E8-8392-458A-9007-60411D47AD1C}" id="{5F54E88D-9F97-4730-A5D5-80C6D92002C5}" done="1">
    <text>Este radicado no corresponde. Revisar</text>
  </threadedComment>
  <threadedComment ref="BH90" dT="2025-05-07T14:56:10.73" personId="{CA7CD0B6-579A-4233-A074-14D9B0D9FF8E}" id="{DFA13D5E-62A9-EF46-81FA-BABD6B859EFD}">
    <text>Alcance 3-2025-3224</text>
  </threadedComment>
  <threadedComment ref="M136" dT="2025-05-02T14:20:23.68" personId="{F334C064-DF99-4905-969D-C414A84F2871}" id="{478FD0C6-51EF-4468-B2DA-DADE4B208FED}">
    <text>ALCANCE</text>
  </threadedComment>
  <threadedComment ref="J148" dT="2025-05-15T13:44:25.62" personId="{F334C064-DF99-4905-969D-C414A84F2871}" id="{BE476725-5BAE-4C15-A06A-E97640A50970}">
    <text>CORRECCIÓN</text>
  </threadedComment>
  <threadedComment ref="AF252" dT="2025-09-30T17:04:25.45" personId="{8B61C73E-507C-4738-8FB1-D57D241CD850}" id="{6000FA15-C202-4264-ADEC-50D2B646F2F5}">
    <text>@Jorge Daniel Pavajeau Ortiz diligenciar</text>
    <mentions>
      <mention mentionpersonId="{858ED5FA-EBE2-4FCD-AB3D-F0472B94E8E9}" mentionId="{32AB7321-53DA-4231-A48D-C80CC1992984}" startIndex="0" length="28"/>
    </mentions>
  </threadedComment>
  <threadedComment ref="P270" dT="2025-09-12T23:03:50.62" personId="{8B61C73E-507C-4738-8FB1-D57D241CD850}" id="{C1FC7C2F-75AB-44CC-B065-179A639CF6E5}">
    <text>@Freddy Andres Altamar Bula favor diligenciar.</text>
    <mentions>
      <mention mentionpersonId="{93F42390-829F-4CD5-8423-40697B41F7B0}" mentionId="{BEBBC547-8994-4D46-9228-95CE62157D02}" startIndex="0" length="27"/>
    </mentions>
  </threadedComment>
  <threadedComment ref="S302" dT="2025-11-04T17:58:42.54" personId="{8B61C73E-507C-4738-8FB1-D57D241CD850}" id="{48AAA94A-7D50-48FC-9798-41C4A252A237}">
    <text>@Freddy Andres Altamar Bula diligenciar</text>
    <mentions>
      <mention mentionpersonId="{93F42390-829F-4CD5-8423-40697B41F7B0}" mentionId="{ACFCDBFF-912C-4A63-9FFE-3184155A83BA}" startIndex="0" length="27"/>
    </mentions>
  </threadedComment>
</ThreadedComments>
</file>

<file path=xl/threadedComments/threadedComment3.xml><?xml version="1.0" encoding="utf-8"?>
<ThreadedComments xmlns="http://schemas.microsoft.com/office/spreadsheetml/2018/threadedcomments" xmlns:x="http://schemas.openxmlformats.org/spreadsheetml/2006/main">
  <threadedComment ref="E2" dT="2025-11-02T21:20:02.31" personId="{2B2B28CC-8ABA-E542-B320-74DFA5CC4C1E}" id="{50485B00-32C8-994A-9841-F299C755D2C9}">
    <text>Incluir el número del informe de supervisión</text>
  </threadedComment>
  <threadedComment ref="C6" dT="2025-11-02T21:20:16.86" personId="{2B2B28CC-8ABA-E542-B320-74DFA5CC4C1E}" id="{555BEB50-BCDF-164F-9F27-FCB5CED04F52}">
    <text>Escoger el prestador al cual se le realizará el informe</text>
  </threadedComment>
  <threadedComment ref="D10" dT="2025-11-02T21:21:19.42" personId="{2B2B28CC-8ABA-E542-B320-74DFA5CC4C1E}" id="{87DD2FB3-7844-D54F-AD82-AA7627E839DD}">
    <text>Seleccionar la fecha de inicio del informe.</text>
  </threadedComment>
  <threadedComment ref="F10" dT="2025-11-02T21:21:31.18" personId="{2B2B28CC-8ABA-E542-B320-74DFA5CC4C1E}" id="{FFEFEB85-8F7C-BA4E-A032-AFBAD390C042}">
    <text>Seleccionar la fecha de fin del informe.</text>
  </threadedComment>
  <threadedComment ref="A48" dT="2025-11-02T21:22:42.97" personId="{2B2B28CC-8ABA-E542-B320-74DFA5CC4C1E}" id="{7901A432-0F01-C14B-B323-26E17709E247}">
    <text>Seleccionar si es aporte o subsidio y de que servicio.</text>
  </threadedComment>
  <threadedComment ref="B48" dT="2025-11-02T21:23:28.33" personId="{2B2B28CC-8ABA-E542-B320-74DFA5CC4C1E}" id="{D7B16DBB-3A45-E244-99D7-286025A08879}">
    <text>Seleccionar el mes de la cuenta radicó el prestador en el mes del informe.</text>
  </threadedComment>
  <threadedComment ref="C48" dT="2025-11-02T21:23:37.63" personId="{2B2B28CC-8ABA-E542-B320-74DFA5CC4C1E}" id="{83BC3875-D475-CB4D-AA2A-4690B6E080C4}">
    <text>Seleccionar el año de la cuenta radicó el prestador en el mes del informe.</text>
  </threadedComment>
  <threadedComment ref="D48" dT="2025-11-02T21:24:00.32" personId="{2B2B28CC-8ABA-E542-B320-74DFA5CC4C1E}" id="{CD0A664C-060E-1740-AF2A-0D4761CE3875}">
    <text>Seleccionar si se da para pago o giro de aportes, o devolución</text>
  </threadedComment>
  <threadedComment ref="A53" dT="2025-11-02T21:22:12.02" personId="{2B2B28CC-8ABA-E542-B320-74DFA5CC4C1E}" id="{697F29F6-05B9-084C-A258-8D7DE44B44D7}">
    <text>Si el prestador no radico cuentas dejar este comentario, de lo contrario ocultar esta celda.</text>
  </threadedComment>
  <threadedComment ref="A57" dT="2025-11-02T21:22:42.97" personId="{2B2B28CC-8ABA-E542-B320-74DFA5CC4C1E}" id="{D1754DAB-7C83-3046-9EC0-1147EECE3770}">
    <text>Seleccionar si es aporte o subsidio y de que servicio.</text>
  </threadedComment>
  <threadedComment ref="B57" dT="2025-11-02T21:23:28.33" personId="{2B2B28CC-8ABA-E542-B320-74DFA5CC4C1E}" id="{EC2A9EDF-0DB6-7845-AAAC-C925B62F2688}">
    <text>Seleccionar el mes de la cuenta que se pago al prestador en el mes del informe.</text>
  </threadedComment>
  <threadedComment ref="C57" dT="2025-11-02T21:23:37.63" personId="{2B2B28CC-8ABA-E542-B320-74DFA5CC4C1E}" id="{64DE7BCE-FFA9-074A-B3D9-2060BA35C9F8}">
    <text>Seleccionar el año de la cuenta que se pago al prestador en el mes del informe.</text>
  </threadedComment>
  <threadedComment ref="D57" dT="2025-11-02T21:24:00.32" personId="{2B2B28CC-8ABA-E542-B320-74DFA5CC4C1E}" id="{FC6BAE51-62F9-D640-A719-177F6D8F15BD}">
    <text>Seleccionar si se da traslado para pago o giro de aportes</text>
  </threadedComment>
  <threadedComment ref="A62" dT="2025-11-02T21:22:12.02" personId="{2B2B28CC-8ABA-E542-B320-74DFA5CC4C1E}" id="{790DF602-5EBA-A341-AB88-DB11D9554E34}">
    <text>Si el prestador no radico cuentas dejar este comentario, de lo contrario ocultar esta celda.</text>
  </threadedComment>
  <threadedComment ref="G74" dT="2026-04-27T20:53:12.47" personId="{2B2B28CC-8ABA-E542-B320-74DFA5CC4C1E}" id="{A306554E-E44E-4140-AA0A-131AD37E2B86}">
    <text>Ajustar el tamaño de las filas de acuerdo al texto que se encuentre en cada una.</text>
  </threadedComment>
  <threadedComment ref="A98" dT="2025-11-02T21:28:49.94" personId="{2B2B28CC-8ABA-E542-B320-74DFA5CC4C1E}" id="{E19C977F-5FB1-9642-97A3-FD6314EFE430}">
    <text>Si las celdas están sin información ocultarlas</text>
  </threadedComment>
  <threadedComment ref="A127" dT="2025-11-02T21:28:29.83" personId="{2B2B28CC-8ABA-E542-B320-74DFA5CC4C1E}" id="{4A89DB99-3EA5-2143-A6F8-709D467BFE2C}">
    <text>Si las celdas están sin información ocultarlas</text>
  </threadedComment>
  <threadedComment ref="G132" dT="2026-04-27T16:50:21.74" personId="{3922BE20-13E5-0042-8E47-43FC717B9D6C}" id="{30067C5F-4208-1941-A4F7-9E1513B9133D}">
    <text>Si el prestador es de acueducto y/o alcantarillado, ocultar estas filas.</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microsoft.com/office/2019/04/relationships/namedSheetView" Target="../namedSheetViews/namedSheetView1.xml"/><Relationship Id="rId3" Type="http://schemas.openxmlformats.org/officeDocument/2006/relationships/drawing" Target="../drawings/drawing1.xml"/><Relationship Id="rId7" Type="http://schemas.microsoft.com/office/2019/04/relationships/documenttask" Target="../documenttasks/documenttask1.xml"/><Relationship Id="rId2" Type="http://schemas.openxmlformats.org/officeDocument/2006/relationships/printerSettings" Target="../printerSettings/printerSettings2.bin"/><Relationship Id="rId1" Type="http://schemas.openxmlformats.org/officeDocument/2006/relationships/hyperlink" Target="javascript:seleccionoRadicacion('3-2026-3359')"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8" Type="http://schemas.microsoft.com/office/2019/04/relationships/namedSheetView" Target="../namedSheetViews/namedSheetView2.xml"/><Relationship Id="rId3" Type="http://schemas.openxmlformats.org/officeDocument/2006/relationships/hyperlink" Target="javascript:seleccionoRegistroNivel('3-2025-12501','REDY%20ADOLFO%20LOPEZ%20LOPEZ','79628796','52532699','52532699','SIP','3')" TargetMode="External"/><Relationship Id="rId7" Type="http://schemas.microsoft.com/office/2019/04/relationships/documenttask" Target="../documenttasks/documenttask2.xml"/><Relationship Id="rId2" Type="http://schemas.openxmlformats.org/officeDocument/2006/relationships/hyperlink" Target="javascript:seleccionoRegistroNivel('3-2025-12501','REDY%20ADOLFO%20LOPEZ%20LOPEZ','79628796','52532699','52532699','SIP','3')" TargetMode="External"/><Relationship Id="rId1" Type="http://schemas.openxmlformats.org/officeDocument/2006/relationships/hyperlink" Target="javascript:seleccionoRegistroNivel('3-2025-12501','REDY%20ADOLFO%20LOPEZ%20LOPEZ','79628796','52532699','52532699','SIP','3')"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3" Type="http://schemas.openxmlformats.org/officeDocument/2006/relationships/hyperlink" Target="mailto:asoaguasclarassumapaz.20@gmail.com,niyidiri@gmail.com" TargetMode="External"/><Relationship Id="rId18" Type="http://schemas.openxmlformats.org/officeDocument/2006/relationships/hyperlink" Target="mailto:asoperabeca2018@gmail.com,mariacamilamartinezsuarez94@gmail.com" TargetMode="External"/><Relationship Id="rId26" Type="http://schemas.openxmlformats.org/officeDocument/2006/relationships/hyperlink" Target="mailto:notificacionesjudiciales@bogotalimpia.com,bany.pineda@bogotalimpia.com,juan.castro@bogotalimpia.com,marcela.marroquin@bogotalimpia.com,tatiana.martinez@bogotalimpia.com" TargetMode="External"/><Relationship Id="rId39" Type="http://schemas.openxmlformats.org/officeDocument/2006/relationships/hyperlink" Target="mailto:lizarazoalcira75@gmail.com" TargetMode="External"/><Relationship Id="rId21" Type="http://schemas.openxmlformats.org/officeDocument/2006/relationships/hyperlink" Target="mailto:asocristalinass@gmail.com,maovc1@gmail.com" TargetMode="External"/><Relationship Id="rId34" Type="http://schemas.openxmlformats.org/officeDocument/2006/relationships/hyperlink" Target="mailto:hramirez@arealimpia.com.co" TargetMode="External"/><Relationship Id="rId42" Type="http://schemas.openxmlformats.org/officeDocument/2006/relationships/hyperlink" Target="mailto:tatianag.becerra@gmail.com" TargetMode="External"/><Relationship Id="rId7" Type="http://schemas.openxmlformats.org/officeDocument/2006/relationships/hyperlink" Target="mailto:asouan@outlook.com" TargetMode="External"/><Relationship Id="rId2" Type="http://schemas.openxmlformats.org/officeDocument/2006/relationships/hyperlink" Target="mailto:aacupasa@hotmail.com" TargetMode="External"/><Relationship Id="rId16" Type="http://schemas.openxmlformats.org/officeDocument/2006/relationships/hyperlink" Target="mailto:acualcossec@hotmail.com,tesoreria.acualcos@gmail.com,secretaria@acualcos.com" TargetMode="External"/><Relationship Id="rId20" Type="http://schemas.openxmlformats.org/officeDocument/2006/relationships/hyperlink" Target="mailto:asopicos@gmail.com" TargetMode="External"/><Relationship Id="rId29" Type="http://schemas.openxmlformats.org/officeDocument/2006/relationships/hyperlink" Target="mailto:asoagualinda@hotmail.com" TargetMode="External"/><Relationship Id="rId41" Type="http://schemas.openxmlformats.org/officeDocument/2006/relationships/hyperlink" Target="mailto:asopicos@gmail.com" TargetMode="External"/><Relationship Id="rId1" Type="http://schemas.openxmlformats.org/officeDocument/2006/relationships/hyperlink" Target="mailto:acueductoarrayanesargentinaesp@gmail.com,hectorjulioguzman25@gmail.com" TargetMode="External"/><Relationship Id="rId6" Type="http://schemas.openxmlformats.org/officeDocument/2006/relationships/hyperlink" Target="mailto:acueductolasmargaritas@hotmail.com" TargetMode="External"/><Relationship Id="rId11" Type="http://schemas.openxmlformats.org/officeDocument/2006/relationships/hyperlink" Target="mailto:aguasdoradasesp@hotmail.com,oticat@gmail.com" TargetMode="External"/><Relationship Id="rId24" Type="http://schemas.openxmlformats.org/officeDocument/2006/relationships/hyperlink" Target="mailto:lime@lime.com.co,%20jjimenez@lime.com.co,mmaldonado@lime.com.co,cristian.brinez@lime.com.co" TargetMode="External"/><Relationship Id="rId32" Type="http://schemas.openxmlformats.org/officeDocument/2006/relationships/hyperlink" Target="mailto:cristian.brinez@lime.com.co" TargetMode="External"/><Relationship Id="rId37" Type="http://schemas.openxmlformats.org/officeDocument/2006/relationships/hyperlink" Target="mailto:cbeltran@interaseo.com.co" TargetMode="External"/><Relationship Id="rId40" Type="http://schemas.openxmlformats.org/officeDocument/2006/relationships/hyperlink" Target="mailto:acuepasqui@gmail.com" TargetMode="External"/><Relationship Id="rId5" Type="http://schemas.openxmlformats.org/officeDocument/2006/relationships/hyperlink" Target="mailto:acuepasqui@gmail.com" TargetMode="External"/><Relationship Id="rId15" Type="http://schemas.openxmlformats.org/officeDocument/2006/relationships/hyperlink" Target="mailto:asoporqueramochueloalto@outlook.com" TargetMode="External"/><Relationship Id="rId23" Type="http://schemas.openxmlformats.org/officeDocument/2006/relationships/hyperlink" Target="mailto:juridica@promoambientaldistrito.com,tomas.mendoza@promoambientaldistrito.com,claudia.cardenas@promoambientaldistrito.com,maria.ovalle@promoambientaldistrito.com,martha.lamilla@aseoregional.com,andrea.laguna@aseoregional.com,claudia.santamaria@" TargetMode="External"/><Relationship Id="rId28" Type="http://schemas.openxmlformats.org/officeDocument/2006/relationships/hyperlink" Target="mailto:acarvajal@acueducto.com.co,notificacionesycomunicaciones@acueducto.com.co,fsanta@acueducto.com.co,dparra@acueducto.com.co,lsanabria@acueducto.com.co,flbarrera@acueducto.com.co" TargetMode="External"/><Relationship Id="rId36" Type="http://schemas.openxmlformats.org/officeDocument/2006/relationships/hyperlink" Target="mailto:auacact@gmail.com" TargetMode="External"/><Relationship Id="rId10" Type="http://schemas.openxmlformats.org/officeDocument/2006/relationships/hyperlink" Target="mailto:corintocerroredondoesp@gmail.com" TargetMode="External"/><Relationship Id="rId19" Type="http://schemas.openxmlformats.org/officeDocument/2006/relationships/hyperlink" Target="mailto:info@cojardinsa.com" TargetMode="External"/><Relationship Id="rId31" Type="http://schemas.openxmlformats.org/officeDocument/2006/relationships/hyperlink" Target="mailto:flbarrera@acueducto.com.co" TargetMode="External"/><Relationship Id="rId4" Type="http://schemas.openxmlformats.org/officeDocument/2006/relationships/hyperlink" Target="mailto:asoaguas2010@gmail.com" TargetMode="External"/><Relationship Id="rId9" Type="http://schemas.openxmlformats.org/officeDocument/2006/relationships/hyperlink" Target="mailto:acueductoeldestino@gmail.com,norbertoriveros@hotmail.com" TargetMode="External"/><Relationship Id="rId14" Type="http://schemas.openxmlformats.org/officeDocument/2006/relationships/hyperlink" Target="mailto:asofloresta12@hotmail.com,vertiaguas@hotmail.com" TargetMode="External"/><Relationship Id="rId22" Type="http://schemas.openxmlformats.org/officeDocument/2006/relationships/hyperlink" Target="mailto:acueductopiedraparada@hotmail.com" TargetMode="External"/><Relationship Id="rId27" Type="http://schemas.openxmlformats.org/officeDocument/2006/relationships/hyperlink" Target="mailto:notificacionesjudiciales@arealimpia.com.co,mbeltran@arealimpia.com.co,hramirez@arealimpia.com.co,mosorio@arealimpia.com.co" TargetMode="External"/><Relationship Id="rId30" Type="http://schemas.openxmlformats.org/officeDocument/2006/relationships/hyperlink" Target="mailto:maria.ovalle@promoambientaldistrito.com" TargetMode="External"/><Relationship Id="rId35" Type="http://schemas.openxmlformats.org/officeDocument/2006/relationships/hyperlink" Target="mailto:vertiaguas@hotmail.com" TargetMode="External"/><Relationship Id="rId43" Type="http://schemas.openxmlformats.org/officeDocument/2006/relationships/printerSettings" Target="../printerSettings/printerSettings4.bin"/><Relationship Id="rId8" Type="http://schemas.openxmlformats.org/officeDocument/2006/relationships/hyperlink" Target="mailto:asoquibarural@gmail.com" TargetMode="External"/><Relationship Id="rId3" Type="http://schemas.openxmlformats.org/officeDocument/2006/relationships/hyperlink" Target="mailto:notificaciones@interaseo.com.co,cbeltran@interaseo.com.co,coordinacionsolucionesambientales@interaseo.com.co,amachado@interaseo.com.co" TargetMode="External"/><Relationship Id="rId12" Type="http://schemas.openxmlformats.org/officeDocument/2006/relationships/hyperlink" Target="mailto:acquafloresta@hotmail.com" TargetMode="External"/><Relationship Id="rId17" Type="http://schemas.openxmlformats.org/officeDocument/2006/relationships/hyperlink" Target="mailto:auacact@gmail.com" TargetMode="External"/><Relationship Id="rId25" Type="http://schemas.openxmlformats.org/officeDocument/2006/relationships/hyperlink" Target="mailto:juridica@ciudadlimpia.com.co,aperez@ciudadlimpia.com.co,hkallmann@ciudadlimpia.com.co,vruiz@ciudadlimpia.com.co,jcastro@ciudadlimpia.com.co" TargetMode="External"/><Relationship Id="rId33" Type="http://schemas.openxmlformats.org/officeDocument/2006/relationships/hyperlink" Target="mailto:Tesoreria.acualcos@gmail.com" TargetMode="External"/><Relationship Id="rId38" Type="http://schemas.openxmlformats.org/officeDocument/2006/relationships/hyperlink" Target="mailto:notificacionesjudiciales@bogotalimpia.com" TargetMode="External"/></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EC51E-4BC0-47C0-8A39-862AEBBFD5FC}">
  <dimension ref="A1:F15"/>
  <sheetViews>
    <sheetView workbookViewId="0">
      <pane ySplit="2" topLeftCell="A3" activePane="bottomLeft" state="frozen"/>
      <selection pane="bottomLeft" activeCell="C3" sqref="C3"/>
    </sheetView>
  </sheetViews>
  <sheetFormatPr baseColWidth="10" defaultColWidth="9.109375" defaultRowHeight="13.8"/>
  <cols>
    <col min="1" max="4" width="9.109375" style="885"/>
    <col min="5" max="5" width="12" style="885" customWidth="1"/>
    <col min="6" max="16384" width="9.109375" style="885"/>
  </cols>
  <sheetData>
    <row r="1" spans="1:6">
      <c r="A1" s="885" t="s">
        <v>0</v>
      </c>
    </row>
    <row r="2" spans="1:6" ht="26.4">
      <c r="A2" s="886" t="s">
        <v>1</v>
      </c>
      <c r="B2" s="887" t="s">
        <v>2</v>
      </c>
      <c r="C2" s="887" t="s">
        <v>3</v>
      </c>
      <c r="D2" s="887" t="s">
        <v>4</v>
      </c>
      <c r="E2" s="887" t="s">
        <v>5</v>
      </c>
      <c r="F2" s="887" t="s">
        <v>6</v>
      </c>
    </row>
    <row r="3" spans="1:6" ht="12.9" customHeight="1">
      <c r="A3" s="888"/>
      <c r="B3" s="889" t="s">
        <v>7</v>
      </c>
      <c r="C3" s="914" t="s">
        <v>8</v>
      </c>
      <c r="D3" s="890" t="s">
        <v>9</v>
      </c>
      <c r="E3" s="889" t="s">
        <v>10</v>
      </c>
      <c r="F3" s="891">
        <v>46097</v>
      </c>
    </row>
    <row r="4" spans="1:6" ht="12.9" customHeight="1">
      <c r="A4" s="888"/>
      <c r="B4" s="889" t="s">
        <v>7</v>
      </c>
      <c r="C4" s="914" t="s">
        <v>8</v>
      </c>
      <c r="D4" s="890" t="s">
        <v>11</v>
      </c>
      <c r="E4" s="889" t="s">
        <v>12</v>
      </c>
      <c r="F4" s="891">
        <v>46097</v>
      </c>
    </row>
    <row r="5" spans="1:6" ht="12.9" customHeight="1">
      <c r="A5" s="888"/>
      <c r="B5" s="889" t="s">
        <v>13</v>
      </c>
      <c r="C5" s="914" t="s">
        <v>14</v>
      </c>
      <c r="D5" s="890" t="s">
        <v>9</v>
      </c>
      <c r="E5" s="889" t="s">
        <v>15</v>
      </c>
      <c r="F5" s="891">
        <v>46097</v>
      </c>
    </row>
    <row r="6" spans="1:6" ht="12.9" customHeight="1">
      <c r="A6" s="888"/>
      <c r="B6" s="889" t="s">
        <v>13</v>
      </c>
      <c r="C6" s="914" t="s">
        <v>14</v>
      </c>
      <c r="D6" s="890" t="s">
        <v>11</v>
      </c>
      <c r="E6" s="889" t="s">
        <v>16</v>
      </c>
      <c r="F6" s="891">
        <v>46097</v>
      </c>
    </row>
    <row r="7" spans="1:6" ht="12.9" customHeight="1">
      <c r="A7" s="888"/>
      <c r="B7" s="889" t="s">
        <v>17</v>
      </c>
      <c r="C7" s="914" t="s">
        <v>18</v>
      </c>
      <c r="D7" s="890" t="s">
        <v>9</v>
      </c>
      <c r="E7" s="889" t="s">
        <v>19</v>
      </c>
      <c r="F7" s="891">
        <v>46097</v>
      </c>
    </row>
    <row r="8" spans="1:6" ht="12.9" customHeight="1">
      <c r="A8" s="888"/>
      <c r="B8" s="889" t="s">
        <v>17</v>
      </c>
      <c r="C8" s="914" t="s">
        <v>18</v>
      </c>
      <c r="D8" s="890" t="s">
        <v>11</v>
      </c>
      <c r="E8" s="889" t="s">
        <v>20</v>
      </c>
      <c r="F8" s="891">
        <v>46097</v>
      </c>
    </row>
    <row r="9" spans="1:6" ht="12.9" customHeight="1">
      <c r="A9" s="888"/>
      <c r="B9" s="889" t="s">
        <v>21</v>
      </c>
      <c r="C9" s="914" t="s">
        <v>22</v>
      </c>
      <c r="D9" s="890" t="s">
        <v>9</v>
      </c>
      <c r="E9" s="889" t="s">
        <v>23</v>
      </c>
      <c r="F9" s="891">
        <v>46097</v>
      </c>
    </row>
    <row r="10" spans="1:6" ht="12.9" customHeight="1">
      <c r="A10" s="888"/>
      <c r="B10" s="889" t="s">
        <v>21</v>
      </c>
      <c r="C10" s="914" t="s">
        <v>22</v>
      </c>
      <c r="D10" s="890" t="s">
        <v>11</v>
      </c>
      <c r="E10" s="889" t="s">
        <v>24</v>
      </c>
      <c r="F10" s="891">
        <v>46097</v>
      </c>
    </row>
    <row r="11" spans="1:6" ht="12.9" customHeight="1">
      <c r="A11" s="888"/>
      <c r="B11" s="889" t="s">
        <v>25</v>
      </c>
      <c r="C11" s="914" t="s">
        <v>26</v>
      </c>
      <c r="D11" s="890" t="s">
        <v>9</v>
      </c>
      <c r="E11" s="889" t="s">
        <v>27</v>
      </c>
      <c r="F11" s="891">
        <v>46097</v>
      </c>
    </row>
    <row r="12" spans="1:6" ht="12.9" customHeight="1">
      <c r="A12" s="888"/>
      <c r="B12" s="889" t="s">
        <v>25</v>
      </c>
      <c r="C12" s="914" t="s">
        <v>26</v>
      </c>
      <c r="D12" s="890" t="s">
        <v>11</v>
      </c>
      <c r="E12" s="889" t="s">
        <v>28</v>
      </c>
      <c r="F12" s="891">
        <v>46097</v>
      </c>
    </row>
    <row r="13" spans="1:6" ht="12.9" customHeight="1">
      <c r="A13" s="888"/>
      <c r="B13" s="889"/>
      <c r="C13" s="914" t="str">
        <f>IFERROR(VLOOKUP(B13,'DATOS PRESTADORES'!$B$3:$C$32,2,FALSE),"")</f>
        <v/>
      </c>
      <c r="D13" s="890"/>
      <c r="E13" s="888"/>
      <c r="F13" s="892"/>
    </row>
    <row r="14" spans="1:6" ht="12.9" customHeight="1">
      <c r="A14" s="888"/>
      <c r="B14" s="889"/>
      <c r="C14" s="914" t="str">
        <f>IFERROR(VLOOKUP(B14,'DATOS PRESTADORES'!$B$3:$C$32,2,FALSE),"")</f>
        <v/>
      </c>
      <c r="D14" s="890"/>
      <c r="E14" s="888"/>
      <c r="F14" s="892"/>
    </row>
    <row r="15" spans="1:6" ht="12.9" customHeight="1">
      <c r="A15" s="888"/>
      <c r="B15" s="889"/>
      <c r="C15" s="914" t="str">
        <f>IFERROR(VLOOKUP(B15,'DATOS PRESTADORES'!$B$3:$C$32,2,FALSE),"")</f>
        <v/>
      </c>
      <c r="D15" s="890"/>
      <c r="E15" s="888"/>
      <c r="F15" s="892"/>
    </row>
  </sheetData>
  <conditionalFormatting sqref="A3:A15">
    <cfRule type="colorScale" priority="39263">
      <colorScale>
        <cfvo type="min"/>
        <cfvo type="percentile" val="50"/>
        <cfvo type="max"/>
        <color rgb="FFF8696B"/>
        <color rgb="FFFCFCFF"/>
        <color rgb="FF5A8AC6"/>
      </colorScale>
    </cfRule>
  </conditionalFormatting>
  <conditionalFormatting sqref="B3:B15">
    <cfRule type="colorScale" priority="9">
      <colorScale>
        <cfvo type="formula" val="#REF!"/>
        <cfvo type="formula" val="#REF!"/>
        <cfvo type="formula" val="#REF!"/>
        <color rgb="FFF8696B"/>
        <color rgb="FFFFEB84"/>
        <color rgb="FF63BE7B"/>
      </colorScale>
    </cfRule>
    <cfRule type="colorScale" priority="10">
      <colorScale>
        <cfvo type="min"/>
        <cfvo type="percentile" val="50"/>
        <cfvo type="max"/>
        <color rgb="FFF8696B"/>
        <color rgb="FFFCFCFF"/>
        <color rgb="FF5A8AC6"/>
      </colorScale>
    </cfRule>
  </conditionalFormatting>
  <conditionalFormatting sqref="B2:F2">
    <cfRule type="colorScale" priority="27">
      <colorScale>
        <cfvo type="formula" val="#REF!"/>
        <cfvo type="formula" val="#REF!"/>
        <cfvo type="formula" val="#REF!"/>
        <color rgb="FFF8696B"/>
        <color rgb="FFFFEB84"/>
        <color rgb="FF63BE7B"/>
      </colorScale>
    </cfRule>
    <cfRule type="colorScale" priority="39267">
      <colorScale>
        <cfvo type="min"/>
        <cfvo type="percentile" val="50"/>
        <cfvo type="max"/>
        <color rgb="FFF8696B"/>
        <color rgb="FFFCFCFF"/>
        <color rgb="FF5A8AC6"/>
      </colorScale>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044200E-CB1A-4BA6-BEA0-B23297D8D8B4}">
          <x14:formula1>
            <xm:f>'DATOS PRESTADORES'!$B$3:$B$32</xm:f>
          </x14:formula1>
          <xm:sqref>B3:B15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7074F-7672-4226-8C84-4C4280134A34}">
  <dimension ref="A1:O56"/>
  <sheetViews>
    <sheetView topLeftCell="D1" workbookViewId="0">
      <selection activeCell="J2" sqref="J2"/>
    </sheetView>
  </sheetViews>
  <sheetFormatPr baseColWidth="10" defaultColWidth="9.109375" defaultRowHeight="14.4"/>
  <cols>
    <col min="1" max="1" width="11.109375" bestFit="1" customWidth="1"/>
    <col min="2" max="2" width="12.109375" bestFit="1" customWidth="1"/>
    <col min="3" max="3" width="18.44140625" bestFit="1" customWidth="1"/>
    <col min="7" max="7" width="18" bestFit="1" customWidth="1"/>
    <col min="8" max="8" width="29.88671875" bestFit="1" customWidth="1"/>
    <col min="9" max="9" width="17.109375" customWidth="1"/>
    <col min="10" max="11" width="31" bestFit="1" customWidth="1"/>
  </cols>
  <sheetData>
    <row r="1" spans="1:15" ht="28.8">
      <c r="A1" s="705" t="s">
        <v>29</v>
      </c>
      <c r="B1" s="22"/>
      <c r="C1" s="706" t="s">
        <v>30</v>
      </c>
      <c r="D1" s="706"/>
      <c r="E1" s="22"/>
      <c r="F1" s="22"/>
      <c r="G1" s="22"/>
      <c r="H1" s="706" t="s">
        <v>31</v>
      </c>
      <c r="I1">
        <v>5</v>
      </c>
      <c r="J1" s="22">
        <v>8</v>
      </c>
      <c r="K1" s="22">
        <v>10</v>
      </c>
      <c r="L1" s="22"/>
      <c r="M1" s="707" t="s">
        <v>32</v>
      </c>
      <c r="N1" s="24"/>
      <c r="O1" s="24"/>
    </row>
    <row r="2" spans="1:15" ht="42">
      <c r="A2" s="708">
        <v>46023</v>
      </c>
      <c r="B2" s="732" t="b">
        <f>ISNUMBER(A2)</f>
        <v>1</v>
      </c>
      <c r="C2" s="709" t="s">
        <v>33</v>
      </c>
      <c r="D2" s="710" t="s">
        <v>34</v>
      </c>
      <c r="E2" s="711" t="s">
        <v>35</v>
      </c>
      <c r="F2" s="709" t="s">
        <v>36</v>
      </c>
      <c r="G2" s="22"/>
      <c r="H2" s="712" t="s">
        <v>33</v>
      </c>
      <c r="I2" s="884" t="s">
        <v>37</v>
      </c>
      <c r="J2" s="712" t="s">
        <v>38</v>
      </c>
      <c r="K2" s="713" t="s">
        <v>39</v>
      </c>
      <c r="L2" s="22"/>
      <c r="M2" s="366" t="s">
        <v>37</v>
      </c>
      <c r="N2" s="366" t="s">
        <v>38</v>
      </c>
      <c r="O2" s="714" t="s">
        <v>39</v>
      </c>
    </row>
    <row r="3" spans="1:15">
      <c r="A3" s="708">
        <v>46034</v>
      </c>
      <c r="B3" s="732" t="b">
        <f t="shared" ref="B3:B19" si="0">ISNUMBER(A3)</f>
        <v>1</v>
      </c>
      <c r="C3" s="704">
        <v>46028</v>
      </c>
      <c r="D3" s="650">
        <v>46037</v>
      </c>
      <c r="E3" s="651">
        <v>46041</v>
      </c>
      <c r="F3" s="650">
        <v>46043</v>
      </c>
      <c r="G3" s="22"/>
      <c r="H3" s="715">
        <v>46028</v>
      </c>
      <c r="I3" s="730" t="e">
        <f t="shared" ref="I3:K3" si="1">WORKDAY.INTL($H3,I$2,1,$A$2:$A$19)</f>
        <v>#VALUE!</v>
      </c>
      <c r="J3" s="730" t="e">
        <f t="shared" si="1"/>
        <v>#VALUE!</v>
      </c>
      <c r="K3" s="731" t="e">
        <f t="shared" si="1"/>
        <v>#VALUE!</v>
      </c>
      <c r="L3" s="22"/>
      <c r="M3" s="655">
        <v>0</v>
      </c>
      <c r="N3" s="655">
        <v>0</v>
      </c>
      <c r="O3" s="717">
        <v>0</v>
      </c>
    </row>
    <row r="4" spans="1:15">
      <c r="A4" s="708">
        <v>46104</v>
      </c>
      <c r="B4" s="732" t="b">
        <f t="shared" si="0"/>
        <v>1</v>
      </c>
      <c r="C4" s="704">
        <v>46028</v>
      </c>
      <c r="D4" s="650">
        <v>46037</v>
      </c>
      <c r="E4" s="651">
        <v>46041</v>
      </c>
      <c r="F4" s="650">
        <v>46043</v>
      </c>
      <c r="G4" s="22"/>
      <c r="H4" s="715">
        <v>46028</v>
      </c>
      <c r="I4" s="715">
        <v>46037</v>
      </c>
      <c r="J4" s="715">
        <v>46041</v>
      </c>
      <c r="K4" s="716">
        <v>46043</v>
      </c>
      <c r="L4" s="22"/>
      <c r="M4" s="655">
        <v>0</v>
      </c>
      <c r="N4" s="655">
        <v>0</v>
      </c>
      <c r="O4" s="717">
        <v>0</v>
      </c>
    </row>
    <row r="5" spans="1:15">
      <c r="A5" s="708">
        <v>46114</v>
      </c>
      <c r="B5" s="732" t="b">
        <f t="shared" si="0"/>
        <v>1</v>
      </c>
      <c r="C5" s="718">
        <v>46031</v>
      </c>
      <c r="D5" s="367">
        <v>46042</v>
      </c>
      <c r="E5" s="368">
        <v>46044</v>
      </c>
      <c r="F5" s="367">
        <v>46048</v>
      </c>
      <c r="G5" s="22"/>
      <c r="H5" s="715">
        <v>46031</v>
      </c>
      <c r="I5" s="715">
        <v>46042</v>
      </c>
      <c r="J5" s="715">
        <v>46044</v>
      </c>
      <c r="K5" s="716">
        <v>46048</v>
      </c>
      <c r="L5" s="22"/>
      <c r="M5" s="655">
        <v>0</v>
      </c>
      <c r="N5" s="655">
        <v>0</v>
      </c>
      <c r="O5" s="717">
        <v>0</v>
      </c>
    </row>
    <row r="6" spans="1:15">
      <c r="A6" s="708">
        <v>46115</v>
      </c>
      <c r="B6" s="732" t="b">
        <f t="shared" si="0"/>
        <v>1</v>
      </c>
      <c r="C6" s="718">
        <v>46036</v>
      </c>
      <c r="D6" s="367">
        <v>46044</v>
      </c>
      <c r="E6" s="368">
        <v>46048</v>
      </c>
      <c r="F6" s="367">
        <v>46050</v>
      </c>
      <c r="G6" s="22"/>
      <c r="H6" s="715">
        <v>46036</v>
      </c>
      <c r="I6" s="715">
        <v>46044</v>
      </c>
      <c r="J6" s="715">
        <v>46048</v>
      </c>
      <c r="K6" s="716">
        <v>46050</v>
      </c>
      <c r="L6" s="22"/>
      <c r="M6" s="655">
        <v>0</v>
      </c>
      <c r="N6" s="655">
        <v>0</v>
      </c>
      <c r="O6" s="717">
        <v>0</v>
      </c>
    </row>
    <row r="7" spans="1:15">
      <c r="A7" s="708">
        <v>46143</v>
      </c>
      <c r="B7" s="732" t="b">
        <f t="shared" si="0"/>
        <v>1</v>
      </c>
      <c r="C7" s="719">
        <v>46036</v>
      </c>
      <c r="D7" s="653">
        <v>46044</v>
      </c>
      <c r="E7" s="654">
        <v>46048</v>
      </c>
      <c r="F7" s="653">
        <v>46050</v>
      </c>
      <c r="G7" s="22"/>
      <c r="H7" s="715">
        <v>46036</v>
      </c>
      <c r="I7" s="715">
        <v>46044</v>
      </c>
      <c r="J7" s="715">
        <v>46048</v>
      </c>
      <c r="K7" s="716">
        <v>46050</v>
      </c>
      <c r="L7" s="22"/>
      <c r="M7" s="655">
        <v>0</v>
      </c>
      <c r="N7" s="655">
        <v>0</v>
      </c>
      <c r="O7" s="717">
        <v>0</v>
      </c>
    </row>
    <row r="8" spans="1:15">
      <c r="A8" s="708">
        <v>46160</v>
      </c>
      <c r="B8" s="732" t="b">
        <f t="shared" si="0"/>
        <v>1</v>
      </c>
      <c r="C8" s="719">
        <v>46038</v>
      </c>
      <c r="D8" s="653">
        <v>46048</v>
      </c>
      <c r="E8" s="654">
        <v>46050</v>
      </c>
      <c r="F8" s="653">
        <v>46052</v>
      </c>
      <c r="G8" s="22"/>
      <c r="H8" s="715">
        <v>46038</v>
      </c>
      <c r="I8" s="715">
        <v>46048</v>
      </c>
      <c r="J8" s="715">
        <v>46050</v>
      </c>
      <c r="K8" s="716">
        <v>46052</v>
      </c>
      <c r="L8" s="22"/>
      <c r="M8" s="655">
        <v>0</v>
      </c>
      <c r="N8" s="655">
        <v>0</v>
      </c>
      <c r="O8" s="717">
        <v>0</v>
      </c>
    </row>
    <row r="9" spans="1:15">
      <c r="A9" s="708">
        <v>46181</v>
      </c>
      <c r="B9" s="732" t="b">
        <f t="shared" si="0"/>
        <v>1</v>
      </c>
      <c r="C9" s="719">
        <v>46038</v>
      </c>
      <c r="D9" s="653">
        <v>46048</v>
      </c>
      <c r="E9" s="654">
        <v>46050</v>
      </c>
      <c r="F9" s="653">
        <v>46052</v>
      </c>
      <c r="G9" s="22"/>
      <c r="H9" s="715">
        <v>46038</v>
      </c>
      <c r="I9" s="715">
        <v>46048</v>
      </c>
      <c r="J9" s="715">
        <v>46050</v>
      </c>
      <c r="K9" s="716">
        <v>46052</v>
      </c>
      <c r="L9" s="22"/>
      <c r="M9" s="655">
        <v>0</v>
      </c>
      <c r="N9" s="655">
        <v>0</v>
      </c>
      <c r="O9" s="717">
        <v>0</v>
      </c>
    </row>
    <row r="10" spans="1:15">
      <c r="A10" s="708">
        <v>46188</v>
      </c>
      <c r="B10" s="732" t="b">
        <f t="shared" si="0"/>
        <v>1</v>
      </c>
      <c r="C10" s="719">
        <v>46038</v>
      </c>
      <c r="D10" s="653">
        <v>46048</v>
      </c>
      <c r="E10" s="654">
        <v>46050</v>
      </c>
      <c r="F10" s="653">
        <v>46052</v>
      </c>
      <c r="G10" s="22"/>
      <c r="H10" s="715">
        <v>46038</v>
      </c>
      <c r="I10" s="715">
        <v>46048</v>
      </c>
      <c r="J10" s="715">
        <v>46050</v>
      </c>
      <c r="K10" s="716">
        <v>46052</v>
      </c>
      <c r="L10" s="22"/>
      <c r="M10" s="655">
        <v>0</v>
      </c>
      <c r="N10" s="655">
        <v>0</v>
      </c>
      <c r="O10" s="717">
        <v>0</v>
      </c>
    </row>
    <row r="11" spans="1:15">
      <c r="A11" s="708">
        <v>46202</v>
      </c>
      <c r="B11" s="732" t="b">
        <f t="shared" si="0"/>
        <v>1</v>
      </c>
      <c r="C11" s="718">
        <v>46041</v>
      </c>
      <c r="D11" s="367">
        <v>46049</v>
      </c>
      <c r="E11" s="368">
        <v>46051</v>
      </c>
      <c r="F11" s="367">
        <v>46055</v>
      </c>
      <c r="G11" s="22"/>
      <c r="H11" s="715">
        <v>46041</v>
      </c>
      <c r="I11" s="715">
        <v>46049</v>
      </c>
      <c r="J11" s="715">
        <v>46051</v>
      </c>
      <c r="K11" s="716">
        <v>46055</v>
      </c>
      <c r="L11" s="22"/>
      <c r="M11" s="655">
        <v>0</v>
      </c>
      <c r="N11" s="655">
        <v>0</v>
      </c>
      <c r="O11" s="717">
        <v>0</v>
      </c>
    </row>
    <row r="12" spans="1:15">
      <c r="A12" s="708">
        <v>46223</v>
      </c>
      <c r="B12" s="732" t="b">
        <f t="shared" si="0"/>
        <v>1</v>
      </c>
      <c r="C12" s="718">
        <v>46041</v>
      </c>
      <c r="D12" s="367">
        <v>46049</v>
      </c>
      <c r="E12" s="368">
        <v>46051</v>
      </c>
      <c r="F12" s="367">
        <v>46055</v>
      </c>
      <c r="G12" s="22"/>
      <c r="H12" s="715">
        <v>46041</v>
      </c>
      <c r="I12" s="715">
        <v>46049</v>
      </c>
      <c r="J12" s="715">
        <v>46051</v>
      </c>
      <c r="K12" s="716">
        <v>46055</v>
      </c>
      <c r="L12" s="22"/>
      <c r="M12" s="655">
        <v>0</v>
      </c>
      <c r="N12" s="655">
        <v>0</v>
      </c>
      <c r="O12" s="717">
        <v>0</v>
      </c>
    </row>
    <row r="13" spans="1:15">
      <c r="A13" s="708">
        <v>46241</v>
      </c>
      <c r="B13" s="732" t="b">
        <f t="shared" si="0"/>
        <v>1</v>
      </c>
      <c r="C13" s="718">
        <v>46041</v>
      </c>
      <c r="D13" s="367">
        <v>46049</v>
      </c>
      <c r="E13" s="368">
        <v>46051</v>
      </c>
      <c r="F13" s="367">
        <v>46055</v>
      </c>
      <c r="G13" s="22"/>
      <c r="H13" s="715">
        <v>46041</v>
      </c>
      <c r="I13" s="715">
        <v>46049</v>
      </c>
      <c r="J13" s="715">
        <v>46051</v>
      </c>
      <c r="K13" s="716">
        <v>46055</v>
      </c>
      <c r="L13" s="22"/>
      <c r="M13" s="655">
        <v>0</v>
      </c>
      <c r="N13" s="655">
        <v>0</v>
      </c>
      <c r="O13" s="717">
        <v>0</v>
      </c>
    </row>
    <row r="14" spans="1:15">
      <c r="A14" s="708">
        <v>46251</v>
      </c>
      <c r="B14" s="732" t="b">
        <f t="shared" si="0"/>
        <v>1</v>
      </c>
      <c r="C14" s="718">
        <v>46041</v>
      </c>
      <c r="D14" s="367">
        <v>46049</v>
      </c>
      <c r="E14" s="368">
        <v>46051</v>
      </c>
      <c r="F14" s="367">
        <v>46055</v>
      </c>
      <c r="G14" s="22"/>
      <c r="H14" s="715">
        <v>46041</v>
      </c>
      <c r="I14" s="715">
        <v>46049</v>
      </c>
      <c r="J14" s="715">
        <v>46051</v>
      </c>
      <c r="K14" s="716">
        <v>46055</v>
      </c>
      <c r="L14" s="22"/>
      <c r="M14" s="655">
        <v>0</v>
      </c>
      <c r="N14" s="655">
        <v>0</v>
      </c>
      <c r="O14" s="717">
        <v>0</v>
      </c>
    </row>
    <row r="15" spans="1:15">
      <c r="A15" s="708">
        <v>46307</v>
      </c>
      <c r="B15" s="732" t="b">
        <f t="shared" si="0"/>
        <v>1</v>
      </c>
      <c r="C15" s="718">
        <v>46041</v>
      </c>
      <c r="D15" s="367">
        <v>46049</v>
      </c>
      <c r="E15" s="368">
        <v>46051</v>
      </c>
      <c r="F15" s="367">
        <v>46055</v>
      </c>
      <c r="G15" s="22"/>
      <c r="H15" s="715">
        <v>46041</v>
      </c>
      <c r="I15" s="715">
        <v>46049</v>
      </c>
      <c r="J15" s="715">
        <v>46051</v>
      </c>
      <c r="K15" s="716">
        <v>46055</v>
      </c>
      <c r="L15" s="22"/>
      <c r="M15" s="655">
        <v>0</v>
      </c>
      <c r="N15" s="655">
        <v>0</v>
      </c>
      <c r="O15" s="717">
        <v>0</v>
      </c>
    </row>
    <row r="16" spans="1:15">
      <c r="A16" s="708">
        <v>46328</v>
      </c>
      <c r="B16" s="732" t="b">
        <f t="shared" si="0"/>
        <v>1</v>
      </c>
      <c r="C16" s="718">
        <v>46041</v>
      </c>
      <c r="D16" s="367">
        <v>46049</v>
      </c>
      <c r="E16" s="368">
        <v>46051</v>
      </c>
      <c r="F16" s="367">
        <v>46055</v>
      </c>
      <c r="G16" s="22"/>
      <c r="H16" s="715">
        <v>46041</v>
      </c>
      <c r="I16" s="715">
        <v>46049</v>
      </c>
      <c r="J16" s="715">
        <v>46051</v>
      </c>
      <c r="K16" s="716">
        <v>46055</v>
      </c>
      <c r="L16" s="22"/>
      <c r="M16" s="655">
        <v>0</v>
      </c>
      <c r="N16" s="655">
        <v>0</v>
      </c>
      <c r="O16" s="717">
        <v>0</v>
      </c>
    </row>
    <row r="17" spans="1:15">
      <c r="A17" s="708">
        <v>46342</v>
      </c>
      <c r="B17" s="732" t="b">
        <f t="shared" si="0"/>
        <v>1</v>
      </c>
      <c r="C17" s="718">
        <v>46041</v>
      </c>
      <c r="D17" s="367">
        <v>46049</v>
      </c>
      <c r="E17" s="368">
        <v>46051</v>
      </c>
      <c r="F17" s="367">
        <v>46055</v>
      </c>
      <c r="G17" s="22"/>
      <c r="H17" s="715">
        <v>46041</v>
      </c>
      <c r="I17" s="715">
        <v>46049</v>
      </c>
      <c r="J17" s="715">
        <v>46051</v>
      </c>
      <c r="K17" s="716">
        <v>46055</v>
      </c>
      <c r="L17" s="22"/>
      <c r="M17" s="655">
        <v>0</v>
      </c>
      <c r="N17" s="655">
        <v>0</v>
      </c>
      <c r="O17" s="717">
        <v>0</v>
      </c>
    </row>
    <row r="18" spans="1:15">
      <c r="A18" s="708">
        <v>46364</v>
      </c>
      <c r="B18" s="732" t="b">
        <f t="shared" si="0"/>
        <v>1</v>
      </c>
      <c r="C18" s="719">
        <v>46043</v>
      </c>
      <c r="D18" s="653">
        <v>46051</v>
      </c>
      <c r="E18" s="654">
        <v>46055</v>
      </c>
      <c r="F18" s="653">
        <v>46057</v>
      </c>
      <c r="G18" s="22"/>
      <c r="H18" s="715">
        <v>46043</v>
      </c>
      <c r="I18" s="715">
        <v>46051</v>
      </c>
      <c r="J18" s="715">
        <v>46055</v>
      </c>
      <c r="K18" s="716">
        <v>46057</v>
      </c>
      <c r="L18" s="22"/>
      <c r="M18" s="655">
        <v>0</v>
      </c>
      <c r="N18" s="655">
        <v>0</v>
      </c>
      <c r="O18" s="717">
        <v>0</v>
      </c>
    </row>
    <row r="19" spans="1:15">
      <c r="A19" s="708">
        <v>46381</v>
      </c>
      <c r="B19" s="732" t="b">
        <f t="shared" si="0"/>
        <v>1</v>
      </c>
      <c r="C19" s="719">
        <v>46043</v>
      </c>
      <c r="D19" s="653">
        <v>46051</v>
      </c>
      <c r="E19" s="654">
        <v>46055</v>
      </c>
      <c r="F19" s="653">
        <v>46057</v>
      </c>
      <c r="G19" s="22"/>
      <c r="H19" s="715">
        <v>46043</v>
      </c>
      <c r="I19" s="715">
        <v>46051</v>
      </c>
      <c r="J19" s="715">
        <v>46055</v>
      </c>
      <c r="K19" s="716">
        <v>46057</v>
      </c>
      <c r="L19" s="22"/>
      <c r="M19" s="655">
        <v>0</v>
      </c>
      <c r="N19" s="655">
        <v>0</v>
      </c>
      <c r="O19" s="717">
        <v>0</v>
      </c>
    </row>
    <row r="20" spans="1:15">
      <c r="A20" s="22"/>
      <c r="B20" s="732"/>
      <c r="C20" s="718">
        <v>46045</v>
      </c>
      <c r="D20" s="367">
        <v>46055</v>
      </c>
      <c r="E20" s="368">
        <v>46057</v>
      </c>
      <c r="F20" s="367">
        <v>46059</v>
      </c>
      <c r="G20" s="22"/>
      <c r="H20" s="715">
        <v>46045</v>
      </c>
      <c r="I20" s="715">
        <v>46055</v>
      </c>
      <c r="J20" s="715">
        <v>46057</v>
      </c>
      <c r="K20" s="716">
        <v>46059</v>
      </c>
      <c r="L20" s="22"/>
      <c r="M20" s="655">
        <v>0</v>
      </c>
      <c r="N20" s="655">
        <v>0</v>
      </c>
      <c r="O20" s="717">
        <v>0</v>
      </c>
    </row>
    <row r="21" spans="1:15">
      <c r="A21" s="22"/>
      <c r="B21" s="732"/>
      <c r="C21" s="718">
        <v>46045</v>
      </c>
      <c r="D21" s="367">
        <v>46055</v>
      </c>
      <c r="E21" s="368">
        <v>46057</v>
      </c>
      <c r="F21" s="367">
        <v>46059</v>
      </c>
      <c r="G21" s="22"/>
      <c r="H21" s="715">
        <v>46045</v>
      </c>
      <c r="I21" s="715">
        <v>46055</v>
      </c>
      <c r="J21" s="715">
        <v>46057</v>
      </c>
      <c r="K21" s="716">
        <v>46059</v>
      </c>
      <c r="L21" s="22"/>
      <c r="M21" s="655">
        <v>0</v>
      </c>
      <c r="N21" s="655">
        <v>0</v>
      </c>
      <c r="O21" s="717">
        <v>0</v>
      </c>
    </row>
    <row r="22" spans="1:15">
      <c r="A22" s="22"/>
      <c r="B22" s="732"/>
      <c r="C22" s="718">
        <v>46045</v>
      </c>
      <c r="D22" s="367">
        <v>46055</v>
      </c>
      <c r="E22" s="368">
        <v>46057</v>
      </c>
      <c r="F22" s="367">
        <v>46059</v>
      </c>
      <c r="G22" s="22"/>
      <c r="H22" s="715">
        <v>46045</v>
      </c>
      <c r="I22" s="715">
        <v>46055</v>
      </c>
      <c r="J22" s="715">
        <v>46057</v>
      </c>
      <c r="K22" s="716">
        <v>46059</v>
      </c>
      <c r="L22" s="22"/>
      <c r="M22" s="655">
        <v>0</v>
      </c>
      <c r="N22" s="655">
        <v>0</v>
      </c>
      <c r="O22" s="717">
        <v>0</v>
      </c>
    </row>
    <row r="23" spans="1:15">
      <c r="A23" s="22"/>
      <c r="B23" s="732"/>
      <c r="C23" s="718">
        <v>46045</v>
      </c>
      <c r="D23" s="367">
        <v>46055</v>
      </c>
      <c r="E23" s="368">
        <v>46057</v>
      </c>
      <c r="F23" s="367">
        <v>46059</v>
      </c>
      <c r="G23" s="22"/>
      <c r="H23" s="715">
        <v>46045</v>
      </c>
      <c r="I23" s="715">
        <v>46055</v>
      </c>
      <c r="J23" s="715">
        <v>46057</v>
      </c>
      <c r="K23" s="716">
        <v>46059</v>
      </c>
      <c r="L23" s="22"/>
      <c r="M23" s="655">
        <v>0</v>
      </c>
      <c r="N23" s="655">
        <v>0</v>
      </c>
      <c r="O23" s="717">
        <v>0</v>
      </c>
    </row>
    <row r="24" spans="1:15">
      <c r="A24" s="22"/>
      <c r="B24" s="732"/>
      <c r="C24" s="718">
        <v>46045</v>
      </c>
      <c r="D24" s="367">
        <v>46055</v>
      </c>
      <c r="E24" s="368">
        <v>46057</v>
      </c>
      <c r="F24" s="367">
        <v>46059</v>
      </c>
      <c r="G24" s="22"/>
      <c r="H24" s="715">
        <v>46045</v>
      </c>
      <c r="I24" s="715">
        <v>46055</v>
      </c>
      <c r="J24" s="715">
        <v>46057</v>
      </c>
      <c r="K24" s="716">
        <v>46059</v>
      </c>
      <c r="L24" s="22"/>
      <c r="M24" s="655">
        <v>0</v>
      </c>
      <c r="N24" s="655">
        <v>0</v>
      </c>
      <c r="O24" s="717">
        <v>0</v>
      </c>
    </row>
    <row r="25" spans="1:15">
      <c r="A25" s="22"/>
      <c r="B25" s="732"/>
      <c r="C25" s="718">
        <v>46045</v>
      </c>
      <c r="D25" s="367">
        <v>46055</v>
      </c>
      <c r="E25" s="368">
        <v>46057</v>
      </c>
      <c r="F25" s="367">
        <v>46059</v>
      </c>
      <c r="G25" s="22"/>
      <c r="H25" s="715">
        <v>46045</v>
      </c>
      <c r="I25" s="715">
        <v>46055</v>
      </c>
      <c r="J25" s="715">
        <v>46057</v>
      </c>
      <c r="K25" s="716">
        <v>46059</v>
      </c>
      <c r="L25" s="22"/>
      <c r="M25" s="655">
        <v>0</v>
      </c>
      <c r="N25" s="655">
        <v>0</v>
      </c>
      <c r="O25" s="717">
        <v>0</v>
      </c>
    </row>
    <row r="26" spans="1:15">
      <c r="A26" s="22"/>
      <c r="B26" s="732"/>
      <c r="C26" s="719">
        <v>46048</v>
      </c>
      <c r="D26" s="653">
        <v>46056</v>
      </c>
      <c r="E26" s="654">
        <v>46058</v>
      </c>
      <c r="F26" s="653">
        <v>46062</v>
      </c>
      <c r="G26" s="22"/>
      <c r="H26" s="715">
        <v>46048</v>
      </c>
      <c r="I26" s="715">
        <v>46056</v>
      </c>
      <c r="J26" s="715">
        <v>46058</v>
      </c>
      <c r="K26" s="716">
        <v>46062</v>
      </c>
      <c r="L26" s="22"/>
      <c r="M26" s="655">
        <v>0</v>
      </c>
      <c r="N26" s="655">
        <v>0</v>
      </c>
      <c r="O26" s="717">
        <v>0</v>
      </c>
    </row>
    <row r="27" spans="1:15">
      <c r="A27" s="22"/>
      <c r="B27" s="732"/>
      <c r="C27" s="719">
        <v>46048</v>
      </c>
      <c r="D27" s="653">
        <v>46056</v>
      </c>
      <c r="E27" s="654">
        <v>46058</v>
      </c>
      <c r="F27" s="653">
        <v>46062</v>
      </c>
      <c r="G27" s="22"/>
      <c r="H27" s="715">
        <v>46048</v>
      </c>
      <c r="I27" s="715">
        <v>46056</v>
      </c>
      <c r="J27" s="715">
        <v>46058</v>
      </c>
      <c r="K27" s="716">
        <v>46062</v>
      </c>
      <c r="L27" s="22"/>
      <c r="M27" s="655">
        <v>0</v>
      </c>
      <c r="N27" s="655">
        <v>0</v>
      </c>
      <c r="O27" s="717">
        <v>0</v>
      </c>
    </row>
    <row r="28" spans="1:15">
      <c r="A28" s="22"/>
      <c r="B28" s="732"/>
      <c r="C28" s="720">
        <v>46048</v>
      </c>
      <c r="D28" s="721">
        <v>46056</v>
      </c>
      <c r="E28" s="722">
        <v>46058</v>
      </c>
      <c r="F28" s="721">
        <v>46062</v>
      </c>
      <c r="G28" s="22"/>
      <c r="H28" s="715">
        <v>46048</v>
      </c>
      <c r="I28" s="715">
        <v>46056</v>
      </c>
      <c r="J28" s="715">
        <v>46058</v>
      </c>
      <c r="K28" s="716">
        <v>46062</v>
      </c>
      <c r="L28" s="22"/>
      <c r="M28" s="655">
        <v>0</v>
      </c>
      <c r="N28" s="655">
        <v>0</v>
      </c>
      <c r="O28" s="717">
        <v>0</v>
      </c>
    </row>
    <row r="29" spans="1:15">
      <c r="A29" s="22"/>
      <c r="B29" s="732"/>
      <c r="C29" s="718">
        <v>46049</v>
      </c>
      <c r="D29" s="367">
        <v>46057</v>
      </c>
      <c r="E29" s="368">
        <v>46059</v>
      </c>
      <c r="F29" s="367">
        <v>46063</v>
      </c>
      <c r="G29" s="22"/>
      <c r="H29" s="715">
        <v>46049</v>
      </c>
      <c r="I29" s="715">
        <v>46057</v>
      </c>
      <c r="J29" s="715">
        <v>46059</v>
      </c>
      <c r="K29" s="716">
        <v>46063</v>
      </c>
      <c r="L29" s="22"/>
      <c r="M29" s="655">
        <v>0</v>
      </c>
      <c r="N29" s="655">
        <v>0</v>
      </c>
      <c r="O29" s="717">
        <v>0</v>
      </c>
    </row>
    <row r="30" spans="1:15">
      <c r="A30" s="22"/>
      <c r="B30" s="732"/>
      <c r="C30" s="718">
        <v>46049</v>
      </c>
      <c r="D30" s="367">
        <v>46057</v>
      </c>
      <c r="E30" s="368">
        <v>46059</v>
      </c>
      <c r="F30" s="367">
        <v>46063</v>
      </c>
      <c r="G30" s="22"/>
      <c r="H30" s="715">
        <v>46049</v>
      </c>
      <c r="I30" s="715">
        <v>46057</v>
      </c>
      <c r="J30" s="715">
        <v>46059</v>
      </c>
      <c r="K30" s="716">
        <v>46063</v>
      </c>
      <c r="L30" s="22"/>
      <c r="M30" s="655">
        <v>0</v>
      </c>
      <c r="N30" s="655">
        <v>0</v>
      </c>
      <c r="O30" s="717">
        <v>0</v>
      </c>
    </row>
    <row r="31" spans="1:15">
      <c r="A31" s="22"/>
      <c r="B31" s="732"/>
      <c r="C31" s="718">
        <v>46049</v>
      </c>
      <c r="D31" s="367">
        <v>46057</v>
      </c>
      <c r="E31" s="368">
        <v>46059</v>
      </c>
      <c r="F31" s="367">
        <v>46063</v>
      </c>
      <c r="G31" s="22"/>
      <c r="H31" s="715">
        <v>46049</v>
      </c>
      <c r="I31" s="715">
        <v>46057</v>
      </c>
      <c r="J31" s="715">
        <v>46059</v>
      </c>
      <c r="K31" s="716">
        <v>46063</v>
      </c>
      <c r="L31" s="22"/>
      <c r="M31" s="655">
        <v>0</v>
      </c>
      <c r="N31" s="655">
        <v>0</v>
      </c>
      <c r="O31" s="717">
        <v>0</v>
      </c>
    </row>
    <row r="32" spans="1:15">
      <c r="A32" s="22"/>
      <c r="B32" s="732"/>
      <c r="C32" s="718">
        <v>46049</v>
      </c>
      <c r="D32" s="367">
        <v>46057</v>
      </c>
      <c r="E32" s="368">
        <v>46059</v>
      </c>
      <c r="F32" s="367">
        <v>46063</v>
      </c>
      <c r="G32" s="22"/>
      <c r="H32" s="715">
        <v>46049</v>
      </c>
      <c r="I32" s="715">
        <v>46057</v>
      </c>
      <c r="J32" s="715">
        <v>46059</v>
      </c>
      <c r="K32" s="716">
        <v>46063</v>
      </c>
      <c r="L32" s="22"/>
      <c r="M32" s="655">
        <v>0</v>
      </c>
      <c r="N32" s="655">
        <v>0</v>
      </c>
      <c r="O32" s="717">
        <v>0</v>
      </c>
    </row>
    <row r="33" spans="1:15">
      <c r="A33" s="22"/>
      <c r="B33" s="732"/>
      <c r="C33" s="718">
        <v>46049</v>
      </c>
      <c r="D33" s="367">
        <v>46057</v>
      </c>
      <c r="E33" s="368">
        <v>46059</v>
      </c>
      <c r="F33" s="367">
        <v>46063</v>
      </c>
      <c r="G33" s="22"/>
      <c r="H33" s="715">
        <v>46049</v>
      </c>
      <c r="I33" s="715">
        <v>46057</v>
      </c>
      <c r="J33" s="715">
        <v>46059</v>
      </c>
      <c r="K33" s="716">
        <v>46063</v>
      </c>
      <c r="L33" s="22"/>
      <c r="M33" s="655">
        <v>0</v>
      </c>
      <c r="N33" s="655">
        <v>0</v>
      </c>
      <c r="O33" s="717">
        <v>0</v>
      </c>
    </row>
    <row r="34" spans="1:15">
      <c r="A34" s="22"/>
      <c r="B34" s="732"/>
      <c r="C34" s="718">
        <v>46049</v>
      </c>
      <c r="D34" s="367">
        <v>46057</v>
      </c>
      <c r="E34" s="368">
        <v>46059</v>
      </c>
      <c r="F34" s="367">
        <v>46063</v>
      </c>
      <c r="G34" s="22"/>
      <c r="H34" s="715">
        <v>46049</v>
      </c>
      <c r="I34" s="715">
        <v>46057</v>
      </c>
      <c r="J34" s="715">
        <v>46059</v>
      </c>
      <c r="K34" s="716">
        <v>46063</v>
      </c>
      <c r="L34" s="22"/>
      <c r="M34" s="655">
        <v>0</v>
      </c>
      <c r="N34" s="655">
        <v>0</v>
      </c>
      <c r="O34" s="717">
        <v>0</v>
      </c>
    </row>
    <row r="35" spans="1:15">
      <c r="A35" s="22"/>
      <c r="B35" s="732"/>
      <c r="C35" s="718">
        <v>46049</v>
      </c>
      <c r="D35" s="367">
        <v>46057</v>
      </c>
      <c r="E35" s="368">
        <v>46059</v>
      </c>
      <c r="F35" s="367">
        <v>46063</v>
      </c>
      <c r="G35" s="22"/>
      <c r="H35" s="715">
        <v>46049</v>
      </c>
      <c r="I35" s="715">
        <v>46057</v>
      </c>
      <c r="J35" s="715">
        <v>46059</v>
      </c>
      <c r="K35" s="716">
        <v>46063</v>
      </c>
      <c r="L35" s="22"/>
      <c r="M35" s="655">
        <v>0</v>
      </c>
      <c r="N35" s="655">
        <v>0</v>
      </c>
      <c r="O35" s="717">
        <v>0</v>
      </c>
    </row>
    <row r="36" spans="1:15">
      <c r="A36" s="22"/>
      <c r="B36" s="732"/>
      <c r="C36" s="718">
        <v>46049</v>
      </c>
      <c r="D36" s="367">
        <v>46057</v>
      </c>
      <c r="E36" s="368">
        <v>46059</v>
      </c>
      <c r="F36" s="367">
        <v>46063</v>
      </c>
      <c r="G36" s="22"/>
      <c r="H36" s="715">
        <v>46049</v>
      </c>
      <c r="I36" s="715">
        <v>46057</v>
      </c>
      <c r="J36" s="715">
        <v>46059</v>
      </c>
      <c r="K36" s="716">
        <v>46063</v>
      </c>
      <c r="L36" s="22"/>
      <c r="M36" s="655">
        <v>0</v>
      </c>
      <c r="N36" s="655">
        <v>0</v>
      </c>
      <c r="O36" s="717">
        <v>0</v>
      </c>
    </row>
    <row r="37" spans="1:15">
      <c r="A37" s="22"/>
      <c r="B37" s="732"/>
      <c r="C37" s="718">
        <v>46049</v>
      </c>
      <c r="D37" s="367">
        <v>46057</v>
      </c>
      <c r="E37" s="368">
        <v>46059</v>
      </c>
      <c r="F37" s="367">
        <v>46063</v>
      </c>
      <c r="G37" s="22"/>
      <c r="H37" s="715">
        <v>46049</v>
      </c>
      <c r="I37" s="715">
        <v>46057</v>
      </c>
      <c r="J37" s="715">
        <v>46059</v>
      </c>
      <c r="K37" s="716">
        <v>46063</v>
      </c>
      <c r="L37" s="22"/>
      <c r="M37" s="655">
        <v>0</v>
      </c>
      <c r="N37" s="655">
        <v>0</v>
      </c>
      <c r="O37" s="717">
        <v>0</v>
      </c>
    </row>
    <row r="38" spans="1:15">
      <c r="A38" s="22"/>
      <c r="B38" s="732"/>
      <c r="C38" s="719">
        <v>46048</v>
      </c>
      <c r="D38" s="653">
        <v>46056</v>
      </c>
      <c r="E38" s="654">
        <v>46058</v>
      </c>
      <c r="F38" s="653">
        <v>46062</v>
      </c>
      <c r="G38" s="22"/>
      <c r="H38" s="715">
        <v>46048</v>
      </c>
      <c r="I38" s="715">
        <v>46056</v>
      </c>
      <c r="J38" s="715">
        <v>46058</v>
      </c>
      <c r="K38" s="716">
        <v>46062</v>
      </c>
      <c r="L38" s="22"/>
      <c r="M38" s="655">
        <v>0</v>
      </c>
      <c r="N38" s="655">
        <v>0</v>
      </c>
      <c r="O38" s="717">
        <v>0</v>
      </c>
    </row>
    <row r="39" spans="1:15">
      <c r="A39" s="22"/>
      <c r="B39" s="732"/>
      <c r="C39" s="719">
        <v>46048</v>
      </c>
      <c r="D39" s="653">
        <v>46056</v>
      </c>
      <c r="E39" s="654">
        <v>46058</v>
      </c>
      <c r="F39" s="653">
        <v>46062</v>
      </c>
      <c r="G39" s="22"/>
      <c r="H39" s="715">
        <v>46048</v>
      </c>
      <c r="I39" s="715">
        <v>46056</v>
      </c>
      <c r="J39" s="715">
        <v>46058</v>
      </c>
      <c r="K39" s="716">
        <v>46062</v>
      </c>
      <c r="L39" s="22"/>
      <c r="M39" s="655">
        <v>0</v>
      </c>
      <c r="N39" s="655">
        <v>0</v>
      </c>
      <c r="O39" s="717">
        <v>0</v>
      </c>
    </row>
    <row r="40" spans="1:15">
      <c r="A40" s="22"/>
      <c r="B40" s="732"/>
      <c r="C40" s="719">
        <v>46050</v>
      </c>
      <c r="D40" s="653">
        <v>46058</v>
      </c>
      <c r="E40" s="654">
        <v>46062</v>
      </c>
      <c r="F40" s="653">
        <v>46064</v>
      </c>
      <c r="G40" s="22"/>
      <c r="H40" s="715">
        <v>46050</v>
      </c>
      <c r="I40" s="715">
        <v>46058</v>
      </c>
      <c r="J40" s="715">
        <v>46062</v>
      </c>
      <c r="K40" s="716">
        <v>46064</v>
      </c>
      <c r="L40" s="22"/>
      <c r="M40" s="655">
        <v>0</v>
      </c>
      <c r="N40" s="655">
        <v>0</v>
      </c>
      <c r="O40" s="717">
        <v>0</v>
      </c>
    </row>
    <row r="41" spans="1:15">
      <c r="A41" s="22"/>
      <c r="B41" s="732"/>
      <c r="C41" s="719">
        <v>46050</v>
      </c>
      <c r="D41" s="653">
        <v>46058</v>
      </c>
      <c r="E41" s="654">
        <v>46062</v>
      </c>
      <c r="F41" s="653">
        <v>46064</v>
      </c>
      <c r="G41" s="22"/>
      <c r="H41" s="715">
        <v>46050</v>
      </c>
      <c r="I41" s="715">
        <v>46058</v>
      </c>
      <c r="J41" s="715">
        <v>46062</v>
      </c>
      <c r="K41" s="716">
        <v>46064</v>
      </c>
      <c r="L41" s="22"/>
      <c r="M41" s="655">
        <v>0</v>
      </c>
      <c r="N41" s="655">
        <v>0</v>
      </c>
      <c r="O41" s="717">
        <v>0</v>
      </c>
    </row>
    <row r="42" spans="1:15">
      <c r="A42" s="22"/>
      <c r="B42" s="732"/>
      <c r="C42" s="718">
        <v>46055</v>
      </c>
      <c r="D42" s="367">
        <v>46063</v>
      </c>
      <c r="E42" s="368">
        <v>46065</v>
      </c>
      <c r="F42" s="367">
        <v>46069</v>
      </c>
      <c r="G42" s="22"/>
      <c r="H42" s="715">
        <v>46055</v>
      </c>
      <c r="I42" s="715">
        <v>46063</v>
      </c>
      <c r="J42" s="715">
        <v>46065</v>
      </c>
      <c r="K42" s="716">
        <v>46069</v>
      </c>
      <c r="L42" s="22"/>
      <c r="M42" s="655">
        <v>0</v>
      </c>
      <c r="N42" s="655">
        <v>0</v>
      </c>
      <c r="O42" s="717">
        <v>0</v>
      </c>
    </row>
    <row r="43" spans="1:15">
      <c r="A43" s="22"/>
      <c r="B43" s="732"/>
      <c r="C43" s="718">
        <v>46056</v>
      </c>
      <c r="D43" s="367">
        <v>46064</v>
      </c>
      <c r="E43" s="368">
        <v>46066</v>
      </c>
      <c r="F43" s="367">
        <v>46070</v>
      </c>
      <c r="G43" s="22"/>
      <c r="H43" s="715">
        <v>46056</v>
      </c>
      <c r="I43" s="715">
        <v>46064</v>
      </c>
      <c r="J43" s="715">
        <v>46066</v>
      </c>
      <c r="K43" s="716">
        <v>46070</v>
      </c>
      <c r="L43" s="22"/>
      <c r="M43" s="655">
        <v>0</v>
      </c>
      <c r="N43" s="655">
        <v>0</v>
      </c>
      <c r="O43" s="717">
        <v>0</v>
      </c>
    </row>
    <row r="44" spans="1:15">
      <c r="A44" s="22"/>
      <c r="B44" s="732"/>
      <c r="C44" s="703">
        <v>46057</v>
      </c>
      <c r="D44" s="401">
        <v>46065</v>
      </c>
      <c r="E44" s="652">
        <v>46069</v>
      </c>
      <c r="F44" s="401">
        <v>46071</v>
      </c>
      <c r="G44" s="22"/>
      <c r="H44" s="715">
        <v>46057</v>
      </c>
      <c r="I44" s="715">
        <v>46065</v>
      </c>
      <c r="J44" s="715">
        <v>46069</v>
      </c>
      <c r="K44" s="716">
        <v>46071</v>
      </c>
      <c r="L44" s="22"/>
      <c r="M44" s="655">
        <v>0</v>
      </c>
      <c r="N44" s="655">
        <v>0</v>
      </c>
      <c r="O44" s="717">
        <v>0</v>
      </c>
    </row>
    <row r="45" spans="1:15">
      <c r="A45" s="22"/>
      <c r="B45" s="732"/>
      <c r="C45" s="704">
        <v>46057</v>
      </c>
      <c r="D45" s="650">
        <v>46065</v>
      </c>
      <c r="E45" s="651">
        <v>46069</v>
      </c>
      <c r="F45" s="650">
        <v>46071</v>
      </c>
      <c r="G45" s="22"/>
      <c r="H45" s="715">
        <v>46057</v>
      </c>
      <c r="I45" s="715">
        <v>46065</v>
      </c>
      <c r="J45" s="715">
        <v>46069</v>
      </c>
      <c r="K45" s="716">
        <v>46071</v>
      </c>
      <c r="L45" s="22"/>
      <c r="M45" s="655">
        <v>0</v>
      </c>
      <c r="N45" s="655">
        <v>0</v>
      </c>
      <c r="O45" s="717">
        <v>0</v>
      </c>
    </row>
    <row r="46" spans="1:15">
      <c r="A46" s="22"/>
      <c r="B46" s="732"/>
      <c r="C46" s="704">
        <v>46057</v>
      </c>
      <c r="D46" s="650">
        <v>46065</v>
      </c>
      <c r="E46" s="651">
        <v>46069</v>
      </c>
      <c r="F46" s="650">
        <v>46071</v>
      </c>
      <c r="G46" s="22"/>
      <c r="H46" s="715">
        <v>46057</v>
      </c>
      <c r="I46" s="715">
        <v>46065</v>
      </c>
      <c r="J46" s="715">
        <v>46069</v>
      </c>
      <c r="K46" s="716">
        <v>46071</v>
      </c>
      <c r="L46" s="22"/>
      <c r="M46" s="655">
        <v>0</v>
      </c>
      <c r="N46" s="655">
        <v>0</v>
      </c>
      <c r="O46" s="717">
        <v>0</v>
      </c>
    </row>
    <row r="47" spans="1:15">
      <c r="A47" s="22"/>
      <c r="B47" s="732"/>
      <c r="C47" s="718">
        <v>46058</v>
      </c>
      <c r="D47" s="367">
        <v>46066</v>
      </c>
      <c r="E47" s="368">
        <v>46070</v>
      </c>
      <c r="F47" s="367">
        <v>46072</v>
      </c>
      <c r="G47" s="22"/>
      <c r="H47" s="715">
        <v>46058</v>
      </c>
      <c r="I47" s="715">
        <v>46066</v>
      </c>
      <c r="J47" s="715">
        <v>46070</v>
      </c>
      <c r="K47" s="716">
        <v>46072</v>
      </c>
      <c r="L47" s="22"/>
      <c r="M47" s="655">
        <v>0</v>
      </c>
      <c r="N47" s="655">
        <v>0</v>
      </c>
      <c r="O47" s="717">
        <v>0</v>
      </c>
    </row>
    <row r="48" spans="1:15">
      <c r="A48" s="22"/>
      <c r="B48" s="732"/>
      <c r="C48" s="703">
        <v>46057</v>
      </c>
      <c r="D48" s="401">
        <v>46065</v>
      </c>
      <c r="E48" s="652">
        <v>46069</v>
      </c>
      <c r="F48" s="401">
        <v>46071</v>
      </c>
      <c r="G48" s="22"/>
      <c r="H48" s="715">
        <v>46057</v>
      </c>
      <c r="I48" s="715">
        <v>46065</v>
      </c>
      <c r="J48" s="715">
        <v>46069</v>
      </c>
      <c r="K48" s="716">
        <v>46071</v>
      </c>
      <c r="L48" s="22"/>
      <c r="M48" s="655">
        <v>0</v>
      </c>
      <c r="N48" s="655">
        <v>0</v>
      </c>
      <c r="O48" s="717">
        <v>0</v>
      </c>
    </row>
    <row r="49" spans="1:15">
      <c r="A49" s="22"/>
      <c r="B49" s="732"/>
      <c r="C49" s="718">
        <v>46058</v>
      </c>
      <c r="D49" s="367">
        <v>46066</v>
      </c>
      <c r="E49" s="368">
        <v>46070</v>
      </c>
      <c r="F49" s="367">
        <v>46072</v>
      </c>
      <c r="G49" s="22"/>
      <c r="H49" s="715">
        <v>46058</v>
      </c>
      <c r="I49" s="715">
        <v>46066</v>
      </c>
      <c r="J49" s="715">
        <v>46070</v>
      </c>
      <c r="K49" s="716">
        <v>46072</v>
      </c>
      <c r="L49" s="22"/>
      <c r="M49" s="655">
        <v>0</v>
      </c>
      <c r="N49" s="655">
        <v>0</v>
      </c>
      <c r="O49" s="717">
        <v>0</v>
      </c>
    </row>
    <row r="50" spans="1:15">
      <c r="A50" s="22"/>
      <c r="B50" s="732"/>
      <c r="C50" s="718">
        <v>46058</v>
      </c>
      <c r="D50" s="367">
        <v>46066</v>
      </c>
      <c r="E50" s="368">
        <v>46070</v>
      </c>
      <c r="F50" s="367">
        <v>46072</v>
      </c>
      <c r="G50" s="22"/>
      <c r="H50" s="715">
        <v>46058</v>
      </c>
      <c r="I50" s="715">
        <v>46066</v>
      </c>
      <c r="J50" s="715">
        <v>46070</v>
      </c>
      <c r="K50" s="716">
        <v>46072</v>
      </c>
      <c r="L50" s="22"/>
      <c r="M50" s="655">
        <v>0</v>
      </c>
      <c r="N50" s="655">
        <v>0</v>
      </c>
      <c r="O50" s="717">
        <v>0</v>
      </c>
    </row>
    <row r="51" spans="1:15">
      <c r="A51" s="22"/>
      <c r="B51" s="732"/>
      <c r="C51" s="718">
        <v>46062</v>
      </c>
      <c r="D51" s="367">
        <v>46070</v>
      </c>
      <c r="E51" s="368">
        <v>46072</v>
      </c>
      <c r="F51" s="367">
        <v>46076</v>
      </c>
      <c r="G51" s="22"/>
      <c r="H51" s="715">
        <v>46062</v>
      </c>
      <c r="I51" s="715">
        <v>46070</v>
      </c>
      <c r="J51" s="715">
        <v>46072</v>
      </c>
      <c r="K51" s="716">
        <v>46076</v>
      </c>
      <c r="L51" s="22"/>
      <c r="M51" s="655">
        <v>0</v>
      </c>
      <c r="N51" s="655">
        <v>0</v>
      </c>
      <c r="O51" s="717">
        <v>0</v>
      </c>
    </row>
    <row r="52" spans="1:15">
      <c r="A52" s="22"/>
      <c r="B52" s="732"/>
      <c r="C52" s="718">
        <v>46062</v>
      </c>
      <c r="D52" s="401">
        <v>46070</v>
      </c>
      <c r="E52" s="368">
        <v>46072</v>
      </c>
      <c r="F52" s="367">
        <v>46076</v>
      </c>
      <c r="G52" s="22"/>
      <c r="H52" s="715">
        <v>46062</v>
      </c>
      <c r="I52" s="715">
        <v>46070</v>
      </c>
      <c r="J52" s="715">
        <v>46072</v>
      </c>
      <c r="K52" s="716">
        <v>46076</v>
      </c>
      <c r="L52" s="22"/>
      <c r="M52" s="655">
        <v>0</v>
      </c>
      <c r="N52" s="655">
        <v>0</v>
      </c>
      <c r="O52" s="717">
        <v>0</v>
      </c>
    </row>
    <row r="53" spans="1:15">
      <c r="A53" s="22"/>
      <c r="B53" s="732"/>
      <c r="C53" s="723">
        <v>46063</v>
      </c>
      <c r="D53" s="724">
        <v>46071</v>
      </c>
      <c r="E53" s="652">
        <v>46073</v>
      </c>
      <c r="F53" s="401">
        <v>46077</v>
      </c>
      <c r="G53" s="22"/>
      <c r="H53" s="715">
        <v>46063</v>
      </c>
      <c r="I53" s="715">
        <v>46071</v>
      </c>
      <c r="J53" s="715">
        <v>46073</v>
      </c>
      <c r="K53" s="716">
        <v>46077</v>
      </c>
      <c r="L53" s="22"/>
      <c r="M53" s="655">
        <v>0</v>
      </c>
      <c r="N53" s="655">
        <v>0</v>
      </c>
      <c r="O53" s="717">
        <v>0</v>
      </c>
    </row>
    <row r="54" spans="1:15">
      <c r="A54" s="22"/>
      <c r="B54" s="732"/>
      <c r="C54" s="725">
        <v>46058</v>
      </c>
      <c r="D54" s="719">
        <v>46066</v>
      </c>
      <c r="E54" s="368">
        <v>46070</v>
      </c>
      <c r="F54" s="367">
        <v>46072</v>
      </c>
      <c r="G54" s="22"/>
      <c r="H54" s="715">
        <v>46058</v>
      </c>
      <c r="I54" s="715">
        <v>46066</v>
      </c>
      <c r="J54" s="715">
        <v>46070</v>
      </c>
      <c r="K54" s="716">
        <v>46072</v>
      </c>
      <c r="L54" s="22"/>
      <c r="M54" s="655">
        <v>0</v>
      </c>
      <c r="N54" s="655">
        <v>0</v>
      </c>
      <c r="O54" s="717">
        <v>0</v>
      </c>
    </row>
    <row r="55" spans="1:15">
      <c r="A55" s="22"/>
      <c r="B55" s="732"/>
      <c r="C55" s="703">
        <v>46063</v>
      </c>
      <c r="D55" s="401">
        <v>46071</v>
      </c>
      <c r="E55" s="652">
        <v>46073</v>
      </c>
      <c r="F55" s="401">
        <v>46077</v>
      </c>
      <c r="G55" s="22"/>
      <c r="H55" s="715">
        <v>46063</v>
      </c>
      <c r="I55" s="715">
        <v>46071</v>
      </c>
      <c r="J55" s="715">
        <v>46073</v>
      </c>
      <c r="K55" s="716">
        <v>46077</v>
      </c>
      <c r="L55" s="22"/>
      <c r="M55" s="655">
        <v>0</v>
      </c>
      <c r="N55" s="655">
        <v>0</v>
      </c>
      <c r="O55" s="717">
        <v>0</v>
      </c>
    </row>
    <row r="56" spans="1:15">
      <c r="A56" s="22"/>
      <c r="B56" s="732"/>
      <c r="C56" s="726">
        <v>46064</v>
      </c>
      <c r="D56" s="399">
        <v>46072</v>
      </c>
      <c r="E56" s="400">
        <v>46076</v>
      </c>
      <c r="F56" s="399">
        <v>46078</v>
      </c>
      <c r="G56" s="22"/>
      <c r="H56" s="727">
        <v>46064</v>
      </c>
      <c r="I56" s="727">
        <v>46072</v>
      </c>
      <c r="J56" s="727">
        <v>46076</v>
      </c>
      <c r="K56" s="728">
        <v>46078</v>
      </c>
      <c r="L56" s="22"/>
      <c r="M56" s="729">
        <v>0</v>
      </c>
      <c r="N56" s="729">
        <v>0</v>
      </c>
      <c r="O56"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83DA-CF61-40E6-AA65-28BFACA41AB3}">
  <sheetPr filterMode="1">
    <tabColor rgb="FF00B0F0"/>
    <pageSetUpPr fitToPage="1"/>
  </sheetPr>
  <dimension ref="A1:CO609"/>
  <sheetViews>
    <sheetView topLeftCell="BG9" zoomScale="90" zoomScaleNormal="90" zoomScaleSheetLayoutView="90" workbookViewId="0">
      <pane ySplit="3" topLeftCell="A70" activePane="bottomLeft" state="frozen"/>
      <selection activeCell="K9" sqref="K9"/>
      <selection pane="bottomLeft" activeCell="E70" sqref="E70"/>
    </sheetView>
  </sheetViews>
  <sheetFormatPr baseColWidth="10" defaultColWidth="9.109375" defaultRowHeight="11.25" customHeight="1"/>
  <cols>
    <col min="1" max="1" width="9.88671875" style="202" customWidth="1"/>
    <col min="2" max="2" width="8.44140625" style="206" customWidth="1"/>
    <col min="3" max="3" width="17" style="202" customWidth="1"/>
    <col min="4" max="5" width="12.6640625" style="207" customWidth="1"/>
    <col min="6" max="6" width="12.6640625" style="208" customWidth="1"/>
    <col min="7" max="8" width="12.6640625" style="207" customWidth="1"/>
    <col min="9" max="9" width="10.33203125" style="207" customWidth="1"/>
    <col min="10" max="10" width="61.6640625" style="209" customWidth="1"/>
    <col min="11" max="11" width="20.109375" style="202" customWidth="1"/>
    <col min="12" max="12" width="9.33203125" style="210" customWidth="1"/>
    <col min="13" max="13" width="9.109375" style="202" customWidth="1"/>
    <col min="14" max="14" width="16.6640625" style="210" customWidth="1"/>
    <col min="15" max="15" width="17.6640625" style="209" customWidth="1"/>
    <col min="16" max="16" width="12.6640625" style="202" customWidth="1"/>
    <col min="17" max="17" width="10.33203125" style="207" customWidth="1"/>
    <col min="18" max="18" width="19.44140625" style="632" customWidth="1"/>
    <col min="19" max="20" width="12.6640625" style="632" customWidth="1"/>
    <col min="21" max="31" width="11.88671875" style="212" customWidth="1"/>
    <col min="32" max="32" width="19.109375" style="920" customWidth="1"/>
    <col min="33" max="33" width="18.44140625" style="920" customWidth="1"/>
    <col min="34" max="39" width="14.109375" style="920" customWidth="1"/>
    <col min="40" max="40" width="11.88671875" style="920" customWidth="1"/>
    <col min="41" max="42" width="14.109375" style="920" customWidth="1"/>
    <col min="43" max="44" width="11.88671875" style="920" customWidth="1"/>
    <col min="45" max="46" width="14.109375" style="920" customWidth="1"/>
    <col min="47" max="47" width="14.33203125" style="920" customWidth="1"/>
    <col min="48" max="48" width="13.6640625" style="920" customWidth="1"/>
    <col min="49" max="49" width="14.44140625" style="926" customWidth="1"/>
    <col min="50" max="51" width="13" style="203" customWidth="1"/>
    <col min="52" max="52" width="13" style="10" customWidth="1"/>
    <col min="53" max="55" width="13" style="203" customWidth="1"/>
    <col min="56" max="56" width="10.44140625" style="203" customWidth="1"/>
    <col min="57" max="57" width="15.6640625" style="203" customWidth="1"/>
    <col min="58" max="58" width="11.88671875" style="203" customWidth="1"/>
    <col min="59" max="59" width="15.44140625" style="962" customWidth="1"/>
    <col min="60" max="60" width="15.109375" style="962" customWidth="1"/>
    <col min="61" max="61" width="24.6640625" style="962" customWidth="1"/>
    <col min="62" max="62" width="15.88671875" style="203" customWidth="1"/>
    <col min="63" max="63" width="16.44140625" style="202" customWidth="1"/>
    <col min="64" max="64" width="14.44140625" style="213" customWidth="1"/>
    <col min="65" max="65" width="12.88671875" style="214" customWidth="1"/>
    <col min="66" max="66" width="9.44140625" style="202" customWidth="1"/>
    <col min="67" max="67" width="14.109375" style="215" customWidth="1"/>
    <col min="68" max="68" width="24.88671875" style="216" bestFit="1" customWidth="1"/>
    <col min="69" max="69" width="25.44140625" style="215" customWidth="1"/>
    <col min="70" max="71" width="18" style="215" customWidth="1"/>
    <col min="72" max="72" width="22.44140625" style="215" bestFit="1" customWidth="1"/>
    <col min="73" max="73" width="17.44140625" style="215" customWidth="1"/>
    <col min="74" max="74" width="10.33203125" style="215" bestFit="1" customWidth="1"/>
    <col min="75" max="75" width="11.44140625" style="215" customWidth="1"/>
    <col min="76" max="78" width="9.109375" bestFit="1" customWidth="1"/>
    <col min="79" max="79" width="9.109375" customWidth="1"/>
    <col min="80" max="82" width="9.109375" bestFit="1" customWidth="1"/>
    <col min="85" max="16384" width="9.109375" style="225"/>
  </cols>
  <sheetData>
    <row r="1" spans="1:93" ht="32.4" customHeight="1" thickBot="1">
      <c r="A1" s="1114" t="s">
        <v>40</v>
      </c>
      <c r="B1" s="1115"/>
      <c r="C1" s="936" t="s">
        <v>41</v>
      </c>
      <c r="D1" s="936"/>
      <c r="E1" s="936"/>
      <c r="F1" s="936"/>
      <c r="G1" s="936"/>
      <c r="H1" s="936"/>
      <c r="I1" s="936"/>
      <c r="J1" s="936"/>
      <c r="K1" s="936"/>
      <c r="L1" s="936"/>
      <c r="M1" s="936"/>
      <c r="N1" s="936"/>
      <c r="O1" s="936"/>
      <c r="P1" s="936"/>
      <c r="Q1" s="936"/>
      <c r="R1" s="936"/>
      <c r="S1" s="936"/>
      <c r="T1" s="936"/>
      <c r="U1" s="936"/>
      <c r="V1" s="936"/>
      <c r="W1" s="936"/>
      <c r="X1" s="936"/>
      <c r="Y1" s="936"/>
      <c r="Z1" s="936"/>
      <c r="AA1" s="936"/>
      <c r="AB1" s="936"/>
      <c r="AC1" s="936"/>
      <c r="AD1" s="936"/>
      <c r="AE1" s="936"/>
      <c r="AF1" s="936"/>
      <c r="AG1" s="936"/>
      <c r="AH1" s="936"/>
      <c r="AI1" s="936"/>
      <c r="AJ1" s="936"/>
      <c r="AK1" s="936"/>
      <c r="AL1" s="936"/>
      <c r="AM1" s="936"/>
      <c r="AN1" s="936"/>
      <c r="AO1" s="936"/>
      <c r="AP1" s="936"/>
      <c r="AQ1" s="936"/>
      <c r="AR1" s="936"/>
      <c r="AS1" s="936"/>
      <c r="AT1" s="936"/>
      <c r="AU1" s="936"/>
      <c r="AV1" s="936"/>
      <c r="AW1" s="936"/>
      <c r="AX1" s="936"/>
      <c r="AY1" s="936"/>
      <c r="AZ1" s="936"/>
      <c r="BA1" s="936"/>
      <c r="BB1" s="936"/>
      <c r="BC1" s="936"/>
      <c r="BD1" s="936"/>
      <c r="BE1" s="936"/>
      <c r="BF1" s="936"/>
      <c r="BG1" s="956"/>
      <c r="BH1" s="956"/>
      <c r="BI1" s="936"/>
      <c r="BJ1" s="936"/>
      <c r="BK1" s="936"/>
      <c r="BL1" s="936"/>
      <c r="BM1" s="936"/>
      <c r="BN1" s="936"/>
      <c r="BO1" s="936"/>
      <c r="BP1" s="936"/>
      <c r="BQ1" s="938" t="s">
        <v>42</v>
      </c>
      <c r="BR1" s="938"/>
      <c r="BS1" s="939"/>
      <c r="BT1" s="739"/>
      <c r="BU1" s="739"/>
      <c r="BV1" s="739"/>
      <c r="BW1" s="739"/>
      <c r="CG1" s="2"/>
      <c r="CH1" s="2"/>
      <c r="CI1" s="2"/>
      <c r="CJ1" s="2"/>
      <c r="CK1" s="2"/>
      <c r="CL1" s="2"/>
      <c r="CM1" s="2"/>
      <c r="CN1" s="2"/>
      <c r="CO1" s="2"/>
    </row>
    <row r="2" spans="1:93" ht="36.6" customHeight="1" thickBot="1">
      <c r="A2" s="1116"/>
      <c r="B2" s="1117"/>
      <c r="C2" s="937" t="s">
        <v>43</v>
      </c>
      <c r="D2" s="937"/>
      <c r="E2" s="937"/>
      <c r="F2" s="937"/>
      <c r="G2" s="937"/>
      <c r="H2" s="937"/>
      <c r="I2" s="937"/>
      <c r="J2" s="937"/>
      <c r="K2" s="937"/>
      <c r="L2" s="937"/>
      <c r="M2" s="937"/>
      <c r="N2" s="937"/>
      <c r="O2" s="937"/>
      <c r="P2" s="937"/>
      <c r="Q2" s="937"/>
      <c r="R2" s="937"/>
      <c r="S2" s="937"/>
      <c r="T2" s="937"/>
      <c r="U2" s="937"/>
      <c r="V2" s="937"/>
      <c r="W2" s="937"/>
      <c r="X2" s="937"/>
      <c r="Y2" s="937"/>
      <c r="Z2" s="937"/>
      <c r="AA2" s="937"/>
      <c r="AB2" s="937"/>
      <c r="AC2" s="937"/>
      <c r="AD2" s="937"/>
      <c r="AE2" s="937"/>
      <c r="AF2" s="937"/>
      <c r="AG2" s="937"/>
      <c r="AH2" s="937"/>
      <c r="AI2" s="937"/>
      <c r="AJ2" s="937"/>
      <c r="AK2" s="937"/>
      <c r="AL2" s="937"/>
      <c r="AM2" s="937"/>
      <c r="AN2" s="937"/>
      <c r="AO2" s="937"/>
      <c r="AP2" s="937"/>
      <c r="AQ2" s="937"/>
      <c r="AR2" s="937"/>
      <c r="AS2" s="937"/>
      <c r="AT2" s="937"/>
      <c r="AU2" s="937"/>
      <c r="AV2" s="937"/>
      <c r="AW2" s="937"/>
      <c r="AX2" s="937"/>
      <c r="AY2" s="937"/>
      <c r="AZ2" s="937"/>
      <c r="BA2" s="937"/>
      <c r="BB2" s="937"/>
      <c r="BC2" s="937"/>
      <c r="BD2" s="937"/>
      <c r="BE2" s="937"/>
      <c r="BF2" s="937"/>
      <c r="BG2" s="957"/>
      <c r="BH2" s="957"/>
      <c r="BI2" s="937"/>
      <c r="BJ2" s="937"/>
      <c r="BK2" s="937"/>
      <c r="BL2" s="937"/>
      <c r="BM2" s="937"/>
      <c r="BN2" s="937"/>
      <c r="BO2" s="937"/>
      <c r="BP2" s="937"/>
      <c r="BQ2" s="940" t="s">
        <v>44</v>
      </c>
      <c r="BR2" s="940"/>
      <c r="BS2" s="941"/>
      <c r="BT2" s="739"/>
      <c r="BU2" s="739"/>
      <c r="BV2" s="739"/>
      <c r="BW2" s="739"/>
      <c r="CG2" s="2"/>
      <c r="CH2" s="2"/>
      <c r="CI2" s="2"/>
      <c r="CJ2" s="2"/>
      <c r="CK2" s="2"/>
      <c r="CL2" s="2"/>
      <c r="CM2" s="2"/>
      <c r="CN2" s="2"/>
      <c r="CO2" s="2"/>
    </row>
    <row r="3" spans="1:93" ht="43.5" customHeight="1" thickBot="1">
      <c r="A3" s="1118"/>
      <c r="B3" s="1119"/>
      <c r="C3" s="937"/>
      <c r="D3" s="937"/>
      <c r="E3" s="937"/>
      <c r="F3" s="937"/>
      <c r="G3" s="937"/>
      <c r="H3" s="937"/>
      <c r="I3" s="937"/>
      <c r="J3" s="937"/>
      <c r="K3" s="937"/>
      <c r="L3" s="937"/>
      <c r="M3" s="937"/>
      <c r="N3" s="937"/>
      <c r="O3" s="937"/>
      <c r="P3" s="937"/>
      <c r="Q3" s="937"/>
      <c r="R3" s="937"/>
      <c r="S3" s="937"/>
      <c r="T3" s="937"/>
      <c r="U3" s="937"/>
      <c r="V3" s="937"/>
      <c r="W3" s="937"/>
      <c r="X3" s="937"/>
      <c r="Y3" s="937"/>
      <c r="Z3" s="937"/>
      <c r="AA3" s="937"/>
      <c r="AB3" s="937"/>
      <c r="AC3" s="937"/>
      <c r="AD3" s="937"/>
      <c r="AE3" s="937"/>
      <c r="AF3" s="937"/>
      <c r="AG3" s="937"/>
      <c r="AH3" s="937"/>
      <c r="AI3" s="937"/>
      <c r="AJ3" s="937"/>
      <c r="AK3" s="937"/>
      <c r="AL3" s="937"/>
      <c r="AM3" s="937"/>
      <c r="AN3" s="937"/>
      <c r="AO3" s="937"/>
      <c r="AP3" s="937"/>
      <c r="AQ3" s="937"/>
      <c r="AR3" s="937"/>
      <c r="AS3" s="937"/>
      <c r="AT3" s="937"/>
      <c r="AU3" s="937"/>
      <c r="AV3" s="937"/>
      <c r="AW3" s="937"/>
      <c r="AX3" s="937"/>
      <c r="AY3" s="937"/>
      <c r="AZ3" s="937"/>
      <c r="BA3" s="937"/>
      <c r="BB3" s="937"/>
      <c r="BC3" s="937"/>
      <c r="BD3" s="937"/>
      <c r="BE3" s="937"/>
      <c r="BF3" s="937"/>
      <c r="BG3" s="957"/>
      <c r="BH3" s="957"/>
      <c r="BI3" s="937"/>
      <c r="BJ3" s="937"/>
      <c r="BK3" s="937"/>
      <c r="BL3" s="937"/>
      <c r="BM3" s="937"/>
      <c r="BN3" s="937"/>
      <c r="BO3" s="937"/>
      <c r="BP3" s="937"/>
      <c r="BQ3" s="942" t="s">
        <v>45</v>
      </c>
      <c r="BR3" s="942"/>
      <c r="BS3" s="943"/>
      <c r="BT3" s="739"/>
      <c r="BU3" s="739"/>
      <c r="BV3" s="739"/>
      <c r="BW3" s="739"/>
      <c r="CG3" s="2"/>
      <c r="CH3" s="2"/>
      <c r="CI3" s="2"/>
      <c r="CJ3" s="2"/>
      <c r="CK3" s="2"/>
      <c r="CL3" s="2"/>
      <c r="CM3" s="2"/>
      <c r="CN3" s="2"/>
      <c r="CO3" s="2"/>
    </row>
    <row r="4" spans="1:93" ht="11.25" customHeight="1" thickBot="1">
      <c r="A4" s="28"/>
      <c r="B4" s="331"/>
      <c r="C4" s="28"/>
      <c r="D4" s="7"/>
      <c r="E4" s="7"/>
      <c r="G4" s="7"/>
      <c r="H4" s="7"/>
      <c r="I4" s="7"/>
      <c r="J4" s="5"/>
      <c r="K4" s="28"/>
      <c r="L4" s="11"/>
      <c r="M4" s="28"/>
      <c r="N4" s="11"/>
      <c r="O4" s="5"/>
      <c r="P4" s="28"/>
      <c r="Q4" s="7"/>
      <c r="R4" s="631"/>
      <c r="S4" s="631"/>
      <c r="T4" s="631"/>
      <c r="U4" s="333"/>
      <c r="V4" s="333"/>
      <c r="W4" s="333"/>
      <c r="X4" s="333"/>
      <c r="Y4" s="333"/>
      <c r="Z4" s="333"/>
      <c r="AA4" s="333"/>
      <c r="AB4" s="333"/>
      <c r="AC4" s="333"/>
      <c r="AD4" s="333"/>
      <c r="AE4" s="333"/>
      <c r="AF4" s="915"/>
      <c r="AG4" s="915"/>
      <c r="AH4" s="915"/>
      <c r="AI4" s="915"/>
      <c r="AJ4" s="915"/>
      <c r="AK4" s="915"/>
      <c r="AL4" s="915"/>
      <c r="AM4" s="915"/>
      <c r="AN4" s="915"/>
      <c r="AO4" s="915"/>
      <c r="AP4" s="915"/>
      <c r="AQ4" s="915"/>
      <c r="AR4" s="915"/>
      <c r="AS4" s="915"/>
      <c r="AT4" s="915"/>
      <c r="AU4" s="915"/>
      <c r="AV4" s="915"/>
      <c r="AW4" s="922"/>
      <c r="AX4" s="10"/>
      <c r="AY4" s="10"/>
      <c r="BA4" s="10"/>
      <c r="BB4" s="10"/>
      <c r="BC4" s="10"/>
      <c r="BD4" s="10"/>
      <c r="BE4" s="10"/>
      <c r="BF4" s="10"/>
      <c r="BG4" s="958"/>
      <c r="BH4" s="958"/>
      <c r="BI4" s="7"/>
      <c r="BJ4" s="10"/>
      <c r="BK4" s="28"/>
      <c r="BL4" s="411"/>
      <c r="BN4" s="28"/>
      <c r="BO4" s="739"/>
      <c r="BP4" s="740"/>
      <c r="BQ4" s="739"/>
      <c r="BR4" s="739"/>
      <c r="BS4" s="739"/>
      <c r="BT4" s="739"/>
      <c r="BU4" s="739"/>
      <c r="BV4" s="739"/>
      <c r="BW4" s="739"/>
      <c r="CG4" s="2"/>
      <c r="CH4" s="2"/>
      <c r="CI4" s="2"/>
      <c r="CJ4" s="2"/>
      <c r="CK4" s="2"/>
      <c r="CL4" s="2"/>
      <c r="CM4" s="2"/>
      <c r="CN4" s="2"/>
      <c r="CO4" s="2"/>
    </row>
    <row r="5" spans="1:93" s="2" customFormat="1" ht="10.5" customHeight="1">
      <c r="A5" s="217" t="s">
        <v>46</v>
      </c>
      <c r="B5" s="218"/>
      <c r="C5" s="219"/>
      <c r="D5" s="220"/>
      <c r="E5" s="220"/>
      <c r="F5" s="220"/>
      <c r="G5" s="219"/>
      <c r="H5" s="219"/>
      <c r="I5" s="219"/>
      <c r="J5" s="221"/>
      <c r="K5" s="219"/>
      <c r="L5" s="219"/>
      <c r="M5" s="219"/>
      <c r="N5" s="221"/>
      <c r="O5" s="221"/>
      <c r="P5" s="219"/>
      <c r="Q5" s="220"/>
      <c r="R5" s="633"/>
      <c r="S5" s="633"/>
      <c r="T5" s="633"/>
      <c r="U5" s="223"/>
      <c r="V5" s="223"/>
      <c r="W5" s="223"/>
      <c r="X5" s="223"/>
      <c r="Y5" s="223"/>
      <c r="Z5" s="223"/>
      <c r="AA5" s="223"/>
      <c r="AB5" s="223"/>
      <c r="AC5" s="223"/>
      <c r="AD5" s="223"/>
      <c r="AE5" s="223"/>
      <c r="AF5" s="916"/>
      <c r="AG5" s="916"/>
      <c r="AH5" s="916"/>
      <c r="AI5" s="916"/>
      <c r="AJ5" s="916"/>
      <c r="AK5" s="916"/>
      <c r="AL5" s="916"/>
      <c r="AM5" s="916"/>
      <c r="AN5" s="916"/>
      <c r="AO5" s="916"/>
      <c r="AP5" s="916"/>
      <c r="AQ5" s="916"/>
      <c r="AR5" s="916"/>
      <c r="AS5" s="916"/>
      <c r="AT5" s="916"/>
      <c r="AU5" s="916"/>
      <c r="AV5" s="916"/>
      <c r="AW5" s="223"/>
      <c r="AX5" s="219"/>
      <c r="AY5" s="219"/>
      <c r="AZ5" s="219"/>
      <c r="BA5" s="219"/>
      <c r="BB5" s="219"/>
      <c r="BC5" s="219"/>
      <c r="BD5" s="219"/>
      <c r="BE5" s="219"/>
      <c r="BF5" s="220"/>
      <c r="BG5" s="959"/>
      <c r="BH5" s="959"/>
      <c r="BI5" s="219"/>
      <c r="BJ5" s="219"/>
      <c r="BK5" s="346" t="s">
        <v>47</v>
      </c>
      <c r="BL5" s="344"/>
      <c r="BM5" s="344"/>
      <c r="BN5" s="344"/>
      <c r="BO5" s="345"/>
      <c r="BP5" s="347" t="s">
        <v>48</v>
      </c>
      <c r="BQ5" s="347"/>
      <c r="BR5" s="347"/>
      <c r="BS5" s="347"/>
      <c r="BT5" s="347"/>
      <c r="BU5" s="347"/>
      <c r="BV5" s="347"/>
      <c r="BW5" s="214"/>
    </row>
    <row r="6" spans="1:93" ht="11.25" customHeight="1">
      <c r="A6" s="28"/>
      <c r="B6" s="331"/>
      <c r="C6" s="28"/>
      <c r="D6" s="7"/>
      <c r="E6" s="7"/>
      <c r="G6" s="7"/>
      <c r="H6" s="7"/>
      <c r="I6" s="7"/>
      <c r="J6" s="5"/>
      <c r="K6" s="28"/>
      <c r="L6" s="11"/>
      <c r="M6" s="28"/>
      <c r="N6" s="11"/>
      <c r="O6" s="5"/>
      <c r="P6" s="28"/>
      <c r="Q6" s="7"/>
      <c r="R6" s="631"/>
      <c r="S6" s="631"/>
      <c r="T6" s="631"/>
      <c r="U6" s="333"/>
      <c r="V6" s="333"/>
      <c r="W6" s="333"/>
      <c r="X6" s="333"/>
      <c r="Y6" s="333"/>
      <c r="Z6" s="333"/>
      <c r="AA6" s="333"/>
      <c r="AB6" s="333"/>
      <c r="AC6" s="333"/>
      <c r="AD6" s="333"/>
      <c r="AE6" s="333"/>
      <c r="AF6" s="915"/>
      <c r="AG6" s="915"/>
      <c r="AH6" s="915"/>
      <c r="AI6" s="915"/>
      <c r="AJ6" s="915"/>
      <c r="AK6" s="915"/>
      <c r="AL6" s="915"/>
      <c r="AM6" s="915"/>
      <c r="AN6" s="915"/>
      <c r="AO6" s="915"/>
      <c r="AP6" s="915"/>
      <c r="AQ6" s="915"/>
      <c r="AR6" s="915"/>
      <c r="AS6" s="915"/>
      <c r="AT6" s="915"/>
      <c r="AU6" s="915"/>
      <c r="AV6" s="915"/>
      <c r="AW6" s="922"/>
      <c r="AX6" s="10"/>
      <c r="AY6" s="10"/>
      <c r="BA6" s="10"/>
      <c r="BB6" s="10"/>
      <c r="BC6" s="10"/>
      <c r="BD6" s="10"/>
      <c r="BE6" s="10"/>
      <c r="BF6" s="10"/>
      <c r="BG6" s="958"/>
      <c r="BH6" s="958"/>
      <c r="BI6" s="7"/>
      <c r="BJ6" s="10"/>
      <c r="BK6" s="28"/>
      <c r="BL6" s="411"/>
      <c r="BN6" s="28"/>
      <c r="BO6" s="739"/>
      <c r="BP6" s="740"/>
      <c r="BQ6" s="739"/>
      <c r="BR6" s="739"/>
      <c r="BS6" s="739"/>
      <c r="BT6" s="739"/>
      <c r="BU6" s="739"/>
      <c r="BV6" s="739"/>
      <c r="BW6" s="739"/>
      <c r="CG6" s="2"/>
      <c r="CH6" s="2"/>
      <c r="CI6" s="2"/>
      <c r="CJ6" s="2"/>
      <c r="CK6" s="2"/>
      <c r="CL6" s="2"/>
      <c r="CM6" s="2"/>
      <c r="CN6" s="2"/>
      <c r="CO6" s="2"/>
    </row>
    <row r="7" spans="1:93" ht="11.25" customHeight="1">
      <c r="A7" s="28"/>
      <c r="B7" s="331"/>
      <c r="C7" s="28"/>
      <c r="D7" s="7"/>
      <c r="E7" s="7"/>
      <c r="G7" s="7"/>
      <c r="H7" s="7"/>
      <c r="I7" s="7"/>
      <c r="J7" s="5"/>
      <c r="K7" s="28"/>
      <c r="L7" s="11"/>
      <c r="M7" s="28"/>
      <c r="N7" s="11"/>
      <c r="O7" s="5"/>
      <c r="P7" s="28"/>
      <c r="Q7" s="7"/>
      <c r="R7" s="631"/>
      <c r="S7" s="631"/>
      <c r="T7" s="631"/>
      <c r="U7" s="333"/>
      <c r="V7" s="333"/>
      <c r="W7" s="333"/>
      <c r="X7" s="333"/>
      <c r="Y7" s="333"/>
      <c r="Z7" s="333"/>
      <c r="AA7" s="333"/>
      <c r="AB7" s="333"/>
      <c r="AC7" s="333"/>
      <c r="AD7" s="333"/>
      <c r="AE7" s="333"/>
      <c r="AF7" s="915"/>
      <c r="AG7" s="915"/>
      <c r="AH7" s="915"/>
      <c r="AI7" s="915"/>
      <c r="AJ7" s="915"/>
      <c r="AK7" s="915"/>
      <c r="AL7" s="915"/>
      <c r="AM7" s="915"/>
      <c r="AN7" s="915"/>
      <c r="AO7" s="915"/>
      <c r="AP7" s="915"/>
      <c r="AQ7" s="915"/>
      <c r="AR7" s="915"/>
      <c r="AS7" s="915"/>
      <c r="AT7" s="915"/>
      <c r="AU7" s="915"/>
      <c r="AV7" s="915"/>
      <c r="AW7" s="922"/>
      <c r="AX7" s="10"/>
      <c r="AY7" s="10"/>
      <c r="BA7" s="10"/>
      <c r="BB7" s="10"/>
      <c r="BC7" s="10"/>
      <c r="BD7" s="10"/>
      <c r="BE7" s="10"/>
      <c r="BF7" s="10"/>
      <c r="BG7" s="958"/>
      <c r="BH7" s="958"/>
      <c r="BI7" s="7"/>
      <c r="BJ7" s="10"/>
      <c r="BK7" s="28"/>
      <c r="BL7" s="411"/>
      <c r="BN7" s="28"/>
      <c r="BO7" s="739"/>
      <c r="BP7" s="740"/>
      <c r="BQ7" s="739"/>
      <c r="BR7" s="739"/>
      <c r="BS7" s="739"/>
      <c r="BT7" s="739"/>
      <c r="BU7" s="739"/>
      <c r="BV7" s="739"/>
      <c r="BW7" s="739"/>
      <c r="CG7" s="2"/>
      <c r="CH7" s="2"/>
      <c r="CI7" s="2"/>
      <c r="CJ7" s="2"/>
      <c r="CK7" s="2"/>
      <c r="CL7" s="2"/>
      <c r="CM7" s="2"/>
      <c r="CN7" s="2"/>
      <c r="CO7" s="2"/>
    </row>
    <row r="8" spans="1:93" ht="11.25" customHeight="1">
      <c r="A8" s="28"/>
      <c r="B8" s="331"/>
      <c r="C8" s="28"/>
      <c r="D8" s="7"/>
      <c r="E8" s="7"/>
      <c r="G8" s="7"/>
      <c r="H8" s="7"/>
      <c r="I8" s="7"/>
      <c r="J8" s="5"/>
      <c r="K8" s="28"/>
      <c r="L8" s="11"/>
      <c r="M8" s="28"/>
      <c r="N8" s="11"/>
      <c r="O8" s="5"/>
      <c r="P8" s="28"/>
      <c r="Q8" s="7"/>
      <c r="R8" s="631"/>
      <c r="S8" s="631"/>
      <c r="T8" s="631"/>
      <c r="U8" s="333"/>
      <c r="V8" s="333"/>
      <c r="W8" s="333"/>
      <c r="X8" s="333"/>
      <c r="Y8" s="333"/>
      <c r="Z8" s="333"/>
      <c r="AA8" s="333"/>
      <c r="AB8" s="333"/>
      <c r="AC8" s="333"/>
      <c r="AD8" s="333"/>
      <c r="AE8" s="333"/>
      <c r="AF8" s="915"/>
      <c r="AG8" s="915"/>
      <c r="AH8" s="915"/>
      <c r="AI8" s="915"/>
      <c r="AJ8" s="915"/>
      <c r="AK8" s="915"/>
      <c r="AL8" s="915"/>
      <c r="AM8" s="915"/>
      <c r="AN8" s="915"/>
      <c r="AO8" s="915"/>
      <c r="AP8" s="915"/>
      <c r="AQ8" s="915"/>
      <c r="AR8" s="915"/>
      <c r="AS8" s="915"/>
      <c r="AT8" s="915"/>
      <c r="AU8" s="915"/>
      <c r="AV8" s="915"/>
      <c r="AW8" s="922"/>
      <c r="AX8" s="10"/>
      <c r="AY8" s="10"/>
      <c r="BA8" s="10"/>
      <c r="BB8" s="10"/>
      <c r="BC8" s="10"/>
      <c r="BD8" s="10"/>
      <c r="BE8" s="10"/>
      <c r="BF8" s="10"/>
      <c r="BG8" s="958"/>
      <c r="BH8" s="958"/>
      <c r="BI8" s="7"/>
      <c r="BJ8" s="10"/>
      <c r="BK8" s="28"/>
      <c r="BL8" s="411"/>
      <c r="BN8" s="28"/>
      <c r="BO8" s="739"/>
      <c r="BP8" s="740"/>
      <c r="BQ8" s="739"/>
      <c r="BR8" s="739"/>
      <c r="BS8" s="739"/>
      <c r="BT8" s="739"/>
      <c r="BU8" s="739"/>
      <c r="BV8" s="739"/>
      <c r="BW8" s="739"/>
      <c r="CG8" s="2"/>
      <c r="CH8" s="2"/>
      <c r="CI8" s="2"/>
      <c r="CJ8" s="2"/>
      <c r="CK8" s="2"/>
      <c r="CL8" s="2"/>
      <c r="CM8" s="2"/>
      <c r="CN8" s="2"/>
      <c r="CO8" s="2"/>
    </row>
    <row r="9" spans="1:93" ht="11.25" customHeight="1">
      <c r="A9" s="28"/>
      <c r="B9" s="331"/>
      <c r="C9" s="28"/>
      <c r="D9" s="7"/>
      <c r="E9" s="7"/>
      <c r="G9" s="7"/>
      <c r="H9" s="7"/>
      <c r="I9" s="7"/>
      <c r="J9" s="5"/>
      <c r="K9" s="28"/>
      <c r="L9" s="11"/>
      <c r="M9" s="28"/>
      <c r="N9" s="11"/>
      <c r="O9" s="5"/>
      <c r="P9" s="28"/>
      <c r="Q9" s="7"/>
      <c r="R9" s="7"/>
      <c r="S9" s="932">
        <f t="shared" ref="S9:T9" si="0">SUBTOTAL(9,S12:S85)</f>
        <v>0</v>
      </c>
      <c r="T9" s="932">
        <f t="shared" si="0"/>
        <v>0</v>
      </c>
      <c r="U9" s="933">
        <f t="shared" ref="U9:AX9" si="1">SUBTOTAL(9,U12:U86)</f>
        <v>5391</v>
      </c>
      <c r="V9" s="933">
        <f t="shared" si="1"/>
        <v>342834</v>
      </c>
      <c r="W9" s="933">
        <f t="shared" si="1"/>
        <v>403191</v>
      </c>
      <c r="X9" s="933">
        <f t="shared" si="1"/>
        <v>121085</v>
      </c>
      <c r="Y9" s="933">
        <f t="shared" si="1"/>
        <v>7635</v>
      </c>
      <c r="Z9" s="933">
        <f t="shared" si="1"/>
        <v>2</v>
      </c>
      <c r="AA9" s="933">
        <f t="shared" si="1"/>
        <v>90865</v>
      </c>
      <c r="AB9" s="933">
        <f t="shared" si="1"/>
        <v>373</v>
      </c>
      <c r="AC9" s="933">
        <f t="shared" si="1"/>
        <v>760</v>
      </c>
      <c r="AD9" s="933">
        <f t="shared" si="1"/>
        <v>0</v>
      </c>
      <c r="AE9" s="933">
        <f t="shared" si="1"/>
        <v>0</v>
      </c>
      <c r="AF9" s="934">
        <f t="shared" si="1"/>
        <v>-8782515097.6899986</v>
      </c>
      <c r="AG9" s="934">
        <f t="shared" si="1"/>
        <v>4828060560.9300003</v>
      </c>
      <c r="AH9" s="934">
        <f t="shared" si="1"/>
        <v>0</v>
      </c>
      <c r="AI9" s="934">
        <f t="shared" si="1"/>
        <v>0</v>
      </c>
      <c r="AJ9" s="934">
        <f t="shared" si="1"/>
        <v>0</v>
      </c>
      <c r="AK9" s="934">
        <f t="shared" si="1"/>
        <v>0</v>
      </c>
      <c r="AL9" s="934">
        <f t="shared" si="1"/>
        <v>0</v>
      </c>
      <c r="AM9" s="934">
        <f t="shared" si="1"/>
        <v>0</v>
      </c>
      <c r="AN9" s="934">
        <f t="shared" si="1"/>
        <v>0</v>
      </c>
      <c r="AO9" s="934">
        <f t="shared" si="1"/>
        <v>0</v>
      </c>
      <c r="AP9" s="934">
        <f t="shared" si="1"/>
        <v>0</v>
      </c>
      <c r="AQ9" s="934">
        <f t="shared" si="1"/>
        <v>0</v>
      </c>
      <c r="AR9" s="934">
        <f t="shared" si="1"/>
        <v>0</v>
      </c>
      <c r="AS9" s="934">
        <f t="shared" si="1"/>
        <v>0</v>
      </c>
      <c r="AT9" s="934">
        <f t="shared" si="1"/>
        <v>0</v>
      </c>
      <c r="AU9" s="934">
        <f t="shared" si="1"/>
        <v>0</v>
      </c>
      <c r="AV9" s="934">
        <f t="shared" si="1"/>
        <v>0</v>
      </c>
      <c r="AW9" s="935">
        <f t="shared" si="1"/>
        <v>0</v>
      </c>
      <c r="AX9" s="933">
        <f t="shared" si="1"/>
        <v>0</v>
      </c>
      <c r="AY9" s="933"/>
      <c r="AZ9" s="933"/>
      <c r="BA9" s="933"/>
      <c r="BB9" s="933"/>
      <c r="BC9" s="933"/>
      <c r="BD9" s="10"/>
      <c r="BE9" s="10"/>
      <c r="BF9" s="10"/>
      <c r="BG9" s="958"/>
      <c r="BH9" s="958"/>
      <c r="BI9" s="7"/>
      <c r="BJ9" s="10"/>
      <c r="BK9" s="28"/>
      <c r="BL9" s="411"/>
      <c r="BN9" s="28"/>
      <c r="BO9" s="739"/>
      <c r="BP9" s="740"/>
      <c r="BQ9" s="739"/>
      <c r="BR9" s="739"/>
      <c r="BS9" s="739"/>
      <c r="BT9" s="739"/>
      <c r="BU9" s="739"/>
      <c r="BV9" s="739"/>
      <c r="BW9" s="739"/>
      <c r="CG9" s="2"/>
      <c r="CH9" s="2"/>
      <c r="CI9" s="2"/>
      <c r="CJ9" s="2"/>
      <c r="CK9" s="2"/>
      <c r="CL9" s="2"/>
      <c r="CM9" s="2"/>
      <c r="CN9" s="2"/>
      <c r="CO9" s="2"/>
    </row>
    <row r="10" spans="1:93" ht="11.25" hidden="1" customHeight="1">
      <c r="A10" s="28"/>
      <c r="B10" s="331"/>
      <c r="C10" s="955">
        <f>SUBTOTAL(3,C12:C593)</f>
        <v>3</v>
      </c>
      <c r="D10" s="7"/>
      <c r="E10" s="7"/>
      <c r="G10" s="7"/>
      <c r="H10" s="7"/>
      <c r="I10" s="7"/>
      <c r="J10" s="5"/>
      <c r="K10" s="28"/>
      <c r="L10" s="11"/>
      <c r="M10" s="28"/>
      <c r="N10" s="11"/>
      <c r="O10" s="5"/>
      <c r="P10" s="28"/>
      <c r="Q10" s="7"/>
      <c r="R10" s="793">
        <f t="shared" ref="R10:AX10" si="2">SUBTOTAL(9,R12:R593)</f>
        <v>4933171464</v>
      </c>
      <c r="S10" s="793">
        <f t="shared" si="2"/>
        <v>0</v>
      </c>
      <c r="T10" s="793">
        <f t="shared" si="2"/>
        <v>0</v>
      </c>
      <c r="U10" s="794">
        <f t="shared" si="2"/>
        <v>8096</v>
      </c>
      <c r="V10" s="794">
        <f t="shared" si="2"/>
        <v>517602</v>
      </c>
      <c r="W10" s="794">
        <f t="shared" si="2"/>
        <v>611701</v>
      </c>
      <c r="X10" s="794">
        <f t="shared" si="2"/>
        <v>181833</v>
      </c>
      <c r="Y10" s="794">
        <f t="shared" si="2"/>
        <v>11480</v>
      </c>
      <c r="Z10" s="794">
        <f t="shared" si="2"/>
        <v>2</v>
      </c>
      <c r="AA10" s="794">
        <f t="shared" si="2"/>
        <v>137987</v>
      </c>
      <c r="AB10" s="794">
        <f t="shared" si="2"/>
        <v>566</v>
      </c>
      <c r="AC10" s="794">
        <f t="shared" si="2"/>
        <v>1148</v>
      </c>
      <c r="AD10" s="794">
        <f t="shared" si="2"/>
        <v>0</v>
      </c>
      <c r="AE10" s="794">
        <f t="shared" si="2"/>
        <v>0</v>
      </c>
      <c r="AF10" s="915">
        <f t="shared" si="2"/>
        <v>-13985680848.799999</v>
      </c>
      <c r="AG10" s="915">
        <f t="shared" si="2"/>
        <v>7497488704.7300005</v>
      </c>
      <c r="AH10" s="915">
        <f t="shared" si="2"/>
        <v>0</v>
      </c>
      <c r="AI10" s="915">
        <f t="shared" si="2"/>
        <v>0</v>
      </c>
      <c r="AJ10" s="915">
        <f t="shared" si="2"/>
        <v>0</v>
      </c>
      <c r="AK10" s="915">
        <f t="shared" si="2"/>
        <v>0</v>
      </c>
      <c r="AL10" s="915">
        <f t="shared" si="2"/>
        <v>0</v>
      </c>
      <c r="AM10" s="915">
        <f t="shared" si="2"/>
        <v>0</v>
      </c>
      <c r="AN10" s="915">
        <f t="shared" si="2"/>
        <v>0</v>
      </c>
      <c r="AO10" s="915">
        <f t="shared" si="2"/>
        <v>0</v>
      </c>
      <c r="AP10" s="915">
        <f t="shared" si="2"/>
        <v>0</v>
      </c>
      <c r="AQ10" s="915">
        <f t="shared" si="2"/>
        <v>0</v>
      </c>
      <c r="AR10" s="915">
        <f t="shared" si="2"/>
        <v>0</v>
      </c>
      <c r="AS10" s="915">
        <f t="shared" si="2"/>
        <v>0</v>
      </c>
      <c r="AT10" s="915">
        <f t="shared" si="2"/>
        <v>0</v>
      </c>
      <c r="AU10" s="915">
        <f t="shared" si="2"/>
        <v>0</v>
      </c>
      <c r="AV10" s="915">
        <f t="shared" si="2"/>
        <v>0</v>
      </c>
      <c r="AW10" s="333">
        <f t="shared" si="2"/>
        <v>0</v>
      </c>
      <c r="AX10" s="794">
        <f t="shared" si="2"/>
        <v>0</v>
      </c>
      <c r="AY10" s="794" t="s">
        <v>49</v>
      </c>
      <c r="AZ10" s="794" t="s">
        <v>49</v>
      </c>
      <c r="BA10" s="794" t="s">
        <v>49</v>
      </c>
      <c r="BB10" s="794" t="s">
        <v>49</v>
      </c>
      <c r="BC10" s="794" t="s">
        <v>49</v>
      </c>
      <c r="BD10" s="10"/>
      <c r="BE10" s="10"/>
      <c r="BF10" s="10"/>
      <c r="BG10" s="958"/>
      <c r="BH10" s="794" t="s">
        <v>49</v>
      </c>
      <c r="BI10" s="7"/>
      <c r="BJ10" s="10"/>
      <c r="BK10" s="28"/>
      <c r="BL10" s="793"/>
      <c r="BN10" s="28"/>
      <c r="BO10" s="739"/>
      <c r="BP10" s="740"/>
      <c r="BQ10" s="739"/>
      <c r="BR10" s="739"/>
      <c r="BS10" s="739"/>
      <c r="BT10" s="739"/>
      <c r="BU10" s="739"/>
      <c r="BV10" s="739"/>
      <c r="BW10" s="739"/>
      <c r="CF10" t="s">
        <v>50</v>
      </c>
      <c r="CG10" s="2"/>
      <c r="CH10" s="2"/>
      <c r="CI10" s="2"/>
      <c r="CJ10" s="2"/>
      <c r="CK10" s="2"/>
      <c r="CL10" s="2"/>
      <c r="CM10" s="2"/>
      <c r="CN10" s="2"/>
      <c r="CO10" s="2"/>
    </row>
    <row r="11" spans="1:93" s="11" customFormat="1" ht="79.2" hidden="1">
      <c r="A11" s="882" t="s">
        <v>1</v>
      </c>
      <c r="B11" s="796" t="s">
        <v>51</v>
      </c>
      <c r="C11" s="796" t="s">
        <v>52</v>
      </c>
      <c r="D11" s="797" t="s">
        <v>33</v>
      </c>
      <c r="E11" s="866" t="s">
        <v>34</v>
      </c>
      <c r="F11" s="797" t="s">
        <v>35</v>
      </c>
      <c r="G11" s="797" t="s">
        <v>36</v>
      </c>
      <c r="H11" s="796" t="s">
        <v>53</v>
      </c>
      <c r="I11" s="796" t="s">
        <v>54</v>
      </c>
      <c r="J11" s="796" t="s">
        <v>2</v>
      </c>
      <c r="K11" s="796" t="s">
        <v>3</v>
      </c>
      <c r="L11" s="796" t="s">
        <v>55</v>
      </c>
      <c r="M11" s="796" t="s">
        <v>56</v>
      </c>
      <c r="N11" s="796" t="s">
        <v>57</v>
      </c>
      <c r="O11" s="796" t="s">
        <v>58</v>
      </c>
      <c r="P11" s="796" t="s">
        <v>59</v>
      </c>
      <c r="Q11" s="796" t="s">
        <v>60</v>
      </c>
      <c r="R11" s="796" t="s">
        <v>61</v>
      </c>
      <c r="S11" s="796" t="s">
        <v>62</v>
      </c>
      <c r="T11" s="796" t="s">
        <v>63</v>
      </c>
      <c r="U11" s="796" t="s">
        <v>64</v>
      </c>
      <c r="V11" s="796" t="s">
        <v>65</v>
      </c>
      <c r="W11" s="796" t="s">
        <v>66</v>
      </c>
      <c r="X11" s="796" t="s">
        <v>67</v>
      </c>
      <c r="Y11" s="796" t="s">
        <v>68</v>
      </c>
      <c r="Z11" s="796" t="s">
        <v>69</v>
      </c>
      <c r="AA11" s="796" t="s">
        <v>70</v>
      </c>
      <c r="AB11" s="796" t="s">
        <v>71</v>
      </c>
      <c r="AC11" s="796" t="s">
        <v>72</v>
      </c>
      <c r="AD11" s="796" t="s">
        <v>73</v>
      </c>
      <c r="AE11" s="796" t="s">
        <v>74</v>
      </c>
      <c r="AF11" s="917" t="s">
        <v>75</v>
      </c>
      <c r="AG11" s="917" t="s">
        <v>76</v>
      </c>
      <c r="AH11" s="917" t="s">
        <v>77</v>
      </c>
      <c r="AI11" s="917" t="s">
        <v>78</v>
      </c>
      <c r="AJ11" s="917" t="s">
        <v>79</v>
      </c>
      <c r="AK11" s="917" t="s">
        <v>80</v>
      </c>
      <c r="AL11" s="917" t="s">
        <v>81</v>
      </c>
      <c r="AM11" s="917" t="s">
        <v>82</v>
      </c>
      <c r="AN11" s="917" t="s">
        <v>83</v>
      </c>
      <c r="AO11" s="917" t="s">
        <v>84</v>
      </c>
      <c r="AP11" s="917" t="s">
        <v>85</v>
      </c>
      <c r="AQ11" s="917" t="s">
        <v>86</v>
      </c>
      <c r="AR11" s="917" t="s">
        <v>87</v>
      </c>
      <c r="AS11" s="917" t="s">
        <v>88</v>
      </c>
      <c r="AT11" s="917" t="s">
        <v>89</v>
      </c>
      <c r="AU11" s="917" t="s">
        <v>90</v>
      </c>
      <c r="AV11" s="917" t="s">
        <v>91</v>
      </c>
      <c r="AW11" s="921" t="s">
        <v>92</v>
      </c>
      <c r="AX11" s="798" t="s">
        <v>93</v>
      </c>
      <c r="AY11" s="989" t="s">
        <v>94</v>
      </c>
      <c r="AZ11" s="989" t="s">
        <v>95</v>
      </c>
      <c r="BA11" s="989" t="s">
        <v>96</v>
      </c>
      <c r="BB11" s="989" t="s">
        <v>97</v>
      </c>
      <c r="BC11" s="989" t="s">
        <v>98</v>
      </c>
      <c r="BD11" s="796" t="s">
        <v>99</v>
      </c>
      <c r="BE11" s="796" t="s">
        <v>100</v>
      </c>
      <c r="BF11" s="796" t="s">
        <v>101</v>
      </c>
      <c r="BG11" s="796" t="s">
        <v>102</v>
      </c>
      <c r="BH11" s="989" t="s">
        <v>103</v>
      </c>
      <c r="BI11" s="796" t="s">
        <v>104</v>
      </c>
      <c r="BJ11" s="796" t="s">
        <v>105</v>
      </c>
      <c r="BK11" s="984" t="s">
        <v>106</v>
      </c>
      <c r="BL11" s="798" t="s">
        <v>107</v>
      </c>
      <c r="BM11" s="984" t="s">
        <v>108</v>
      </c>
      <c r="BN11" s="984" t="s">
        <v>109</v>
      </c>
      <c r="BO11" s="984" t="s">
        <v>110</v>
      </c>
      <c r="BP11" s="799" t="s">
        <v>111</v>
      </c>
      <c r="BQ11" s="799" t="s">
        <v>112</v>
      </c>
      <c r="BR11" s="799" t="s">
        <v>113</v>
      </c>
      <c r="BS11" s="799" t="s">
        <v>114</v>
      </c>
      <c r="BT11" s="799" t="s">
        <v>115</v>
      </c>
      <c r="BU11" s="799" t="s">
        <v>116</v>
      </c>
      <c r="BV11" s="799" t="s">
        <v>117</v>
      </c>
      <c r="BW11" s="800" t="s">
        <v>118</v>
      </c>
      <c r="BX11" s="800" t="s">
        <v>119</v>
      </c>
      <c r="BY11" s="795" t="s">
        <v>117</v>
      </c>
      <c r="BZ11" s="795" t="s">
        <v>120</v>
      </c>
      <c r="CA11" s="882" t="s">
        <v>121</v>
      </c>
      <c r="CB11" s="801" t="s">
        <v>122</v>
      </c>
      <c r="CC11" s="801" t="s">
        <v>123</v>
      </c>
      <c r="CD11" s="801" t="s">
        <v>124</v>
      </c>
      <c r="CE11" s="801" t="s">
        <v>125</v>
      </c>
      <c r="CF11" s="801" t="s">
        <v>126</v>
      </c>
    </row>
    <row r="12" spans="1:93" s="2" customFormat="1" ht="21.9" hidden="1" customHeight="1">
      <c r="A12" s="854"/>
      <c r="B12" s="790" t="s">
        <v>127</v>
      </c>
      <c r="C12" s="802" t="s">
        <v>128</v>
      </c>
      <c r="D12" s="20">
        <v>46028</v>
      </c>
      <c r="E12" s="20">
        <v>46037</v>
      </c>
      <c r="F12" s="228">
        <v>46041</v>
      </c>
      <c r="G12" s="20">
        <v>46043</v>
      </c>
      <c r="H12" s="790" t="s">
        <v>40</v>
      </c>
      <c r="I12" s="945" t="s">
        <v>129</v>
      </c>
      <c r="J12" s="790" t="s">
        <v>130</v>
      </c>
      <c r="K12" s="659" t="str">
        <f>IFERROR(VLOOKUP(J12,'DATOS PRESTADORES'!$B$3:$C$32,2,FALSE),"")</f>
        <v>LOS SOCHES</v>
      </c>
      <c r="L12" s="790" t="s">
        <v>131</v>
      </c>
      <c r="M12" s="854" t="s">
        <v>132</v>
      </c>
      <c r="N12" s="659">
        <v>2025</v>
      </c>
      <c r="O12" s="790" t="s">
        <v>133</v>
      </c>
      <c r="P12" s="881" t="s">
        <v>134</v>
      </c>
      <c r="Q12" s="726">
        <v>46041</v>
      </c>
      <c r="R12" s="946">
        <v>2114480</v>
      </c>
      <c r="S12" s="946">
        <v>11016</v>
      </c>
      <c r="T12" s="946">
        <v>3008</v>
      </c>
      <c r="U12" s="878">
        <v>0</v>
      </c>
      <c r="V12" s="878">
        <v>215</v>
      </c>
      <c r="W12" s="878">
        <v>0</v>
      </c>
      <c r="X12" s="878">
        <v>0</v>
      </c>
      <c r="Y12" s="878">
        <v>0</v>
      </c>
      <c r="Z12" s="878">
        <v>0</v>
      </c>
      <c r="AA12" s="878">
        <v>0</v>
      </c>
      <c r="AB12" s="878">
        <v>0</v>
      </c>
      <c r="AC12" s="878">
        <v>0</v>
      </c>
      <c r="AD12" s="878">
        <v>0</v>
      </c>
      <c r="AE12" s="878">
        <v>0</v>
      </c>
      <c r="AF12" s="869">
        <v>2114480</v>
      </c>
      <c r="AG12" s="869"/>
      <c r="AH12" s="869"/>
      <c r="AI12" s="869">
        <v>947376</v>
      </c>
      <c r="AJ12" s="869"/>
      <c r="AK12" s="869"/>
      <c r="AL12" s="869"/>
      <c r="AM12" s="869"/>
      <c r="AN12" s="869"/>
      <c r="AO12" s="947"/>
      <c r="AP12" s="869">
        <v>1167104</v>
      </c>
      <c r="AQ12" s="869"/>
      <c r="AR12" s="869"/>
      <c r="AS12" s="869"/>
      <c r="AT12" s="869"/>
      <c r="AU12" s="869"/>
      <c r="AV12" s="869"/>
      <c r="AW12" s="877">
        <v>970</v>
      </c>
      <c r="AX12" s="948">
        <v>1203</v>
      </c>
      <c r="AY12" s="948"/>
      <c r="AZ12" s="948"/>
      <c r="BA12" s="948"/>
      <c r="BB12" s="948"/>
      <c r="BC12" s="948"/>
      <c r="BD12" s="790" t="s">
        <v>40</v>
      </c>
      <c r="BE12" s="790" t="s">
        <v>40</v>
      </c>
      <c r="BF12" s="790" t="s">
        <v>40</v>
      </c>
      <c r="BG12" s="855" t="s">
        <v>40</v>
      </c>
      <c r="BH12" s="855"/>
      <c r="BI12" s="855" t="s">
        <v>40</v>
      </c>
      <c r="BJ12" s="790" t="s">
        <v>135</v>
      </c>
      <c r="BK12" s="790" t="s">
        <v>40</v>
      </c>
      <c r="BL12" s="949" t="s">
        <v>40</v>
      </c>
      <c r="BM12" s="854" t="s">
        <v>40</v>
      </c>
      <c r="BN12" s="854" t="s">
        <v>40</v>
      </c>
      <c r="BO12" s="854" t="s">
        <v>40</v>
      </c>
      <c r="BP12" s="854" t="s">
        <v>40</v>
      </c>
      <c r="BQ12" s="854" t="s">
        <v>40</v>
      </c>
      <c r="BR12" s="854" t="s">
        <v>40</v>
      </c>
      <c r="BS12" s="854" t="s">
        <v>40</v>
      </c>
      <c r="BT12" s="854" t="s">
        <v>40</v>
      </c>
      <c r="BU12" s="854" t="s">
        <v>40</v>
      </c>
      <c r="BV12" s="854" t="s">
        <v>40</v>
      </c>
      <c r="BW12" s="854" t="s">
        <v>40</v>
      </c>
      <c r="BX12" s="854"/>
      <c r="BY12" s="854"/>
      <c r="BZ12" s="854"/>
      <c r="CA12" s="854"/>
      <c r="CB12" s="854"/>
      <c r="CC12" s="854"/>
      <c r="CD12" s="854"/>
      <c r="CE12" s="854"/>
      <c r="CF12" s="854"/>
    </row>
    <row r="13" spans="1:93" s="2" customFormat="1" ht="21.9" hidden="1" customHeight="1">
      <c r="A13" s="854"/>
      <c r="B13" s="803" t="str">
        <f t="shared" ref="B13:B76" si="3">D13&amp;J13&amp;N13&amp;M13</f>
        <v>46028ASOCIACIÓN DE USUARIOS DE ACUEDUCTO Y ALCANTARILLADO DEL BARRIO BOSQUES DE BELLAVISTA ACUABOSQUES2025Noviembre</v>
      </c>
      <c r="C13" s="802" t="s">
        <v>136</v>
      </c>
      <c r="D13" s="20">
        <v>46028</v>
      </c>
      <c r="E13" s="20">
        <v>46037</v>
      </c>
      <c r="F13" s="228">
        <v>46041</v>
      </c>
      <c r="G13" s="20">
        <v>46043</v>
      </c>
      <c r="H13" s="20"/>
      <c r="I13" s="791" t="str">
        <f t="shared" ref="I13:I44" si="4">IF(G13="","",IF(O13="Devolución","Devolución",IF(BO13="","NO","SÍ")))</f>
        <v>Devolución</v>
      </c>
      <c r="J13" s="658" t="s">
        <v>137</v>
      </c>
      <c r="K13" s="659" t="str">
        <f>IFERROR(VLOOKUP(J13,'DATOS PRESTADORES'!$B$3:$C$32,2,FALSE),"")</f>
        <v>ACUABOSQUES</v>
      </c>
      <c r="L13" s="658" t="s">
        <v>131</v>
      </c>
      <c r="M13" s="379" t="s">
        <v>132</v>
      </c>
      <c r="N13" s="659">
        <v>2025</v>
      </c>
      <c r="O13" s="658" t="s">
        <v>138</v>
      </c>
      <c r="P13" s="802" t="s">
        <v>139</v>
      </c>
      <c r="Q13" s="20">
        <v>46037</v>
      </c>
      <c r="R13" s="838">
        <f t="shared" ref="R13:R76" si="5">AH13+AI13+AJ13-AK13-AL13-AM13-AN13+AO13+AP13+AQ13-AS13-AT13-AU13-AV13</f>
        <v>0</v>
      </c>
      <c r="S13" s="838"/>
      <c r="T13" s="838"/>
      <c r="U13" s="805"/>
      <c r="V13" s="805"/>
      <c r="W13" s="805"/>
      <c r="X13" s="805"/>
      <c r="Y13" s="805"/>
      <c r="Z13" s="805"/>
      <c r="AA13" s="805"/>
      <c r="AB13" s="805"/>
      <c r="AC13" s="805"/>
      <c r="AD13" s="805"/>
      <c r="AE13" s="805"/>
      <c r="AF13" s="838">
        <f t="shared" ref="AF13:AF76" si="6">AH13+AI13+AJ13+AO13+AP13+AQ13</f>
        <v>0</v>
      </c>
      <c r="AG13" s="838">
        <f t="shared" ref="AG13:AG76" si="7">AK13+AL13+AM13+AN13+AS13+AT13+AU13+AV13</f>
        <v>0</v>
      </c>
      <c r="AH13" s="838"/>
      <c r="AI13" s="838"/>
      <c r="AJ13" s="838"/>
      <c r="AK13" s="838"/>
      <c r="AL13" s="838"/>
      <c r="AM13" s="838"/>
      <c r="AN13" s="838"/>
      <c r="AO13" s="871"/>
      <c r="AP13" s="838"/>
      <c r="AQ13" s="838"/>
      <c r="AR13" s="838"/>
      <c r="AS13" s="838"/>
      <c r="AT13" s="838"/>
      <c r="AU13" s="838"/>
      <c r="AV13" s="838"/>
      <c r="AW13" s="805"/>
      <c r="AX13" s="805"/>
      <c r="AY13" s="805"/>
      <c r="AZ13" s="805"/>
      <c r="BA13" s="805"/>
      <c r="BB13" s="805"/>
      <c r="BC13" s="805"/>
      <c r="BD13" s="20"/>
      <c r="BE13" s="20"/>
      <c r="BF13" s="20"/>
      <c r="BG13" s="806"/>
      <c r="BH13" s="806"/>
      <c r="BI13" s="63"/>
      <c r="BJ13" s="20" t="s">
        <v>140</v>
      </c>
      <c r="BK13" s="807"/>
      <c r="BL13" s="808"/>
      <c r="BM13" s="280"/>
      <c r="BN13" s="234"/>
      <c r="BO13" s="280"/>
      <c r="BP13" s="280"/>
      <c r="BQ13" s="234"/>
      <c r="BR13" s="234"/>
      <c r="BS13" s="234"/>
      <c r="BT13" s="280"/>
      <c r="BU13" s="234"/>
      <c r="BV13" s="809"/>
      <c r="BW13" s="809"/>
      <c r="BX13" s="810"/>
      <c r="BY13" s="810"/>
      <c r="BZ13" s="810"/>
      <c r="CA13" s="810"/>
      <c r="CB13" s="810"/>
      <c r="CC13" s="810"/>
      <c r="CD13" s="810"/>
      <c r="CE13" s="810"/>
      <c r="CF13" s="810"/>
    </row>
    <row r="14" spans="1:93" s="2" customFormat="1" ht="21.9" hidden="1" customHeight="1">
      <c r="A14" s="854"/>
      <c r="B14" s="803" t="str">
        <f t="shared" si="3"/>
        <v>46031ASOCIACIÓN DE USUARIOS DEL ACUEDUCTO COMUNITARIO AGUAS CALIENTES2025Diciembre</v>
      </c>
      <c r="C14" s="802" t="s">
        <v>141</v>
      </c>
      <c r="D14" s="20">
        <v>46031</v>
      </c>
      <c r="E14" s="20">
        <v>46042</v>
      </c>
      <c r="F14" s="228">
        <v>46044</v>
      </c>
      <c r="G14" s="20">
        <v>46048</v>
      </c>
      <c r="H14" s="20">
        <v>46097</v>
      </c>
      <c r="I14" s="791" t="str">
        <f t="shared" si="4"/>
        <v>SÍ</v>
      </c>
      <c r="J14" s="658" t="s">
        <v>142</v>
      </c>
      <c r="K14" s="659" t="str">
        <f>IFERROR(VLOOKUP(J14,'DATOS PRESTADORES'!$B$3:$C$32,2,FALSE),"")</f>
        <v>AUACACT</v>
      </c>
      <c r="L14" s="658" t="s">
        <v>131</v>
      </c>
      <c r="M14" s="379" t="s">
        <v>143</v>
      </c>
      <c r="N14" s="659">
        <v>2025</v>
      </c>
      <c r="O14" s="658" t="s">
        <v>133</v>
      </c>
      <c r="P14" s="802" t="s">
        <v>144</v>
      </c>
      <c r="Q14" s="20">
        <v>46043</v>
      </c>
      <c r="R14" s="838">
        <v>36293423</v>
      </c>
      <c r="S14" s="838">
        <v>17985</v>
      </c>
      <c r="T14" s="838">
        <v>2097</v>
      </c>
      <c r="U14" s="805">
        <v>1542</v>
      </c>
      <c r="V14" s="805">
        <v>0</v>
      </c>
      <c r="W14" s="805">
        <v>0</v>
      </c>
      <c r="X14" s="805">
        <v>0</v>
      </c>
      <c r="Y14" s="805">
        <v>0</v>
      </c>
      <c r="Z14" s="805">
        <v>0</v>
      </c>
      <c r="AA14" s="805">
        <v>0</v>
      </c>
      <c r="AB14" s="805">
        <v>30</v>
      </c>
      <c r="AC14" s="805">
        <v>0</v>
      </c>
      <c r="AD14" s="805">
        <v>0</v>
      </c>
      <c r="AE14" s="805">
        <v>0</v>
      </c>
      <c r="AF14" s="838">
        <v>37171663</v>
      </c>
      <c r="AG14" s="838">
        <v>878242</v>
      </c>
      <c r="AH14" s="838">
        <v>19413009</v>
      </c>
      <c r="AI14" s="838">
        <v>0</v>
      </c>
      <c r="AJ14" s="838">
        <v>0</v>
      </c>
      <c r="AK14" s="838">
        <v>0</v>
      </c>
      <c r="AL14" s="838">
        <v>0</v>
      </c>
      <c r="AM14" s="838">
        <v>0</v>
      </c>
      <c r="AN14" s="838">
        <v>161865</v>
      </c>
      <c r="AO14" s="871">
        <v>17758654.199999999</v>
      </c>
      <c r="AP14" s="838">
        <v>0</v>
      </c>
      <c r="AQ14" s="838">
        <v>0</v>
      </c>
      <c r="AR14" s="838">
        <v>0</v>
      </c>
      <c r="AS14" s="838">
        <v>0</v>
      </c>
      <c r="AT14" s="838">
        <v>0</v>
      </c>
      <c r="AU14" s="838">
        <v>716377</v>
      </c>
      <c r="AV14" s="838">
        <v>0</v>
      </c>
      <c r="AW14" s="805">
        <v>12098</v>
      </c>
      <c r="AX14" s="805">
        <v>20111</v>
      </c>
      <c r="AY14" s="805"/>
      <c r="AZ14" s="805"/>
      <c r="BA14" s="805"/>
      <c r="BB14" s="805"/>
      <c r="BC14" s="805"/>
      <c r="BD14" s="20"/>
      <c r="BE14" s="20"/>
      <c r="BF14" s="20"/>
      <c r="BG14" s="806"/>
      <c r="BH14" s="806"/>
      <c r="BI14" s="811"/>
      <c r="BJ14" s="20" t="s">
        <v>145</v>
      </c>
      <c r="BK14" s="812">
        <v>46043</v>
      </c>
      <c r="BL14" s="813" t="s">
        <v>146</v>
      </c>
      <c r="BM14" s="814">
        <v>46043</v>
      </c>
      <c r="BN14" s="815" t="s">
        <v>147</v>
      </c>
      <c r="BO14" s="816">
        <v>46044</v>
      </c>
      <c r="BP14" s="280"/>
      <c r="BQ14" s="234"/>
      <c r="BR14" s="234"/>
      <c r="BS14" s="234"/>
      <c r="BT14" s="280"/>
      <c r="BU14" s="234"/>
      <c r="BV14" s="809"/>
      <c r="BW14" s="809"/>
      <c r="BX14" s="810"/>
      <c r="BY14" s="810"/>
      <c r="BZ14" s="810"/>
      <c r="CA14" s="810"/>
      <c r="CB14" s="810"/>
      <c r="CC14" s="810"/>
      <c r="CD14" s="810"/>
      <c r="CE14" s="810"/>
      <c r="CF14" s="810"/>
    </row>
    <row r="15" spans="1:93" s="2" customFormat="1" ht="21.9" hidden="1" customHeight="1">
      <c r="A15" s="854"/>
      <c r="B15" s="803" t="str">
        <f t="shared" si="3"/>
        <v>46036ASOCIACIÓN DE USUARIOS DE ACUEDUCTO MANANTIAL DE AGUAS CERRO REDONDO Y CORINTO E.S.P2025Diciembre</v>
      </c>
      <c r="C15" s="802" t="s">
        <v>148</v>
      </c>
      <c r="D15" s="20">
        <v>46036</v>
      </c>
      <c r="E15" s="20">
        <v>46044</v>
      </c>
      <c r="F15" s="228">
        <v>46048</v>
      </c>
      <c r="G15" s="20">
        <v>46050</v>
      </c>
      <c r="H15" s="20"/>
      <c r="I15" s="791" t="str">
        <f t="shared" si="4"/>
        <v>Devolución</v>
      </c>
      <c r="J15" s="658" t="s">
        <v>149</v>
      </c>
      <c r="K15" s="659" t="str">
        <f>IFERROR(VLOOKUP(J15,'DATOS PRESTADORES'!$B$3:$C$32,2,FALSE),"")</f>
        <v>CORINTO</v>
      </c>
      <c r="L15" s="658" t="s">
        <v>131</v>
      </c>
      <c r="M15" s="379" t="s">
        <v>143</v>
      </c>
      <c r="N15" s="659">
        <v>2025</v>
      </c>
      <c r="O15" s="658" t="s">
        <v>138</v>
      </c>
      <c r="P15" s="802" t="s">
        <v>150</v>
      </c>
      <c r="Q15" s="20">
        <v>46045</v>
      </c>
      <c r="R15" s="838">
        <f t="shared" si="5"/>
        <v>0</v>
      </c>
      <c r="S15" s="838"/>
      <c r="T15" s="838"/>
      <c r="U15" s="805"/>
      <c r="V15" s="805"/>
      <c r="W15" s="805"/>
      <c r="X15" s="805"/>
      <c r="Y15" s="805"/>
      <c r="Z15" s="805"/>
      <c r="AA15" s="805"/>
      <c r="AB15" s="805"/>
      <c r="AC15" s="805"/>
      <c r="AD15" s="805"/>
      <c r="AE15" s="805"/>
      <c r="AF15" s="838">
        <f t="shared" si="6"/>
        <v>0</v>
      </c>
      <c r="AG15" s="838">
        <f t="shared" si="7"/>
        <v>0</v>
      </c>
      <c r="AH15" s="838"/>
      <c r="AI15" s="838"/>
      <c r="AJ15" s="838"/>
      <c r="AK15" s="838"/>
      <c r="AL15" s="838"/>
      <c r="AM15" s="838"/>
      <c r="AN15" s="838"/>
      <c r="AO15" s="871"/>
      <c r="AP15" s="838"/>
      <c r="AQ15" s="838"/>
      <c r="AR15" s="838"/>
      <c r="AS15" s="838"/>
      <c r="AT15" s="838"/>
      <c r="AU15" s="838"/>
      <c r="AV15" s="838"/>
      <c r="AW15" s="805"/>
      <c r="AX15" s="805"/>
      <c r="AY15" s="805"/>
      <c r="AZ15" s="805"/>
      <c r="BA15" s="805"/>
      <c r="BB15" s="805"/>
      <c r="BC15" s="805"/>
      <c r="BD15" s="20"/>
      <c r="BE15" s="20"/>
      <c r="BF15" s="20"/>
      <c r="BG15" s="806"/>
      <c r="BH15" s="806"/>
      <c r="BI15" s="811"/>
      <c r="BJ15" s="20" t="s">
        <v>140</v>
      </c>
      <c r="BK15" s="807"/>
      <c r="BL15" s="808"/>
      <c r="BM15" s="280"/>
      <c r="BN15" s="234"/>
      <c r="BO15" s="280"/>
      <c r="BP15" s="280"/>
      <c r="BQ15" s="234"/>
      <c r="BR15" s="234"/>
      <c r="BS15" s="234"/>
      <c r="BT15" s="280"/>
      <c r="BU15" s="234"/>
      <c r="BV15" s="809"/>
      <c r="BW15" s="809"/>
      <c r="BX15" s="810"/>
      <c r="BY15" s="810"/>
      <c r="BZ15" s="810"/>
      <c r="CA15" s="810"/>
      <c r="CB15" s="810"/>
      <c r="CC15" s="810"/>
      <c r="CD15" s="810"/>
      <c r="CE15" s="810"/>
      <c r="CF15" s="810"/>
    </row>
    <row r="16" spans="1:93" s="2" customFormat="1" ht="21.9" hidden="1" customHeight="1">
      <c r="A16" s="854"/>
      <c r="B16" s="803" t="str">
        <f t="shared" si="3"/>
        <v>46036ASOCIACIÓN DE USUARIOS DE ACUEDUCTO DE LA VEREDA QUIBA DE LA LOCALIDAD DE CIUDAD BOLÍVAR2025Diciembre</v>
      </c>
      <c r="C16" s="802" t="s">
        <v>151</v>
      </c>
      <c r="D16" s="20">
        <v>46036</v>
      </c>
      <c r="E16" s="20">
        <v>46044</v>
      </c>
      <c r="F16" s="228">
        <v>46048</v>
      </c>
      <c r="G16" s="20">
        <v>46050</v>
      </c>
      <c r="H16" s="20"/>
      <c r="I16" s="791" t="str">
        <f t="shared" si="4"/>
        <v>Devolución</v>
      </c>
      <c r="J16" s="658" t="s">
        <v>152</v>
      </c>
      <c r="K16" s="659" t="str">
        <f>IFERROR(VLOOKUP(J16,'DATOS PRESTADORES'!$B$3:$C$32,2,FALSE),"")</f>
        <v>ASOQUIBA</v>
      </c>
      <c r="L16" s="658" t="s">
        <v>131</v>
      </c>
      <c r="M16" s="379" t="s">
        <v>143</v>
      </c>
      <c r="N16" s="659">
        <v>2025</v>
      </c>
      <c r="O16" s="658" t="s">
        <v>138</v>
      </c>
      <c r="P16" s="802" t="s">
        <v>153</v>
      </c>
      <c r="Q16" s="20">
        <v>46044</v>
      </c>
      <c r="R16" s="838">
        <f t="shared" ref="R16" si="8">AH16+AI16+AJ16-AK16-AL16-AM16-AN16+AO16+AP16+AQ16-AS16-AT16-AU16-AR16</f>
        <v>0</v>
      </c>
      <c r="S16" s="838"/>
      <c r="T16" s="838"/>
      <c r="U16" s="805"/>
      <c r="V16" s="805"/>
      <c r="W16" s="805"/>
      <c r="X16" s="805"/>
      <c r="Y16" s="805"/>
      <c r="Z16" s="805"/>
      <c r="AA16" s="805"/>
      <c r="AB16" s="805"/>
      <c r="AC16" s="805"/>
      <c r="AD16" s="805"/>
      <c r="AE16" s="805"/>
      <c r="AF16" s="838">
        <f t="shared" ref="AF16" si="9">AH16+AI16+AJ16+AO16+AP16+AQ16</f>
        <v>0</v>
      </c>
      <c r="AG16" s="838">
        <f t="shared" ref="AG16" si="10">AK16+AL16+AM16+AN16+AS16+AT16+AU16+AR16</f>
        <v>0</v>
      </c>
      <c r="AH16" s="838"/>
      <c r="AI16" s="838"/>
      <c r="AJ16" s="838"/>
      <c r="AK16" s="838"/>
      <c r="AL16" s="838"/>
      <c r="AM16" s="838"/>
      <c r="AN16" s="838"/>
      <c r="AO16" s="871"/>
      <c r="AP16" s="838"/>
      <c r="AQ16" s="838"/>
      <c r="AR16" s="838"/>
      <c r="AS16" s="838"/>
      <c r="AT16" s="838"/>
      <c r="AU16" s="838"/>
      <c r="AV16" s="838"/>
      <c r="AW16" s="805"/>
      <c r="AX16" s="805"/>
      <c r="AY16" s="805"/>
      <c r="AZ16" s="805"/>
      <c r="BA16" s="805"/>
      <c r="BB16" s="805"/>
      <c r="BC16" s="805"/>
      <c r="BD16" s="20"/>
      <c r="BE16" s="20"/>
      <c r="BF16" s="20"/>
      <c r="BG16" s="806"/>
      <c r="BH16" s="806"/>
      <c r="BI16" s="811"/>
      <c r="BJ16" s="20" t="str">
        <f>IFERROR(VLOOKUP(J16,'DATOS PRESTADORES'!$B$3:$V$32,21,0),"")</f>
        <v>CATALINA RODRÍGUEZ</v>
      </c>
      <c r="BK16" s="807"/>
      <c r="BL16" s="808"/>
      <c r="BM16" s="280"/>
      <c r="BN16" s="234"/>
      <c r="BO16" s="280"/>
      <c r="BP16" s="280"/>
      <c r="BQ16" s="234"/>
      <c r="BR16" s="234"/>
      <c r="BS16" s="234"/>
      <c r="BT16" s="280"/>
      <c r="BU16" s="234"/>
      <c r="BV16" s="809"/>
      <c r="BW16" s="809"/>
      <c r="BX16" s="810"/>
      <c r="BY16" s="810"/>
      <c r="BZ16" s="810"/>
      <c r="CA16" s="810"/>
      <c r="CB16" s="810"/>
      <c r="CC16" s="810"/>
      <c r="CD16" s="810"/>
      <c r="CE16" s="810"/>
      <c r="CF16" s="810"/>
    </row>
    <row r="17" spans="1:84" s="2" customFormat="1" ht="21.9" hidden="1" customHeight="1">
      <c r="A17" s="854"/>
      <c r="B17" s="803" t="str">
        <f t="shared" si="3"/>
        <v>46038ASOCIACIÓN DE USUARIOS DEL ACUEDUCTO LAS ANIMAS LAS AURAS Y NAZARETH2025Diciembre</v>
      </c>
      <c r="C17" s="795" t="s">
        <v>154</v>
      </c>
      <c r="D17" s="20">
        <v>46038</v>
      </c>
      <c r="E17" s="20">
        <v>46048</v>
      </c>
      <c r="F17" s="228">
        <v>46050</v>
      </c>
      <c r="G17" s="20">
        <v>46052</v>
      </c>
      <c r="H17" s="20">
        <v>46098</v>
      </c>
      <c r="I17" s="791" t="str">
        <f t="shared" si="4"/>
        <v>SÍ</v>
      </c>
      <c r="J17" s="658" t="s">
        <v>155</v>
      </c>
      <c r="K17" s="659" t="str">
        <f>IFERROR(VLOOKUP(J17,'DATOS PRESTADORES'!$B$3:$C$32,2,FALSE),"")</f>
        <v>ASOUAN</v>
      </c>
      <c r="L17" s="658" t="s">
        <v>131</v>
      </c>
      <c r="M17" s="379" t="s">
        <v>143</v>
      </c>
      <c r="N17" s="659">
        <v>2025</v>
      </c>
      <c r="O17" s="658" t="s">
        <v>133</v>
      </c>
      <c r="P17" s="802" t="s">
        <v>156</v>
      </c>
      <c r="Q17" s="20">
        <v>46044</v>
      </c>
      <c r="R17" s="838">
        <f t="shared" si="5"/>
        <v>2290880</v>
      </c>
      <c r="S17" s="838">
        <v>10873</v>
      </c>
      <c r="T17" s="838">
        <v>1850</v>
      </c>
      <c r="U17" s="805">
        <v>160</v>
      </c>
      <c r="V17" s="805">
        <v>0</v>
      </c>
      <c r="W17" s="805">
        <v>0</v>
      </c>
      <c r="X17" s="805">
        <v>0</v>
      </c>
      <c r="Y17" s="805">
        <v>0</v>
      </c>
      <c r="Z17" s="805">
        <v>0</v>
      </c>
      <c r="AA17" s="805">
        <v>0</v>
      </c>
      <c r="AB17" s="805">
        <v>0</v>
      </c>
      <c r="AC17" s="805">
        <v>0</v>
      </c>
      <c r="AD17" s="805">
        <v>0</v>
      </c>
      <c r="AE17" s="805">
        <v>0</v>
      </c>
      <c r="AF17" s="838">
        <f t="shared" si="6"/>
        <v>2290880</v>
      </c>
      <c r="AG17" s="838">
        <f t="shared" si="7"/>
        <v>0</v>
      </c>
      <c r="AH17" s="838">
        <v>1217757</v>
      </c>
      <c r="AI17" s="838">
        <v>0</v>
      </c>
      <c r="AJ17" s="838">
        <v>0</v>
      </c>
      <c r="AK17" s="838">
        <v>0</v>
      </c>
      <c r="AL17" s="838">
        <v>0</v>
      </c>
      <c r="AM17" s="838">
        <v>0</v>
      </c>
      <c r="AN17" s="838">
        <v>0</v>
      </c>
      <c r="AO17" s="871">
        <v>1073123</v>
      </c>
      <c r="AP17" s="838">
        <v>0</v>
      </c>
      <c r="AQ17" s="838">
        <v>0</v>
      </c>
      <c r="AR17" s="838">
        <v>829</v>
      </c>
      <c r="AS17" s="838">
        <v>0</v>
      </c>
      <c r="AT17" s="838">
        <v>0</v>
      </c>
      <c r="AU17" s="838">
        <v>0</v>
      </c>
      <c r="AV17" s="838">
        <v>0</v>
      </c>
      <c r="AW17" s="805">
        <v>0</v>
      </c>
      <c r="AX17" s="805">
        <v>1383</v>
      </c>
      <c r="AY17" s="805"/>
      <c r="AZ17" s="805"/>
      <c r="BA17" s="805"/>
      <c r="BB17" s="805"/>
      <c r="BC17" s="805"/>
      <c r="BD17" s="20"/>
      <c r="BE17" s="20"/>
      <c r="BF17" s="20"/>
      <c r="BG17" s="20"/>
      <c r="BH17" s="20"/>
      <c r="BI17" s="20"/>
      <c r="BJ17" s="20" t="str">
        <f>IFERROR(VLOOKUP(J17,'DATOS PRESTADORES'!$B$3:$V$32,21,0),"")</f>
        <v>FREDDY ALTAMAR BULA</v>
      </c>
      <c r="BK17" s="812">
        <v>46044</v>
      </c>
      <c r="BL17" s="813" t="s">
        <v>157</v>
      </c>
      <c r="BM17" s="817">
        <v>45679</v>
      </c>
      <c r="BN17" s="815" t="s">
        <v>147</v>
      </c>
      <c r="BO17" s="816">
        <v>46045</v>
      </c>
      <c r="BP17" s="280"/>
      <c r="BQ17" s="809"/>
      <c r="BR17" s="234"/>
      <c r="BS17" s="234"/>
      <c r="BT17" s="280"/>
      <c r="BU17" s="234"/>
      <c r="BV17" s="809"/>
      <c r="BW17" s="809"/>
      <c r="BX17" s="810"/>
      <c r="BY17" s="810"/>
      <c r="BZ17" s="810"/>
      <c r="CA17" s="810"/>
      <c r="CB17" s="810"/>
      <c r="CC17" s="810"/>
      <c r="CD17" s="810"/>
      <c r="CE17" s="810"/>
      <c r="CF17" s="810"/>
    </row>
    <row r="18" spans="1:84" s="2" customFormat="1" ht="21.9" hidden="1" customHeight="1">
      <c r="A18" s="854"/>
      <c r="B18" s="803" t="str">
        <f t="shared" si="3"/>
        <v>46038COJARDIN S.A. E.S.P.2025Diciembre</v>
      </c>
      <c r="C18" s="795" t="s">
        <v>158</v>
      </c>
      <c r="D18" s="20">
        <v>46038</v>
      </c>
      <c r="E18" s="20">
        <v>46048</v>
      </c>
      <c r="F18" s="228">
        <v>46050</v>
      </c>
      <c r="G18" s="20">
        <v>46052</v>
      </c>
      <c r="H18" s="20"/>
      <c r="I18" s="791" t="str">
        <f t="shared" si="4"/>
        <v>NO</v>
      </c>
      <c r="J18" s="658" t="s">
        <v>159</v>
      </c>
      <c r="K18" s="659" t="str">
        <f>IFERROR(VLOOKUP(J18,'DATOS PRESTADORES'!$B$3:$C$32,2,FALSE),"")</f>
        <v>COJARDIN</v>
      </c>
      <c r="L18" s="658" t="s">
        <v>160</v>
      </c>
      <c r="M18" s="379" t="s">
        <v>143</v>
      </c>
      <c r="N18" s="659">
        <v>2025</v>
      </c>
      <c r="O18" s="658" t="s">
        <v>161</v>
      </c>
      <c r="P18" s="802" t="s">
        <v>162</v>
      </c>
      <c r="Q18" s="20">
        <v>46048</v>
      </c>
      <c r="R18" s="838">
        <v>87991952</v>
      </c>
      <c r="S18" s="838">
        <v>27585.64</v>
      </c>
      <c r="T18" s="838">
        <v>5966.85</v>
      </c>
      <c r="U18" s="805">
        <v>0</v>
      </c>
      <c r="V18" s="805">
        <v>0</v>
      </c>
      <c r="W18" s="805">
        <v>0</v>
      </c>
      <c r="X18" s="805">
        <v>0</v>
      </c>
      <c r="Y18" s="805">
        <v>0</v>
      </c>
      <c r="Z18" s="805">
        <v>0</v>
      </c>
      <c r="AA18" s="805">
        <v>769</v>
      </c>
      <c r="AB18" s="805">
        <v>0</v>
      </c>
      <c r="AC18" s="805">
        <v>0</v>
      </c>
      <c r="AD18" s="805">
        <v>0</v>
      </c>
      <c r="AE18" s="805">
        <v>0</v>
      </c>
      <c r="AF18" s="838">
        <f t="shared" si="6"/>
        <v>0</v>
      </c>
      <c r="AG18" s="838">
        <f t="shared" si="7"/>
        <v>88920204</v>
      </c>
      <c r="AH18" s="838">
        <v>0</v>
      </c>
      <c r="AI18" s="838">
        <v>0</v>
      </c>
      <c r="AJ18" s="838">
        <v>0</v>
      </c>
      <c r="AK18" s="838">
        <v>0</v>
      </c>
      <c r="AL18" s="838">
        <v>52184859</v>
      </c>
      <c r="AM18" s="838">
        <v>0</v>
      </c>
      <c r="AN18" s="838">
        <v>0</v>
      </c>
      <c r="AO18" s="871">
        <v>0</v>
      </c>
      <c r="AP18" s="838">
        <v>0</v>
      </c>
      <c r="AQ18" s="838">
        <v>0</v>
      </c>
      <c r="AR18" s="838">
        <v>7226</v>
      </c>
      <c r="AS18" s="838">
        <v>0</v>
      </c>
      <c r="AT18" s="838">
        <v>36735345</v>
      </c>
      <c r="AU18" s="838">
        <v>0</v>
      </c>
      <c r="AV18" s="838">
        <v>0</v>
      </c>
      <c r="AW18" s="805">
        <f>6424703-6352955</f>
        <v>71748</v>
      </c>
      <c r="AX18" s="805">
        <v>9818</v>
      </c>
      <c r="AY18" s="805"/>
      <c r="AZ18" s="805"/>
      <c r="BA18" s="805"/>
      <c r="BB18" s="805"/>
      <c r="BC18" s="805"/>
      <c r="BD18" s="20">
        <v>46051</v>
      </c>
      <c r="BE18" s="805" t="s">
        <v>163</v>
      </c>
      <c r="BF18" s="20">
        <v>46058</v>
      </c>
      <c r="BG18" s="20" t="s">
        <v>164</v>
      </c>
      <c r="BH18" s="20"/>
      <c r="BJ18" s="20" t="str">
        <f>IFERROR(VLOOKUP(J18,'DATOS PRESTADORES'!$B$3:$V$32,21,0),"")</f>
        <v>LINA GARCES</v>
      </c>
      <c r="BK18" s="802"/>
      <c r="BL18" s="809"/>
      <c r="BM18" s="818"/>
      <c r="BN18" s="819"/>
      <c r="BO18" s="802"/>
      <c r="BP18" s="280"/>
      <c r="BQ18" s="809"/>
      <c r="BR18" s="234"/>
      <c r="BS18" s="234"/>
      <c r="BT18" s="280"/>
      <c r="BU18" s="234"/>
      <c r="BV18" s="809"/>
      <c r="BW18" s="809"/>
      <c r="BX18" s="810"/>
      <c r="BY18" s="810"/>
      <c r="BZ18" s="810"/>
      <c r="CA18" s="810"/>
      <c r="CB18" s="810"/>
      <c r="CC18" s="810"/>
      <c r="CD18" s="810"/>
      <c r="CE18" s="810"/>
      <c r="CF18" s="810"/>
    </row>
    <row r="19" spans="1:84" s="2" customFormat="1" ht="21.9" hidden="1" customHeight="1">
      <c r="A19" s="854"/>
      <c r="B19" s="803" t="str">
        <f t="shared" si="3"/>
        <v>46038COJARDIN S.A. E.S.P.2025Diciembre</v>
      </c>
      <c r="C19" s="802" t="s">
        <v>165</v>
      </c>
      <c r="D19" s="20">
        <v>46038</v>
      </c>
      <c r="E19" s="20">
        <v>46048</v>
      </c>
      <c r="F19" s="228">
        <v>46050</v>
      </c>
      <c r="G19" s="20">
        <v>46052</v>
      </c>
      <c r="H19" s="20"/>
      <c r="I19" s="791" t="str">
        <f t="shared" si="4"/>
        <v>NO</v>
      </c>
      <c r="J19" s="658" t="s">
        <v>159</v>
      </c>
      <c r="K19" s="659" t="str">
        <f>IFERROR(VLOOKUP(J19,'DATOS PRESTADORES'!$B$3:$C$32,2,FALSE),"")</f>
        <v>COJARDIN</v>
      </c>
      <c r="L19" s="658" t="s">
        <v>166</v>
      </c>
      <c r="M19" s="379" t="s">
        <v>143</v>
      </c>
      <c r="N19" s="659">
        <v>2025</v>
      </c>
      <c r="O19" s="658" t="s">
        <v>161</v>
      </c>
      <c r="P19" s="802" t="s">
        <v>167</v>
      </c>
      <c r="Q19" s="20">
        <v>46045</v>
      </c>
      <c r="R19" s="838">
        <v>174034484</v>
      </c>
      <c r="S19" s="838">
        <v>42749.7</v>
      </c>
      <c r="T19" s="838">
        <v>4996.09</v>
      </c>
      <c r="U19" s="805">
        <v>0</v>
      </c>
      <c r="V19" s="805">
        <v>2</v>
      </c>
      <c r="W19" s="805">
        <v>2</v>
      </c>
      <c r="X19" s="805">
        <v>0</v>
      </c>
      <c r="Y19" s="805">
        <v>77</v>
      </c>
      <c r="Z19" s="805">
        <v>1195</v>
      </c>
      <c r="AA19" s="805">
        <v>67</v>
      </c>
      <c r="AB19" s="805">
        <v>24</v>
      </c>
      <c r="AC19" s="805">
        <v>0</v>
      </c>
      <c r="AD19" s="805">
        <v>0</v>
      </c>
      <c r="AE19" s="805">
        <v>0</v>
      </c>
      <c r="AF19" s="838">
        <f t="shared" si="6"/>
        <v>47025</v>
      </c>
      <c r="AG19" s="838">
        <f t="shared" si="7"/>
        <v>173001197</v>
      </c>
      <c r="AH19" s="838">
        <v>0</v>
      </c>
      <c r="AI19" s="838">
        <v>34200</v>
      </c>
      <c r="AJ19" s="838">
        <v>12825</v>
      </c>
      <c r="AK19" s="838">
        <v>4081741</v>
      </c>
      <c r="AL19" s="838">
        <v>88889451</v>
      </c>
      <c r="AM19" s="838">
        <v>1432115</v>
      </c>
      <c r="AN19" s="838">
        <v>307798</v>
      </c>
      <c r="AO19" s="871">
        <v>0</v>
      </c>
      <c r="AP19" s="838">
        <v>0</v>
      </c>
      <c r="AQ19" s="838">
        <v>0</v>
      </c>
      <c r="AR19" s="838">
        <v>11772</v>
      </c>
      <c r="AS19" s="838">
        <v>3261698</v>
      </c>
      <c r="AT19" s="838">
        <v>58623130</v>
      </c>
      <c r="AU19" s="838">
        <v>14461185</v>
      </c>
      <c r="AV19" s="838">
        <v>1944079</v>
      </c>
      <c r="AW19" s="805">
        <f>13715355-12581323</f>
        <v>1134032</v>
      </c>
      <c r="AX19" s="805">
        <v>26138</v>
      </c>
      <c r="AY19" s="805"/>
      <c r="AZ19" s="805"/>
      <c r="BA19" s="805"/>
      <c r="BB19" s="805"/>
      <c r="BC19" s="805"/>
      <c r="BD19" s="20">
        <v>46051</v>
      </c>
      <c r="BE19" s="820" t="s">
        <v>168</v>
      </c>
      <c r="BF19" s="20">
        <v>46058</v>
      </c>
      <c r="BG19" s="20" t="s">
        <v>164</v>
      </c>
      <c r="BH19" s="20"/>
      <c r="BJ19" s="20" t="str">
        <f>IFERROR(VLOOKUP(J19,'DATOS PRESTADORES'!$B$3:$V$32,21,0),"")</f>
        <v>LINA GARCES</v>
      </c>
      <c r="BK19" s="807"/>
      <c r="BL19" s="808"/>
      <c r="BM19" s="280"/>
      <c r="BN19" s="234"/>
      <c r="BO19" s="280"/>
      <c r="BP19" s="280"/>
      <c r="BQ19" s="234"/>
      <c r="BR19" s="234"/>
      <c r="BS19" s="234"/>
      <c r="BT19" s="280"/>
      <c r="BU19" s="234"/>
      <c r="BV19" s="809"/>
      <c r="BW19" s="809"/>
      <c r="BX19" s="810"/>
      <c r="BY19" s="810"/>
      <c r="BZ19" s="810"/>
      <c r="CA19" s="810"/>
      <c r="CB19" s="810"/>
      <c r="CC19" s="810"/>
      <c r="CD19" s="810"/>
      <c r="CE19" s="810"/>
      <c r="CF19" s="810"/>
    </row>
    <row r="20" spans="1:84" s="2" customFormat="1" ht="21.9" hidden="1" customHeight="1">
      <c r="A20" s="854"/>
      <c r="B20" s="803" t="str">
        <f t="shared" si="3"/>
        <v>46041ASOCIACIÓN DE USUARIOS DE ACUEDUCTO Y ALCANTARILLADO DE LA VEREDA PASQUILLA CENTRO AAPC E.S.P2025Diciembre</v>
      </c>
      <c r="C20" s="802" t="s">
        <v>169</v>
      </c>
      <c r="D20" s="20">
        <v>46041</v>
      </c>
      <c r="E20" s="20">
        <v>46049</v>
      </c>
      <c r="F20" s="228">
        <v>46051</v>
      </c>
      <c r="G20" s="20">
        <v>46055</v>
      </c>
      <c r="H20" s="20">
        <v>46100</v>
      </c>
      <c r="I20" s="791" t="str">
        <f t="shared" si="4"/>
        <v>SÍ</v>
      </c>
      <c r="J20" s="658" t="s">
        <v>170</v>
      </c>
      <c r="K20" s="659" t="str">
        <f>IFERROR(VLOOKUP(J20,'DATOS PRESTADORES'!$B$3:$C$32,2,FALSE),"")</f>
        <v>AAPC</v>
      </c>
      <c r="L20" s="658" t="s">
        <v>131</v>
      </c>
      <c r="M20" s="379" t="s">
        <v>143</v>
      </c>
      <c r="N20" s="659">
        <v>2025</v>
      </c>
      <c r="O20" s="658" t="s">
        <v>133</v>
      </c>
      <c r="P20" s="795" t="s">
        <v>171</v>
      </c>
      <c r="Q20" s="20">
        <v>46045</v>
      </c>
      <c r="R20" s="838">
        <v>3466110</v>
      </c>
      <c r="S20" s="838">
        <v>14342.79</v>
      </c>
      <c r="T20" s="838">
        <v>2194.84</v>
      </c>
      <c r="U20" s="805">
        <v>45</v>
      </c>
      <c r="V20" s="805">
        <v>213</v>
      </c>
      <c r="W20" s="805">
        <v>0</v>
      </c>
      <c r="X20" s="805">
        <v>3</v>
      </c>
      <c r="Y20" s="805">
        <v>0</v>
      </c>
      <c r="Z20" s="805">
        <v>0</v>
      </c>
      <c r="AA20" s="805">
        <v>0</v>
      </c>
      <c r="AB20" s="805">
        <v>0</v>
      </c>
      <c r="AC20" s="805">
        <v>7</v>
      </c>
      <c r="AD20" s="805">
        <v>0</v>
      </c>
      <c r="AE20" s="805">
        <v>0</v>
      </c>
      <c r="AF20" s="838">
        <v>3466110</v>
      </c>
      <c r="AG20" s="838">
        <v>0</v>
      </c>
      <c r="AH20" s="838">
        <v>451797.89</v>
      </c>
      <c r="AI20" s="838">
        <v>1222005.71</v>
      </c>
      <c r="AJ20" s="838">
        <v>0</v>
      </c>
      <c r="AK20" s="838">
        <v>0</v>
      </c>
      <c r="AL20" s="838">
        <v>0</v>
      </c>
      <c r="AM20" s="838">
        <v>0</v>
      </c>
      <c r="AN20" s="838">
        <v>0</v>
      </c>
      <c r="AO20" s="871">
        <v>445552.52</v>
      </c>
      <c r="AP20" s="838">
        <v>1346753.82</v>
      </c>
      <c r="AQ20" s="838">
        <v>0</v>
      </c>
      <c r="AR20" s="838">
        <v>0</v>
      </c>
      <c r="AS20" s="838">
        <v>0</v>
      </c>
      <c r="AT20" s="838">
        <v>0</v>
      </c>
      <c r="AU20" s="838">
        <v>0</v>
      </c>
      <c r="AV20" s="838">
        <v>0</v>
      </c>
      <c r="AW20" s="805">
        <v>1837</v>
      </c>
      <c r="AX20" s="805">
        <v>2891</v>
      </c>
      <c r="AY20" s="805"/>
      <c r="AZ20" s="805"/>
      <c r="BA20" s="805"/>
      <c r="BB20" s="805"/>
      <c r="BC20" s="805"/>
      <c r="BD20" s="20"/>
      <c r="BE20" s="20"/>
      <c r="BF20" s="20"/>
      <c r="BG20" s="20"/>
      <c r="BH20" s="20"/>
      <c r="BI20" s="20"/>
      <c r="BJ20" s="20" t="str">
        <f>IFERROR(VLOOKUP(J20,'DATOS PRESTADORES'!$B$3:$V$32,21,0),"")</f>
        <v>LUZ MARINA CRUZ</v>
      </c>
      <c r="BK20" s="749">
        <v>46049</v>
      </c>
      <c r="BL20" s="813" t="s">
        <v>172</v>
      </c>
      <c r="BM20" s="750">
        <v>46051</v>
      </c>
      <c r="BN20" s="802" t="s">
        <v>173</v>
      </c>
      <c r="BO20" s="749">
        <v>46051</v>
      </c>
      <c r="BP20" s="280"/>
      <c r="BQ20" s="809"/>
      <c r="BR20" s="234"/>
      <c r="BS20" s="234"/>
      <c r="BT20" s="280"/>
      <c r="BU20" s="234"/>
      <c r="BV20" s="809"/>
      <c r="BW20" s="809"/>
      <c r="BX20" s="810"/>
      <c r="BY20" s="810"/>
      <c r="BZ20" s="810"/>
      <c r="CA20" s="810"/>
      <c r="CB20" s="810"/>
      <c r="CC20" s="810"/>
      <c r="CD20" s="810"/>
      <c r="CE20" s="810"/>
      <c r="CF20" s="810"/>
    </row>
    <row r="21" spans="1:84" s="2" customFormat="1" ht="21.9" hidden="1" customHeight="1">
      <c r="A21" s="854"/>
      <c r="B21" s="803" t="str">
        <f t="shared" si="3"/>
        <v>46041ASOCIACIÓN DE USUARIOS DEL SERVICIO DE ACUEDUCTO Y ALCANTARILLADO DEL CORREGIMIENTO DE SAN JUAN LOCALIDAD DE SUMAPAZ E.S.P2025Noviembre</v>
      </c>
      <c r="C21" s="795" t="s">
        <v>174</v>
      </c>
      <c r="D21" s="20">
        <v>46041</v>
      </c>
      <c r="E21" s="20">
        <v>46049</v>
      </c>
      <c r="F21" s="228">
        <v>46051</v>
      </c>
      <c r="G21" s="20">
        <v>46055</v>
      </c>
      <c r="H21" s="20"/>
      <c r="I21" s="791" t="str">
        <f t="shared" si="4"/>
        <v>Devolución</v>
      </c>
      <c r="J21" s="658" t="s">
        <v>17</v>
      </c>
      <c r="K21" s="659" t="str">
        <f>IFERROR(VLOOKUP(J21,'DATOS PRESTADORES'!$B$3:$C$32,2,FALSE),"")</f>
        <v>ASOAGUAS CLARAS SUMAPAZ</v>
      </c>
      <c r="L21" s="658" t="s">
        <v>131</v>
      </c>
      <c r="M21" s="379" t="s">
        <v>132</v>
      </c>
      <c r="N21" s="659">
        <v>2025</v>
      </c>
      <c r="O21" s="658" t="s">
        <v>138</v>
      </c>
      <c r="P21" s="802" t="s">
        <v>175</v>
      </c>
      <c r="Q21" s="20">
        <v>46045</v>
      </c>
      <c r="R21" s="838">
        <f t="shared" si="5"/>
        <v>0</v>
      </c>
      <c r="S21" s="838"/>
      <c r="T21" s="838"/>
      <c r="U21" s="805"/>
      <c r="V21" s="805"/>
      <c r="W21" s="805"/>
      <c r="X21" s="805"/>
      <c r="Y21" s="805"/>
      <c r="Z21" s="805"/>
      <c r="AA21" s="805"/>
      <c r="AB21" s="805"/>
      <c r="AC21" s="805"/>
      <c r="AD21" s="805"/>
      <c r="AE21" s="805"/>
      <c r="AF21" s="838">
        <f t="shared" si="6"/>
        <v>0</v>
      </c>
      <c r="AG21" s="838">
        <f t="shared" si="7"/>
        <v>0</v>
      </c>
      <c r="AH21" s="838"/>
      <c r="AI21" s="838"/>
      <c r="AJ21" s="838"/>
      <c r="AK21" s="838"/>
      <c r="AL21" s="838"/>
      <c r="AM21" s="838"/>
      <c r="AN21" s="838"/>
      <c r="AO21" s="871"/>
      <c r="AP21" s="838"/>
      <c r="AQ21" s="838"/>
      <c r="AR21" s="838"/>
      <c r="AS21" s="838"/>
      <c r="AT21" s="838"/>
      <c r="AU21" s="838"/>
      <c r="AV21" s="838"/>
      <c r="AW21" s="805"/>
      <c r="AX21" s="805"/>
      <c r="AY21" s="805"/>
      <c r="AZ21" s="805"/>
      <c r="BA21" s="805"/>
      <c r="BB21" s="805"/>
      <c r="BC21" s="805"/>
      <c r="BD21" s="20"/>
      <c r="BE21" s="20"/>
      <c r="BF21" s="20"/>
      <c r="BG21" s="806"/>
      <c r="BH21" s="806"/>
      <c r="BI21" s="811"/>
      <c r="BJ21" s="20" t="str">
        <f>IFERROR(VLOOKUP(J21,'DATOS PRESTADORES'!$B$3:$V$32,21,0),"")</f>
        <v>CARLOS JAVIER CASTILLO ROMERO</v>
      </c>
      <c r="BK21" s="807"/>
      <c r="BL21" s="808"/>
      <c r="BM21" s="280"/>
      <c r="BN21" s="234"/>
      <c r="BO21" s="280"/>
      <c r="BP21" s="280"/>
      <c r="BQ21" s="234"/>
      <c r="BR21" s="234"/>
      <c r="BS21" s="234"/>
      <c r="BT21" s="280"/>
      <c r="BU21" s="234"/>
      <c r="BV21" s="809"/>
      <c r="BW21" s="809"/>
      <c r="BX21" s="810"/>
      <c r="BY21" s="810"/>
      <c r="BZ21" s="810"/>
      <c r="CA21" s="810"/>
      <c r="CB21" s="810"/>
      <c r="CC21" s="810"/>
      <c r="CD21" s="810"/>
      <c r="CE21" s="810"/>
      <c r="CF21" s="810"/>
    </row>
    <row r="22" spans="1:84" s="2" customFormat="1" ht="21.9" hidden="1" customHeight="1">
      <c r="A22" s="854"/>
      <c r="B22" s="803" t="str">
        <f t="shared" si="3"/>
        <v>46041ASOCIACIÓN DE USUARIOS DEL SERVICIO DE ACUEDUCTO Y ALCANTARILLADO DEL CORREGIMIENTO DE SAN JUAN LOCALIDAD DE SUMAPAZ E.S.P2025Diciembre</v>
      </c>
      <c r="C22" s="802" t="s">
        <v>176</v>
      </c>
      <c r="D22" s="20">
        <v>46041</v>
      </c>
      <c r="E22" s="20">
        <v>46049</v>
      </c>
      <c r="F22" s="228">
        <v>46051</v>
      </c>
      <c r="G22" s="20">
        <v>46055</v>
      </c>
      <c r="H22" s="20"/>
      <c r="I22" s="791" t="str">
        <f t="shared" si="4"/>
        <v>SÍ</v>
      </c>
      <c r="J22" s="658" t="s">
        <v>17</v>
      </c>
      <c r="K22" s="659" t="str">
        <f>IFERROR(VLOOKUP(J22,'DATOS PRESTADORES'!$B$3:$C$32,2,FALSE),"")</f>
        <v>ASOAGUAS CLARAS SUMAPAZ</v>
      </c>
      <c r="L22" s="658" t="s">
        <v>131</v>
      </c>
      <c r="M22" s="379" t="s">
        <v>143</v>
      </c>
      <c r="N22" s="659">
        <v>2025</v>
      </c>
      <c r="O22" s="658" t="s">
        <v>133</v>
      </c>
      <c r="P22" s="802" t="s">
        <v>177</v>
      </c>
      <c r="Q22" s="20">
        <v>46045</v>
      </c>
      <c r="R22" s="838">
        <v>3131239</v>
      </c>
      <c r="S22" s="838">
        <v>10604</v>
      </c>
      <c r="T22" s="838">
        <v>1500</v>
      </c>
      <c r="U22" s="805">
        <v>221</v>
      </c>
      <c r="V22" s="805">
        <v>0</v>
      </c>
      <c r="W22" s="805">
        <v>0</v>
      </c>
      <c r="X22" s="805">
        <v>4</v>
      </c>
      <c r="Y22" s="805">
        <v>0</v>
      </c>
      <c r="Z22" s="805">
        <v>0</v>
      </c>
      <c r="AA22" s="805">
        <v>0</v>
      </c>
      <c r="AB22" s="805">
        <v>0</v>
      </c>
      <c r="AC22" s="805">
        <v>11</v>
      </c>
      <c r="AD22" s="805">
        <v>0</v>
      </c>
      <c r="AE22" s="805">
        <v>0</v>
      </c>
      <c r="AF22" s="838">
        <v>3131239</v>
      </c>
      <c r="AG22" s="838">
        <v>0</v>
      </c>
      <c r="AH22" s="838">
        <v>1640457.36</v>
      </c>
      <c r="AI22" s="838">
        <v>0</v>
      </c>
      <c r="AJ22" s="838">
        <v>0</v>
      </c>
      <c r="AK22" s="838">
        <v>0</v>
      </c>
      <c r="AL22" s="838">
        <v>0</v>
      </c>
      <c r="AM22" s="838">
        <v>0</v>
      </c>
      <c r="AN22" s="838">
        <v>0</v>
      </c>
      <c r="AO22" s="871">
        <v>1490781.32</v>
      </c>
      <c r="AP22" s="838">
        <v>0</v>
      </c>
      <c r="AQ22" s="838">
        <v>0</v>
      </c>
      <c r="AR22" s="838">
        <v>0</v>
      </c>
      <c r="AS22" s="838">
        <v>0</v>
      </c>
      <c r="AT22" s="838">
        <v>0</v>
      </c>
      <c r="AU22" s="838">
        <v>0</v>
      </c>
      <c r="AV22" s="838">
        <v>0</v>
      </c>
      <c r="AW22" s="805">
        <v>1442</v>
      </c>
      <c r="AX22" s="805">
        <v>2647</v>
      </c>
      <c r="AY22" s="805"/>
      <c r="AZ22" s="805"/>
      <c r="BA22" s="805"/>
      <c r="BB22" s="805"/>
      <c r="BC22" s="805"/>
      <c r="BD22" s="20"/>
      <c r="BE22" s="20"/>
      <c r="BF22" s="20"/>
      <c r="BG22" s="806"/>
      <c r="BH22" s="806"/>
      <c r="BI22" s="811"/>
      <c r="BJ22" s="20" t="str">
        <f>IFERROR(VLOOKUP(J22,'DATOS PRESTADORES'!$B$3:$V$32,21,0),"")</f>
        <v>CARLOS JAVIER CASTILLO ROMERO</v>
      </c>
      <c r="BK22" s="812">
        <v>46045</v>
      </c>
      <c r="BL22" s="813" t="s">
        <v>178</v>
      </c>
      <c r="BM22" s="812">
        <v>46045</v>
      </c>
      <c r="BN22" s="821" t="s">
        <v>147</v>
      </c>
      <c r="BO22" s="822">
        <v>46049</v>
      </c>
      <c r="BP22" s="280"/>
      <c r="BQ22" s="234"/>
      <c r="BR22" s="234"/>
      <c r="BS22" s="234"/>
      <c r="BT22" s="280"/>
      <c r="BU22" s="234"/>
      <c r="BV22" s="809"/>
      <c r="BW22" s="809"/>
      <c r="BX22" s="810"/>
      <c r="BY22" s="810"/>
      <c r="BZ22" s="810"/>
      <c r="CA22" s="810"/>
      <c r="CB22" s="810"/>
      <c r="CC22" s="810"/>
      <c r="CD22" s="810"/>
      <c r="CE22" s="810"/>
      <c r="CF22" s="810"/>
    </row>
    <row r="23" spans="1:84" s="2" customFormat="1" ht="21.9" hidden="1" customHeight="1">
      <c r="A23" s="854"/>
      <c r="B23" s="803" t="str">
        <f t="shared" si="3"/>
        <v>46041ASOCIACIÓN DE USUARIOS DE ACUEDUCTO ARRAYANES ARGENTINA 2025Noviembre</v>
      </c>
      <c r="C23" s="802" t="s">
        <v>179</v>
      </c>
      <c r="D23" s="20">
        <v>46041</v>
      </c>
      <c r="E23" s="20">
        <v>46049</v>
      </c>
      <c r="F23" s="228">
        <v>46051</v>
      </c>
      <c r="G23" s="20">
        <v>46055</v>
      </c>
      <c r="H23" s="20"/>
      <c r="I23" s="791" t="str">
        <f t="shared" si="4"/>
        <v>SÍ</v>
      </c>
      <c r="J23" s="658" t="s">
        <v>180</v>
      </c>
      <c r="K23" s="659" t="str">
        <f>IFERROR(VLOOKUP(J23,'DATOS PRESTADORES'!$B$3:$C$32,2,FALSE),"")</f>
        <v>ARRAYANES ARGENTINA</v>
      </c>
      <c r="L23" s="658" t="s">
        <v>131</v>
      </c>
      <c r="M23" s="379" t="s">
        <v>132</v>
      </c>
      <c r="N23" s="659">
        <v>2025</v>
      </c>
      <c r="O23" s="658" t="s">
        <v>133</v>
      </c>
      <c r="P23" s="802" t="s">
        <v>181</v>
      </c>
      <c r="Q23" s="20">
        <v>46057</v>
      </c>
      <c r="R23" s="838">
        <v>1019305</v>
      </c>
      <c r="S23" s="838">
        <v>15282</v>
      </c>
      <c r="T23" s="838">
        <v>2829</v>
      </c>
      <c r="U23" s="805">
        <v>0</v>
      </c>
      <c r="V23" s="805">
        <v>94</v>
      </c>
      <c r="W23" s="805">
        <v>0</v>
      </c>
      <c r="X23" s="805">
        <v>1</v>
      </c>
      <c r="Y23" s="805">
        <v>0</v>
      </c>
      <c r="Z23" s="805">
        <v>0</v>
      </c>
      <c r="AA23" s="805">
        <v>0</v>
      </c>
      <c r="AB23" s="805">
        <v>0</v>
      </c>
      <c r="AC23" s="805">
        <v>2</v>
      </c>
      <c r="AD23" s="805">
        <v>0</v>
      </c>
      <c r="AE23" s="805">
        <v>0</v>
      </c>
      <c r="AF23" s="838">
        <f t="shared" si="6"/>
        <v>1019304</v>
      </c>
      <c r="AG23" s="838">
        <f t="shared" si="7"/>
        <v>0</v>
      </c>
      <c r="AH23" s="838">
        <v>0</v>
      </c>
      <c r="AI23" s="838">
        <v>574606</v>
      </c>
      <c r="AJ23" s="838">
        <v>0</v>
      </c>
      <c r="AK23" s="838">
        <v>0</v>
      </c>
      <c r="AL23" s="838">
        <v>0</v>
      </c>
      <c r="AM23" s="838">
        <v>0</v>
      </c>
      <c r="AN23" s="838">
        <v>0</v>
      </c>
      <c r="AO23" s="871">
        <v>0</v>
      </c>
      <c r="AP23" s="838">
        <v>444698</v>
      </c>
      <c r="AQ23" s="838">
        <v>0</v>
      </c>
      <c r="AR23" s="838">
        <v>404</v>
      </c>
      <c r="AS23" s="838">
        <v>0</v>
      </c>
      <c r="AT23" s="838">
        <v>0</v>
      </c>
      <c r="AU23" s="838">
        <v>0</v>
      </c>
      <c r="AV23" s="838">
        <v>0</v>
      </c>
      <c r="AW23" s="805">
        <v>0</v>
      </c>
      <c r="AX23" s="805">
        <v>916</v>
      </c>
      <c r="AY23" s="805"/>
      <c r="AZ23" s="805"/>
      <c r="BA23" s="805"/>
      <c r="BB23" s="805"/>
      <c r="BC23" s="805"/>
      <c r="BD23" s="20"/>
      <c r="BE23" s="20"/>
      <c r="BF23" s="20"/>
      <c r="BG23" s="20"/>
      <c r="BH23" s="20"/>
      <c r="BI23" s="20"/>
      <c r="BJ23" s="20" t="str">
        <f>IFERROR(VLOOKUP(J23,'DATOS PRESTADORES'!$B$3:$V$32,21,0),"")</f>
        <v>LINA GARCES</v>
      </c>
      <c r="BK23" s="812">
        <v>46045</v>
      </c>
      <c r="BL23" s="808" t="s">
        <v>182</v>
      </c>
      <c r="BM23" s="280">
        <v>46057</v>
      </c>
      <c r="BN23" s="234" t="s">
        <v>173</v>
      </c>
      <c r="BO23" s="280">
        <v>46057</v>
      </c>
      <c r="BP23" s="280"/>
      <c r="BQ23" s="234"/>
      <c r="BR23" s="234"/>
      <c r="BS23" s="234"/>
      <c r="BT23" s="280"/>
      <c r="BU23" s="234"/>
      <c r="BV23" s="809"/>
      <c r="BW23" s="809"/>
      <c r="BX23" s="810"/>
      <c r="BY23" s="810"/>
      <c r="BZ23" s="810"/>
      <c r="CA23" s="810"/>
      <c r="CB23" s="810"/>
      <c r="CC23" s="810"/>
      <c r="CD23" s="810"/>
      <c r="CE23" s="810"/>
      <c r="CF23" s="810"/>
    </row>
    <row r="24" spans="1:84" s="2" customFormat="1" ht="21.9" hidden="1" customHeight="1">
      <c r="A24" s="854"/>
      <c r="B24" s="803" t="str">
        <f t="shared" si="3"/>
        <v>46041ASOCIACIÓN DE USUARIOS DE ACUEDUCTO ARRAYANES ARGENTINA 2025Diciembre</v>
      </c>
      <c r="C24" s="802" t="s">
        <v>183</v>
      </c>
      <c r="D24" s="20">
        <v>46041</v>
      </c>
      <c r="E24" s="20">
        <v>46049</v>
      </c>
      <c r="F24" s="228">
        <v>46051</v>
      </c>
      <c r="G24" s="20">
        <v>46055</v>
      </c>
      <c r="H24" s="20"/>
      <c r="I24" s="791" t="str">
        <f t="shared" si="4"/>
        <v>SÍ</v>
      </c>
      <c r="J24" s="658" t="s">
        <v>180</v>
      </c>
      <c r="K24" s="659" t="str">
        <f>IFERROR(VLOOKUP(J24,'DATOS PRESTADORES'!$B$3:$C$32,2,FALSE),"")</f>
        <v>ARRAYANES ARGENTINA</v>
      </c>
      <c r="L24" s="658" t="s">
        <v>131</v>
      </c>
      <c r="M24" s="379" t="s">
        <v>143</v>
      </c>
      <c r="N24" s="659">
        <v>2025</v>
      </c>
      <c r="O24" s="658" t="s">
        <v>133</v>
      </c>
      <c r="P24" s="802" t="s">
        <v>181</v>
      </c>
      <c r="Q24" s="20">
        <v>46057</v>
      </c>
      <c r="R24" s="838">
        <v>1075206</v>
      </c>
      <c r="S24" s="838">
        <v>15282</v>
      </c>
      <c r="T24" s="838">
        <v>2829</v>
      </c>
      <c r="U24" s="805">
        <v>0</v>
      </c>
      <c r="V24" s="805">
        <v>95</v>
      </c>
      <c r="W24" s="805">
        <v>0</v>
      </c>
      <c r="X24" s="805">
        <v>0</v>
      </c>
      <c r="Y24" s="805">
        <v>0</v>
      </c>
      <c r="Z24" s="805">
        <v>0</v>
      </c>
      <c r="AA24" s="805">
        <v>0</v>
      </c>
      <c r="AB24" s="805">
        <v>0</v>
      </c>
      <c r="AC24" s="805">
        <v>0</v>
      </c>
      <c r="AD24" s="805">
        <v>0</v>
      </c>
      <c r="AE24" s="805">
        <v>0</v>
      </c>
      <c r="AF24" s="838">
        <f t="shared" si="6"/>
        <v>1075205</v>
      </c>
      <c r="AG24" s="838">
        <f t="shared" si="7"/>
        <v>0</v>
      </c>
      <c r="AH24" s="838">
        <v>0</v>
      </c>
      <c r="AI24" s="838">
        <v>580719</v>
      </c>
      <c r="AJ24" s="838">
        <v>0</v>
      </c>
      <c r="AK24" s="838">
        <v>0</v>
      </c>
      <c r="AL24" s="838">
        <v>0</v>
      </c>
      <c r="AM24" s="838">
        <v>0</v>
      </c>
      <c r="AN24" s="838">
        <v>0</v>
      </c>
      <c r="AO24" s="871">
        <v>0</v>
      </c>
      <c r="AP24" s="838">
        <v>494486</v>
      </c>
      <c r="AQ24" s="838">
        <v>0</v>
      </c>
      <c r="AR24" s="838">
        <v>437</v>
      </c>
      <c r="AS24" s="838">
        <v>0</v>
      </c>
      <c r="AT24" s="838">
        <v>0</v>
      </c>
      <c r="AU24" s="838">
        <v>0</v>
      </c>
      <c r="AV24" s="838">
        <v>0</v>
      </c>
      <c r="AW24" s="805">
        <v>0</v>
      </c>
      <c r="AX24" s="805">
        <v>2558</v>
      </c>
      <c r="AY24" s="805"/>
      <c r="AZ24" s="805"/>
      <c r="BA24" s="805"/>
      <c r="BB24" s="805"/>
      <c r="BC24" s="805"/>
      <c r="BD24" s="659"/>
      <c r="BE24" s="20"/>
      <c r="BF24" s="20"/>
      <c r="BG24" s="806"/>
      <c r="BH24" s="806"/>
      <c r="BI24" s="811"/>
      <c r="BJ24" s="20" t="str">
        <f>IFERROR(VLOOKUP(J24,'DATOS PRESTADORES'!$B$3:$V$32,21,0),"")</f>
        <v>LINA GARCES</v>
      </c>
      <c r="BK24" s="812">
        <v>46045</v>
      </c>
      <c r="BL24" s="808" t="s">
        <v>182</v>
      </c>
      <c r="BM24" s="280">
        <v>46057</v>
      </c>
      <c r="BN24" s="234" t="s">
        <v>173</v>
      </c>
      <c r="BO24" s="280">
        <v>46057</v>
      </c>
      <c r="BP24" s="280"/>
      <c r="BQ24" s="234"/>
      <c r="BR24" s="234"/>
      <c r="BS24" s="234"/>
      <c r="BT24" s="280"/>
      <c r="BU24" s="234"/>
      <c r="BV24" s="809"/>
      <c r="BW24" s="809"/>
      <c r="BX24" s="810"/>
      <c r="BY24" s="810"/>
      <c r="BZ24" s="810"/>
      <c r="CA24" s="810"/>
      <c r="CB24" s="810"/>
      <c r="CC24" s="810"/>
      <c r="CD24" s="810"/>
      <c r="CE24" s="810"/>
      <c r="CF24" s="810"/>
    </row>
    <row r="25" spans="1:84" s="2" customFormat="1" ht="21.9" hidden="1" customHeight="1">
      <c r="A25" s="854"/>
      <c r="B25" s="803" t="str">
        <f t="shared" si="3"/>
        <v>46041ASOCIACIÓN DE SERVICIOS PÚBLICOS COMUNITARIOS SAN ISIDRO I Y II, SAN LUIS Y LA SUREÑA2025Noviembre</v>
      </c>
      <c r="C25" s="802" t="s">
        <v>184</v>
      </c>
      <c r="D25" s="20">
        <v>46041</v>
      </c>
      <c r="E25" s="20">
        <v>46049</v>
      </c>
      <c r="F25" s="228">
        <v>46051</v>
      </c>
      <c r="G25" s="20">
        <v>46055</v>
      </c>
      <c r="H25" s="20"/>
      <c r="I25" s="791" t="str">
        <f t="shared" si="4"/>
        <v>SÍ</v>
      </c>
      <c r="J25" s="658" t="s">
        <v>185</v>
      </c>
      <c r="K25" s="659" t="str">
        <f>IFERROR(VLOOKUP(J25,'DATOS PRESTADORES'!$B$3:$C$32,2,FALSE),"")</f>
        <v>ACUALCOS</v>
      </c>
      <c r="L25" s="658" t="s">
        <v>131</v>
      </c>
      <c r="M25" s="379" t="s">
        <v>132</v>
      </c>
      <c r="N25" s="659">
        <v>2025</v>
      </c>
      <c r="O25" s="658" t="s">
        <v>133</v>
      </c>
      <c r="P25" s="802" t="s">
        <v>186</v>
      </c>
      <c r="Q25" s="20">
        <v>46045</v>
      </c>
      <c r="R25" s="838">
        <f t="shared" ref="R25:R26" si="11">AH25+AI25+AJ25-AK25-AL25-AM25-AN25+AO25+AP25+AQ25-AS25-AT25-AU25-AR25</f>
        <v>29749401.450000003</v>
      </c>
      <c r="S25" s="838">
        <v>15230</v>
      </c>
      <c r="T25" s="838">
        <v>3531</v>
      </c>
      <c r="U25" s="805">
        <v>15</v>
      </c>
      <c r="V25" s="805">
        <v>2243</v>
      </c>
      <c r="W25" s="805">
        <v>19</v>
      </c>
      <c r="X25" s="805">
        <v>0</v>
      </c>
      <c r="Y25" s="805">
        <v>83</v>
      </c>
      <c r="Z25" s="805">
        <v>16</v>
      </c>
      <c r="AA25" s="805">
        <v>95</v>
      </c>
      <c r="AB25" s="805">
        <v>0</v>
      </c>
      <c r="AC25" s="805">
        <v>0</v>
      </c>
      <c r="AD25" s="805">
        <v>0</v>
      </c>
      <c r="AE25" s="805">
        <v>0</v>
      </c>
      <c r="AF25" s="838">
        <f t="shared" si="6"/>
        <v>37599757.450000003</v>
      </c>
      <c r="AG25" s="838">
        <f>AK25+AL25+AM25+AN25+AS25+AT25+AU25+AR25</f>
        <v>7850356</v>
      </c>
      <c r="AH25" s="838">
        <v>159916.68</v>
      </c>
      <c r="AI25" s="838">
        <v>13664499.550000001</v>
      </c>
      <c r="AJ25" s="838">
        <v>43405.96</v>
      </c>
      <c r="AK25" s="838">
        <v>1567488</v>
      </c>
      <c r="AL25" s="838">
        <v>424008</v>
      </c>
      <c r="AM25" s="838">
        <v>723433</v>
      </c>
      <c r="AN25" s="838">
        <v>0</v>
      </c>
      <c r="AO25" s="838">
        <v>269412.25</v>
      </c>
      <c r="AP25" s="838">
        <v>23373542.82</v>
      </c>
      <c r="AQ25" s="838">
        <v>88980.19</v>
      </c>
      <c r="AR25" s="838">
        <v>2029419</v>
      </c>
      <c r="AS25" s="838">
        <v>323612</v>
      </c>
      <c r="AT25" s="838">
        <v>2782396</v>
      </c>
      <c r="AU25" s="838">
        <v>0</v>
      </c>
      <c r="AV25" s="838">
        <v>0</v>
      </c>
      <c r="AW25" s="805">
        <v>17458</v>
      </c>
      <c r="AX25" s="805">
        <v>28490</v>
      </c>
      <c r="AY25" s="805"/>
      <c r="AZ25" s="805"/>
      <c r="BA25" s="805"/>
      <c r="BB25" s="805"/>
      <c r="BC25" s="805"/>
      <c r="BD25" s="20"/>
      <c r="BE25" s="20"/>
      <c r="BF25" s="20"/>
      <c r="BG25" s="802"/>
      <c r="BH25" s="802"/>
      <c r="BI25" s="63"/>
      <c r="BJ25" s="20" t="str">
        <f>IFERROR(VLOOKUP(J25,'DATOS PRESTADORES'!$B$3:$V$32,21,0),"")</f>
        <v>CATALINA RODRÍGUEZ</v>
      </c>
      <c r="BK25" s="812">
        <v>46045</v>
      </c>
      <c r="BL25" s="813" t="s">
        <v>187</v>
      </c>
      <c r="BM25" s="814">
        <v>46048</v>
      </c>
      <c r="BN25" s="815" t="s">
        <v>147</v>
      </c>
      <c r="BO25" s="816">
        <v>46049</v>
      </c>
      <c r="BP25" s="280"/>
      <c r="BQ25" s="234"/>
      <c r="BR25" s="234"/>
      <c r="BS25" s="234"/>
      <c r="BT25" s="280"/>
      <c r="BU25" s="234"/>
      <c r="BV25" s="809"/>
      <c r="BW25" s="809"/>
      <c r="BX25" s="810"/>
      <c r="BY25" s="810"/>
      <c r="BZ25" s="810"/>
      <c r="CA25" s="810"/>
      <c r="CB25" s="810"/>
      <c r="CC25" s="810"/>
      <c r="CD25" s="810"/>
      <c r="CE25" s="810"/>
      <c r="CF25" s="810"/>
    </row>
    <row r="26" spans="1:84" s="2" customFormat="1" ht="21.9" hidden="1" customHeight="1">
      <c r="A26" s="854"/>
      <c r="B26" s="803" t="str">
        <f t="shared" si="3"/>
        <v>46041ASOCIACIÓN DE SERVICIOS PÚBLICOS COMUNITARIOS SAN ISIDRO I Y II, SAN LUIS Y LA SUREÑA2025Noviembre</v>
      </c>
      <c r="C26" s="802" t="s">
        <v>188</v>
      </c>
      <c r="D26" s="20">
        <v>46041</v>
      </c>
      <c r="E26" s="20">
        <v>46049</v>
      </c>
      <c r="F26" s="228">
        <v>46051</v>
      </c>
      <c r="G26" s="20">
        <v>46055</v>
      </c>
      <c r="H26" s="20"/>
      <c r="I26" s="791" t="str">
        <f t="shared" si="4"/>
        <v>SÍ</v>
      </c>
      <c r="J26" s="658" t="s">
        <v>185</v>
      </c>
      <c r="K26" s="659" t="str">
        <f>IFERROR(VLOOKUP(J26,'DATOS PRESTADORES'!$B$3:$C$32,2,FALSE),"")</f>
        <v>ACUALCOS</v>
      </c>
      <c r="L26" s="658" t="s">
        <v>189</v>
      </c>
      <c r="M26" s="379" t="s">
        <v>132</v>
      </c>
      <c r="N26" s="659">
        <v>2025</v>
      </c>
      <c r="O26" s="658" t="s">
        <v>133</v>
      </c>
      <c r="P26" s="802" t="s">
        <v>190</v>
      </c>
      <c r="Q26" s="20">
        <v>46045</v>
      </c>
      <c r="R26" s="838">
        <f t="shared" si="11"/>
        <v>23212916.779999997</v>
      </c>
      <c r="S26" s="838">
        <v>6884</v>
      </c>
      <c r="T26" s="838">
        <v>3291</v>
      </c>
      <c r="U26" s="805">
        <v>13</v>
      </c>
      <c r="V26" s="805">
        <v>2017</v>
      </c>
      <c r="W26" s="805">
        <v>10</v>
      </c>
      <c r="X26" s="805">
        <v>0</v>
      </c>
      <c r="Y26" s="805">
        <v>17</v>
      </c>
      <c r="Z26" s="805">
        <v>0</v>
      </c>
      <c r="AA26" s="805">
        <v>65</v>
      </c>
      <c r="AB26" s="805">
        <v>0</v>
      </c>
      <c r="AC26" s="805">
        <v>0</v>
      </c>
      <c r="AD26" s="805">
        <v>0</v>
      </c>
      <c r="AE26" s="805">
        <v>0</v>
      </c>
      <c r="AF26" s="838">
        <f t="shared" si="6"/>
        <v>25606283.779999997</v>
      </c>
      <c r="AG26" s="838">
        <f>AK26+AL26+AM26+AN26+AS26+AT26+AU26+AR26</f>
        <v>2393367</v>
      </c>
      <c r="AH26" s="838">
        <v>62644.04</v>
      </c>
      <c r="AI26" s="838">
        <v>5553978.9299999997</v>
      </c>
      <c r="AJ26" s="838">
        <v>10325.94</v>
      </c>
      <c r="AK26" s="838">
        <v>174371</v>
      </c>
      <c r="AL26" s="838">
        <v>0</v>
      </c>
      <c r="AM26" s="838">
        <v>223729</v>
      </c>
      <c r="AN26" s="838">
        <v>0</v>
      </c>
      <c r="AO26" s="871">
        <v>223484.7</v>
      </c>
      <c r="AP26" s="838">
        <v>19715366.199999999</v>
      </c>
      <c r="AQ26" s="838">
        <v>40483.97</v>
      </c>
      <c r="AR26" s="838">
        <v>287041</v>
      </c>
      <c r="AS26" s="838">
        <v>0</v>
      </c>
      <c r="AT26" s="838">
        <v>1708226</v>
      </c>
      <c r="AU26" s="838">
        <v>0</v>
      </c>
      <c r="AV26" s="838">
        <v>0</v>
      </c>
      <c r="AW26" s="805">
        <v>15228</v>
      </c>
      <c r="AX26" s="805">
        <v>24526</v>
      </c>
      <c r="AY26" s="805"/>
      <c r="AZ26" s="805"/>
      <c r="BA26" s="805"/>
      <c r="BB26" s="805"/>
      <c r="BC26" s="805"/>
      <c r="BD26" s="20"/>
      <c r="BE26" s="20"/>
      <c r="BF26" s="20"/>
      <c r="BG26" s="806"/>
      <c r="BH26" s="806"/>
      <c r="BI26" s="811"/>
      <c r="BJ26" s="20" t="str">
        <f>IFERROR(VLOOKUP(J26,'DATOS PRESTADORES'!$B$3:$V$32,21,0),"")</f>
        <v>CATALINA RODRÍGUEZ</v>
      </c>
      <c r="BK26" s="812" t="s">
        <v>191</v>
      </c>
      <c r="BL26" s="813" t="s">
        <v>192</v>
      </c>
      <c r="BM26" s="814">
        <v>46048</v>
      </c>
      <c r="BN26" s="815" t="s">
        <v>147</v>
      </c>
      <c r="BO26" s="816">
        <v>46049</v>
      </c>
      <c r="BP26" s="280"/>
      <c r="BQ26" s="234"/>
      <c r="BR26" s="234"/>
      <c r="BS26" s="234"/>
      <c r="BT26" s="280"/>
      <c r="BU26" s="234"/>
      <c r="BV26" s="809"/>
      <c r="BW26" s="809"/>
      <c r="BX26" s="810"/>
      <c r="BY26" s="810"/>
      <c r="BZ26" s="810"/>
      <c r="CA26" s="810"/>
      <c r="CB26" s="810"/>
      <c r="CC26" s="810"/>
      <c r="CD26" s="810"/>
      <c r="CE26" s="810"/>
      <c r="CF26" s="810"/>
    </row>
    <row r="27" spans="1:84" s="2" customFormat="1" ht="21.9" hidden="1" customHeight="1">
      <c r="A27" s="854"/>
      <c r="B27" s="803" t="str">
        <f t="shared" si="3"/>
        <v>46043JUNTA ADMINISTRADORA ACUEDUCTO VEREDAL EL DESTINO USME2025Noviembre</v>
      </c>
      <c r="C27" s="802" t="s">
        <v>193</v>
      </c>
      <c r="D27" s="63">
        <v>46043</v>
      </c>
      <c r="E27" s="63">
        <v>46051</v>
      </c>
      <c r="F27" s="180">
        <v>46055</v>
      </c>
      <c r="G27" s="63">
        <v>46057</v>
      </c>
      <c r="H27" s="20"/>
      <c r="I27" s="791" t="str">
        <f t="shared" si="4"/>
        <v>SÍ</v>
      </c>
      <c r="J27" s="658" t="s">
        <v>25</v>
      </c>
      <c r="K27" s="659" t="str">
        <f>IFERROR(VLOOKUP(J27,'DATOS PRESTADORES'!$B$3:$C$32,2,FALSE),"")</f>
        <v>EL DESTINO</v>
      </c>
      <c r="L27" s="658" t="s">
        <v>131</v>
      </c>
      <c r="M27" s="379" t="s">
        <v>132</v>
      </c>
      <c r="N27" s="659">
        <v>2025</v>
      </c>
      <c r="O27" s="658" t="s">
        <v>133</v>
      </c>
      <c r="P27" s="802" t="s">
        <v>194</v>
      </c>
      <c r="Q27" s="63">
        <v>46048</v>
      </c>
      <c r="R27" s="838">
        <v>1890464</v>
      </c>
      <c r="S27" s="838">
        <v>10710</v>
      </c>
      <c r="T27" s="838">
        <v>1665</v>
      </c>
      <c r="U27" s="805">
        <v>0</v>
      </c>
      <c r="V27" s="805">
        <v>224</v>
      </c>
      <c r="W27" s="805">
        <v>0</v>
      </c>
      <c r="X27" s="805">
        <v>0</v>
      </c>
      <c r="Y27" s="805">
        <v>0</v>
      </c>
      <c r="Z27" s="805">
        <v>0</v>
      </c>
      <c r="AA27" s="805">
        <v>0</v>
      </c>
      <c r="AB27" s="805">
        <v>0</v>
      </c>
      <c r="AC27" s="805">
        <v>3</v>
      </c>
      <c r="AD27" s="805">
        <v>0</v>
      </c>
      <c r="AE27" s="805">
        <v>0</v>
      </c>
      <c r="AF27" s="838">
        <v>1890464</v>
      </c>
      <c r="AG27" s="838">
        <v>0</v>
      </c>
      <c r="AH27" s="838">
        <v>0</v>
      </c>
      <c r="AI27" s="838">
        <v>959576.94</v>
      </c>
      <c r="AJ27" s="838">
        <v>0</v>
      </c>
      <c r="AK27" s="838">
        <v>0</v>
      </c>
      <c r="AL27" s="838">
        <v>0</v>
      </c>
      <c r="AM27" s="838">
        <v>0</v>
      </c>
      <c r="AN27" s="838">
        <v>0</v>
      </c>
      <c r="AO27" s="871">
        <v>0</v>
      </c>
      <c r="AP27" s="838">
        <v>930887.14</v>
      </c>
      <c r="AQ27" s="838">
        <v>0</v>
      </c>
      <c r="AR27" s="838">
        <v>0</v>
      </c>
      <c r="AS27" s="838">
        <v>0</v>
      </c>
      <c r="AT27" s="838">
        <v>0</v>
      </c>
      <c r="AU27" s="838">
        <v>0</v>
      </c>
      <c r="AV27" s="838">
        <v>0</v>
      </c>
      <c r="AW27" s="805">
        <v>1398</v>
      </c>
      <c r="AX27" s="805">
        <v>3302</v>
      </c>
      <c r="AY27" s="805"/>
      <c r="AZ27" s="805"/>
      <c r="BA27" s="805"/>
      <c r="BB27" s="805"/>
      <c r="BC27" s="805"/>
      <c r="BD27" s="20"/>
      <c r="BE27" s="20"/>
      <c r="BF27" s="20"/>
      <c r="BG27" s="20"/>
      <c r="BH27" s="20"/>
      <c r="BI27" s="811"/>
      <c r="BJ27" s="20" t="s">
        <v>145</v>
      </c>
      <c r="BK27" s="812" t="s">
        <v>195</v>
      </c>
      <c r="BL27" s="813" t="s">
        <v>196</v>
      </c>
      <c r="BM27" s="814">
        <v>46048</v>
      </c>
      <c r="BN27" s="815" t="s">
        <v>147</v>
      </c>
      <c r="BO27" s="816">
        <v>46049</v>
      </c>
      <c r="BP27" s="280"/>
      <c r="BQ27" s="809"/>
      <c r="BR27" s="234"/>
      <c r="BS27" s="234"/>
      <c r="BT27" s="280"/>
      <c r="BU27" s="234"/>
      <c r="BV27" s="809"/>
      <c r="BW27" s="809"/>
      <c r="BX27" s="810"/>
      <c r="BY27" s="810"/>
      <c r="BZ27" s="810"/>
      <c r="CA27" s="810"/>
      <c r="CB27" s="810"/>
      <c r="CC27" s="810"/>
      <c r="CD27" s="810"/>
      <c r="CE27" s="810"/>
      <c r="CF27" s="810"/>
    </row>
    <row r="28" spans="1:84" s="2" customFormat="1" ht="21.9" hidden="1" customHeight="1">
      <c r="A28" s="854"/>
      <c r="B28" s="803" t="str">
        <f t="shared" si="3"/>
        <v>46043JUNTA ADMINISTRADORA ACUEDUCTO VEREDAL EL DESTINO USME2025Diciembre</v>
      </c>
      <c r="C28" s="802" t="s">
        <v>197</v>
      </c>
      <c r="D28" s="63">
        <v>46043</v>
      </c>
      <c r="E28" s="63">
        <v>46051</v>
      </c>
      <c r="F28" s="180">
        <v>46055</v>
      </c>
      <c r="G28" s="63">
        <v>46057</v>
      </c>
      <c r="H28" s="20"/>
      <c r="I28" s="791" t="str">
        <f t="shared" si="4"/>
        <v>SÍ</v>
      </c>
      <c r="J28" s="658" t="s">
        <v>25</v>
      </c>
      <c r="K28" s="659" t="str">
        <f>IFERROR(VLOOKUP(J28,'DATOS PRESTADORES'!$B$3:$C$32,2,FALSE),"")</f>
        <v>EL DESTINO</v>
      </c>
      <c r="L28" s="658" t="s">
        <v>131</v>
      </c>
      <c r="M28" s="379" t="s">
        <v>143</v>
      </c>
      <c r="N28" s="659">
        <v>2025</v>
      </c>
      <c r="O28" s="658" t="s">
        <v>133</v>
      </c>
      <c r="P28" s="802" t="s">
        <v>194</v>
      </c>
      <c r="Q28" s="63">
        <v>46048</v>
      </c>
      <c r="R28" s="838">
        <v>1857836</v>
      </c>
      <c r="S28" s="838">
        <v>10710</v>
      </c>
      <c r="T28" s="838">
        <v>1665</v>
      </c>
      <c r="U28" s="805">
        <v>0</v>
      </c>
      <c r="V28" s="805">
        <v>224</v>
      </c>
      <c r="W28" s="805">
        <v>0</v>
      </c>
      <c r="X28" s="805">
        <v>0</v>
      </c>
      <c r="Y28" s="805">
        <v>0</v>
      </c>
      <c r="Z28" s="805">
        <v>0</v>
      </c>
      <c r="AA28" s="805">
        <v>0</v>
      </c>
      <c r="AB28" s="805">
        <v>0</v>
      </c>
      <c r="AC28" s="805">
        <v>3</v>
      </c>
      <c r="AD28" s="805">
        <v>0</v>
      </c>
      <c r="AE28" s="805">
        <v>0</v>
      </c>
      <c r="AF28" s="838">
        <v>1857836</v>
      </c>
      <c r="AG28" s="838">
        <v>0</v>
      </c>
      <c r="AH28" s="838">
        <v>0</v>
      </c>
      <c r="AI28" s="838">
        <v>959576.94</v>
      </c>
      <c r="AJ28" s="838">
        <v>0</v>
      </c>
      <c r="AK28" s="838">
        <v>0</v>
      </c>
      <c r="AL28" s="838">
        <v>0</v>
      </c>
      <c r="AM28" s="838">
        <v>0</v>
      </c>
      <c r="AN28" s="838">
        <v>0</v>
      </c>
      <c r="AO28" s="871">
        <v>0</v>
      </c>
      <c r="AP28" s="838">
        <v>898259.47</v>
      </c>
      <c r="AQ28" s="838">
        <v>0</v>
      </c>
      <c r="AR28" s="838">
        <v>0</v>
      </c>
      <c r="AS28" s="838">
        <v>0</v>
      </c>
      <c r="AT28" s="838">
        <v>0</v>
      </c>
      <c r="AU28" s="838">
        <v>0</v>
      </c>
      <c r="AV28" s="838">
        <v>0</v>
      </c>
      <c r="AW28" s="805">
        <v>1349</v>
      </c>
      <c r="AX28" s="805">
        <v>3103</v>
      </c>
      <c r="AY28" s="805"/>
      <c r="AZ28" s="805"/>
      <c r="BA28" s="805"/>
      <c r="BB28" s="805"/>
      <c r="BC28" s="805"/>
      <c r="BD28" s="20"/>
      <c r="BE28" s="20"/>
      <c r="BF28" s="20"/>
      <c r="BG28" s="806"/>
      <c r="BH28" s="806"/>
      <c r="BI28" s="811"/>
      <c r="BJ28" s="20" t="s">
        <v>145</v>
      </c>
      <c r="BK28" s="812" t="s">
        <v>195</v>
      </c>
      <c r="BL28" s="813" t="s">
        <v>196</v>
      </c>
      <c r="BM28" s="814">
        <v>46048</v>
      </c>
      <c r="BN28" s="815" t="s">
        <v>147</v>
      </c>
      <c r="BO28" s="816">
        <v>46049</v>
      </c>
      <c r="BP28" s="280"/>
      <c r="BQ28" s="234"/>
      <c r="BR28" s="234"/>
      <c r="BS28" s="234"/>
      <c r="BT28" s="280"/>
      <c r="BU28" s="234"/>
      <c r="BV28" s="809"/>
      <c r="BW28" s="809"/>
      <c r="BX28" s="810"/>
      <c r="BY28" s="810"/>
      <c r="BZ28" s="810"/>
      <c r="CA28" s="810"/>
      <c r="CB28" s="810"/>
      <c r="CC28" s="810"/>
      <c r="CD28" s="810"/>
      <c r="CE28" s="810"/>
      <c r="CF28" s="810"/>
    </row>
    <row r="29" spans="1:84" s="2" customFormat="1" ht="21.9" hidden="1" customHeight="1">
      <c r="A29" s="854"/>
      <c r="B29" s="803" t="str">
        <f t="shared" si="3"/>
        <v>46045ASOCIACIÓN DE USUARIOS DE ACUEDUCTO DE LAS VEREDAS PEÑALIZA RAIZAL BETANIA EL CARMEN E ISTMO TABACO DE LA LOCALIDAD DE SUMAPAZ2025Noviembre</v>
      </c>
      <c r="C29" s="802" t="s">
        <v>198</v>
      </c>
      <c r="D29" s="20">
        <v>46045</v>
      </c>
      <c r="E29" s="20">
        <v>46055</v>
      </c>
      <c r="F29" s="228">
        <v>46057</v>
      </c>
      <c r="G29" s="20">
        <v>46059</v>
      </c>
      <c r="H29" s="20"/>
      <c r="I29" s="791" t="str">
        <f t="shared" si="4"/>
        <v>Devolución</v>
      </c>
      <c r="J29" s="658" t="s">
        <v>199</v>
      </c>
      <c r="K29" s="659" t="str">
        <f>IFERROR(VLOOKUP(J29,'DATOS PRESTADORES'!$B$3:$C$32,2,FALSE),"")</f>
        <v>ASOPERABECA</v>
      </c>
      <c r="L29" s="658" t="s">
        <v>131</v>
      </c>
      <c r="M29" s="379" t="s">
        <v>132</v>
      </c>
      <c r="N29" s="659">
        <v>2025</v>
      </c>
      <c r="O29" s="658" t="s">
        <v>138</v>
      </c>
      <c r="P29" s="379" t="s">
        <v>200</v>
      </c>
      <c r="Q29" s="63">
        <v>46058</v>
      </c>
      <c r="R29" s="838">
        <f t="shared" ref="R29:R30" si="12">AH29+AI29+AJ29-AK29-AL29-AM29-AN29+AO29+AP29+AQ29-AS29-AT29-AU29-AR29</f>
        <v>0</v>
      </c>
      <c r="S29" s="838"/>
      <c r="T29" s="838"/>
      <c r="U29" s="805"/>
      <c r="V29" s="805"/>
      <c r="W29" s="805"/>
      <c r="X29" s="805"/>
      <c r="Y29" s="805"/>
      <c r="Z29" s="805"/>
      <c r="AA29" s="805"/>
      <c r="AB29" s="805"/>
      <c r="AC29" s="805"/>
      <c r="AD29" s="805"/>
      <c r="AE29" s="805"/>
      <c r="AF29" s="838">
        <f t="shared" ref="AF29" si="13">AH29+AI29+AJ29+AO29+AP29+AQ29</f>
        <v>0</v>
      </c>
      <c r="AG29" s="838">
        <f t="shared" ref="AG29" si="14">AK29+AL29+AM29+AN29+AS29+AT29+AU29+AR29</f>
        <v>0</v>
      </c>
      <c r="AH29" s="838"/>
      <c r="AI29" s="838"/>
      <c r="AJ29" s="838"/>
      <c r="AK29" s="838"/>
      <c r="AL29" s="838"/>
      <c r="AM29" s="838"/>
      <c r="AN29" s="838"/>
      <c r="AO29" s="871"/>
      <c r="AP29" s="838"/>
      <c r="AQ29" s="838"/>
      <c r="AR29" s="838"/>
      <c r="AS29" s="838"/>
      <c r="AT29" s="838"/>
      <c r="AU29" s="838"/>
      <c r="AV29" s="838"/>
      <c r="AW29" s="805"/>
      <c r="AX29" s="805"/>
      <c r="AY29" s="805"/>
      <c r="AZ29" s="805"/>
      <c r="BA29" s="805"/>
      <c r="BB29" s="805"/>
      <c r="BC29" s="805"/>
      <c r="BD29" s="20"/>
      <c r="BE29" s="20"/>
      <c r="BF29" s="20"/>
      <c r="BG29" s="806"/>
      <c r="BH29" s="806"/>
      <c r="BI29" s="811"/>
      <c r="BJ29" s="20" t="str">
        <f>IFERROR(VLOOKUP(J29,'DATOS PRESTADORES'!$B$3:$V$32,21,0),"")</f>
        <v>CATALINA RODRÍGUEZ</v>
      </c>
      <c r="BK29" s="807"/>
      <c r="BL29" s="808"/>
      <c r="BM29" s="280"/>
      <c r="BN29" s="234"/>
      <c r="BO29" s="280"/>
      <c r="BP29" s="280"/>
      <c r="BQ29" s="234"/>
      <c r="BR29" s="234"/>
      <c r="BS29" s="234"/>
      <c r="BT29" s="280"/>
      <c r="BU29" s="234"/>
      <c r="BV29" s="809"/>
      <c r="BW29" s="809"/>
      <c r="BX29" s="810"/>
      <c r="BY29" s="810"/>
      <c r="BZ29" s="810"/>
      <c r="CA29" s="810"/>
      <c r="CB29" s="810"/>
      <c r="CC29" s="810"/>
      <c r="CD29" s="810"/>
      <c r="CE29" s="810"/>
      <c r="CF29" s="810"/>
    </row>
    <row r="30" spans="1:84" s="2" customFormat="1" ht="21.9" hidden="1" customHeight="1">
      <c r="A30" s="854"/>
      <c r="B30" s="803" t="str">
        <f t="shared" si="3"/>
        <v>46045ASOCIACIÓN DE USUARIOS DE ACUEDUCTO DE LAS VEREDAS PEÑALIZA RAIZAL BETANIA EL CARMEN E ISTMO TABACO DE LA LOCALIDAD DE SUMAPAZ2025Diciembre</v>
      </c>
      <c r="C30" s="802" t="s">
        <v>201</v>
      </c>
      <c r="D30" s="20">
        <v>46045</v>
      </c>
      <c r="E30" s="20">
        <v>46055</v>
      </c>
      <c r="F30" s="228">
        <v>46057</v>
      </c>
      <c r="G30" s="20">
        <v>46059</v>
      </c>
      <c r="H30" s="20"/>
      <c r="I30" s="791" t="str">
        <f t="shared" si="4"/>
        <v>Devolución</v>
      </c>
      <c r="J30" s="658" t="s">
        <v>199</v>
      </c>
      <c r="K30" s="659" t="str">
        <f>IFERROR(VLOOKUP(J30,'DATOS PRESTADORES'!$B$3:$C$32,2,FALSE),"")</f>
        <v>ASOPERABECA</v>
      </c>
      <c r="L30" s="658" t="s">
        <v>131</v>
      </c>
      <c r="M30" s="379" t="s">
        <v>143</v>
      </c>
      <c r="N30" s="659">
        <v>2025</v>
      </c>
      <c r="O30" s="658" t="s">
        <v>138</v>
      </c>
      <c r="P30" s="802" t="s">
        <v>202</v>
      </c>
      <c r="Q30" s="20">
        <v>46057</v>
      </c>
      <c r="R30" s="838">
        <f t="shared" si="12"/>
        <v>0</v>
      </c>
      <c r="S30" s="838"/>
      <c r="T30" s="838"/>
      <c r="U30" s="805"/>
      <c r="V30" s="805"/>
      <c r="W30" s="805"/>
      <c r="X30" s="805"/>
      <c r="Y30" s="805"/>
      <c r="Z30" s="805"/>
      <c r="AA30" s="805"/>
      <c r="AB30" s="805"/>
      <c r="AC30" s="805"/>
      <c r="AD30" s="805"/>
      <c r="AE30" s="805"/>
      <c r="AF30" s="838">
        <f t="shared" ref="AF30" si="15">AH30+AI30+AJ30+AO30+AP30+AQ30</f>
        <v>0</v>
      </c>
      <c r="AG30" s="838">
        <f t="shared" ref="AG30" si="16">AK30+AL30+AM30+AN30+AS30+AT30+AU30+AR30</f>
        <v>0</v>
      </c>
      <c r="AH30" s="838"/>
      <c r="AI30" s="838"/>
      <c r="AJ30" s="838"/>
      <c r="AK30" s="838"/>
      <c r="AL30" s="838"/>
      <c r="AM30" s="838"/>
      <c r="AN30" s="838"/>
      <c r="AO30" s="871"/>
      <c r="AP30" s="838"/>
      <c r="AQ30" s="838"/>
      <c r="AR30" s="838"/>
      <c r="AS30" s="838"/>
      <c r="AT30" s="838"/>
      <c r="AU30" s="838"/>
      <c r="AV30" s="838"/>
      <c r="AW30" s="805"/>
      <c r="AX30" s="805"/>
      <c r="AY30" s="805"/>
      <c r="AZ30" s="805"/>
      <c r="BA30" s="805"/>
      <c r="BB30" s="805"/>
      <c r="BC30" s="805"/>
      <c r="BD30" s="20"/>
      <c r="BE30" s="20"/>
      <c r="BF30" s="20"/>
      <c r="BG30" s="806"/>
      <c r="BH30" s="806"/>
      <c r="BI30" s="811"/>
      <c r="BJ30" s="20" t="str">
        <f>IFERROR(VLOOKUP(J30,'DATOS PRESTADORES'!$B$3:$V$32,21,0),"")</f>
        <v>CATALINA RODRÍGUEZ</v>
      </c>
      <c r="BK30" s="807"/>
      <c r="BL30" s="808"/>
      <c r="BM30" s="280"/>
      <c r="BN30" s="234"/>
      <c r="BO30" s="280"/>
      <c r="BP30" s="280"/>
      <c r="BQ30" s="234"/>
      <c r="BR30" s="234"/>
      <c r="BS30" s="234"/>
      <c r="BT30" s="280"/>
      <c r="BU30" s="234"/>
      <c r="BV30" s="809"/>
      <c r="BW30" s="809"/>
      <c r="BX30" s="810"/>
      <c r="BY30" s="810"/>
      <c r="BZ30" s="810"/>
      <c r="CA30" s="810"/>
      <c r="CB30" s="810"/>
      <c r="CC30" s="810"/>
      <c r="CD30" s="810"/>
      <c r="CE30" s="810"/>
      <c r="CF30" s="810"/>
    </row>
    <row r="31" spans="1:84" s="2" customFormat="1" ht="21.9" hidden="1" customHeight="1">
      <c r="A31" s="854"/>
      <c r="B31" s="803" t="str">
        <f t="shared" si="3"/>
        <v>46045ASOCIACION DE USUARIOS DEL SERVICIO DE AGUA POTABLE DE LA FLORESTA DE LA SABANA -ACQUAFLORESTA2025Noviembre</v>
      </c>
      <c r="C31" s="802" t="s">
        <v>203</v>
      </c>
      <c r="D31" s="20">
        <v>46045</v>
      </c>
      <c r="E31" s="20">
        <v>46055</v>
      </c>
      <c r="F31" s="228">
        <v>46057</v>
      </c>
      <c r="G31" s="20">
        <v>46059</v>
      </c>
      <c r="H31" s="20">
        <v>46069</v>
      </c>
      <c r="I31" s="791" t="str">
        <f t="shared" si="4"/>
        <v>Devolución</v>
      </c>
      <c r="J31" s="658" t="s">
        <v>7</v>
      </c>
      <c r="K31" s="659" t="str">
        <f>IFERROR(VLOOKUP(J31,'DATOS PRESTADORES'!$B$3:$C$32,2,FALSE),"")</f>
        <v>ACQUAFLORESTA</v>
      </c>
      <c r="L31" s="658" t="s">
        <v>166</v>
      </c>
      <c r="M31" s="379" t="s">
        <v>132</v>
      </c>
      <c r="N31" s="659">
        <v>2025</v>
      </c>
      <c r="O31" s="658" t="s">
        <v>138</v>
      </c>
      <c r="P31" s="802" t="s">
        <v>204</v>
      </c>
      <c r="Q31" s="20">
        <v>46055</v>
      </c>
      <c r="R31" s="838">
        <f t="shared" si="5"/>
        <v>0</v>
      </c>
      <c r="S31" s="838"/>
      <c r="T31" s="838"/>
      <c r="U31" s="805"/>
      <c r="V31" s="805"/>
      <c r="W31" s="805"/>
      <c r="X31" s="805"/>
      <c r="Y31" s="805"/>
      <c r="Z31" s="805"/>
      <c r="AA31" s="805"/>
      <c r="AB31" s="805"/>
      <c r="AC31" s="805"/>
      <c r="AD31" s="805"/>
      <c r="AE31" s="805"/>
      <c r="AF31" s="838">
        <f t="shared" si="6"/>
        <v>0</v>
      </c>
      <c r="AG31" s="838">
        <f t="shared" si="7"/>
        <v>0</v>
      </c>
      <c r="AH31" s="838"/>
      <c r="AI31" s="838"/>
      <c r="AJ31" s="838"/>
      <c r="AK31" s="838"/>
      <c r="AL31" s="838"/>
      <c r="AM31" s="838"/>
      <c r="AN31" s="838"/>
      <c r="AO31" s="871"/>
      <c r="AP31" s="838"/>
      <c r="AQ31" s="838"/>
      <c r="AR31" s="838"/>
      <c r="AS31" s="838"/>
      <c r="AT31" s="838"/>
      <c r="AU31" s="838"/>
      <c r="AV31" s="838"/>
      <c r="AW31" s="805"/>
      <c r="AX31" s="824"/>
      <c r="AY31" s="824"/>
      <c r="AZ31" s="824"/>
      <c r="BA31" s="824"/>
      <c r="BB31" s="824"/>
      <c r="BC31" s="824"/>
      <c r="BD31" s="20"/>
      <c r="BE31" s="20"/>
      <c r="BF31" s="20"/>
      <c r="BG31" s="960"/>
      <c r="BH31" s="960"/>
      <c r="BI31" s="811"/>
      <c r="BJ31" s="20" t="str">
        <f>IFERROR(VLOOKUP(J31,'DATOS PRESTADORES'!$B$3:$V$32,21,0),"")</f>
        <v>CARLOS JAVIER CASTILLO ROMERO</v>
      </c>
      <c r="BK31" s="280"/>
      <c r="BL31" s="234"/>
      <c r="BM31" s="280"/>
      <c r="BN31" s="234"/>
      <c r="BO31" s="280"/>
      <c r="BP31" s="280"/>
      <c r="BQ31" s="234"/>
      <c r="BR31" s="234"/>
      <c r="BS31" s="234"/>
      <c r="BT31" s="280"/>
      <c r="BU31" s="234"/>
      <c r="BV31" s="809"/>
      <c r="BW31" s="809"/>
      <c r="BX31" s="810"/>
      <c r="BY31" s="810"/>
      <c r="BZ31" s="810"/>
      <c r="CA31" s="823" t="s">
        <v>205</v>
      </c>
      <c r="CB31" s="810"/>
      <c r="CC31" s="810"/>
      <c r="CD31" s="810"/>
      <c r="CE31" s="810"/>
      <c r="CF31" s="810"/>
    </row>
    <row r="32" spans="1:84" s="2" customFormat="1" ht="21.9" hidden="1" customHeight="1">
      <c r="A32" s="854"/>
      <c r="B32" s="803" t="str">
        <f t="shared" si="3"/>
        <v>46045ASOCIACION DE USUARIOS DEL SERVICIO DE AGUA POTABLE DE LA FLORESTA DE LA SABANA -ACQUAFLORESTA2025Diciembre</v>
      </c>
      <c r="C32" s="802" t="s">
        <v>203</v>
      </c>
      <c r="D32" s="20">
        <v>46045</v>
      </c>
      <c r="E32" s="20">
        <v>46055</v>
      </c>
      <c r="F32" s="228">
        <v>46057</v>
      </c>
      <c r="G32" s="20">
        <v>46059</v>
      </c>
      <c r="H32" s="20">
        <v>46069</v>
      </c>
      <c r="I32" s="791" t="str">
        <f t="shared" si="4"/>
        <v>Devolución</v>
      </c>
      <c r="J32" s="658" t="s">
        <v>7</v>
      </c>
      <c r="K32" s="659" t="str">
        <f>IFERROR(VLOOKUP(J32,'DATOS PRESTADORES'!$B$3:$C$32,2,FALSE),"")</f>
        <v>ACQUAFLORESTA</v>
      </c>
      <c r="L32" s="658" t="s">
        <v>166</v>
      </c>
      <c r="M32" s="379" t="s">
        <v>143</v>
      </c>
      <c r="N32" s="659">
        <v>2025</v>
      </c>
      <c r="O32" s="658" t="s">
        <v>138</v>
      </c>
      <c r="P32" s="802" t="s">
        <v>204</v>
      </c>
      <c r="Q32" s="20">
        <v>46055</v>
      </c>
      <c r="R32" s="838">
        <f t="shared" si="5"/>
        <v>0</v>
      </c>
      <c r="S32" s="838"/>
      <c r="T32" s="838"/>
      <c r="U32" s="805"/>
      <c r="V32" s="805"/>
      <c r="W32" s="805"/>
      <c r="X32" s="805"/>
      <c r="Y32" s="805"/>
      <c r="Z32" s="805"/>
      <c r="AA32" s="805"/>
      <c r="AB32" s="805"/>
      <c r="AC32" s="805"/>
      <c r="AD32" s="805"/>
      <c r="AE32" s="805"/>
      <c r="AF32" s="838">
        <f t="shared" si="6"/>
        <v>0</v>
      </c>
      <c r="AG32" s="838">
        <f t="shared" si="7"/>
        <v>0</v>
      </c>
      <c r="AH32" s="838"/>
      <c r="AI32" s="838"/>
      <c r="AJ32" s="838"/>
      <c r="AK32" s="838"/>
      <c r="AL32" s="838"/>
      <c r="AM32" s="838"/>
      <c r="AN32" s="838"/>
      <c r="AO32" s="871"/>
      <c r="AP32" s="838"/>
      <c r="AQ32" s="838"/>
      <c r="AR32" s="838"/>
      <c r="AS32" s="838"/>
      <c r="AT32" s="838"/>
      <c r="AU32" s="838"/>
      <c r="AV32" s="838"/>
      <c r="AW32" s="805"/>
      <c r="AX32" s="805"/>
      <c r="AY32" s="805"/>
      <c r="AZ32" s="805"/>
      <c r="BA32" s="805"/>
      <c r="BB32" s="805"/>
      <c r="BC32" s="805"/>
      <c r="BD32" s="20"/>
      <c r="BE32" s="20"/>
      <c r="BF32" s="20"/>
      <c r="BG32" s="961"/>
      <c r="BH32" s="961"/>
      <c r="BI32" s="20"/>
      <c r="BJ32" s="20" t="str">
        <f>IFERROR(VLOOKUP(J32,'DATOS PRESTADORES'!$B$3:$V$32,21,0),"")</f>
        <v>CARLOS JAVIER CASTILLO ROMERO</v>
      </c>
      <c r="BK32" s="280"/>
      <c r="BL32" s="234"/>
      <c r="BM32" s="280"/>
      <c r="BN32" s="234"/>
      <c r="BO32" s="280"/>
      <c r="BP32" s="280"/>
      <c r="BQ32" s="234"/>
      <c r="BR32" s="234"/>
      <c r="BS32" s="234"/>
      <c r="BT32" s="280"/>
      <c r="BU32" s="234"/>
      <c r="BV32" s="809"/>
      <c r="BW32" s="809"/>
      <c r="BX32" s="810"/>
      <c r="BY32" s="810"/>
      <c r="BZ32" s="810"/>
      <c r="CA32" s="823" t="s">
        <v>205</v>
      </c>
      <c r="CB32" s="810"/>
      <c r="CC32" s="810"/>
      <c r="CD32" s="810"/>
      <c r="CE32" s="810"/>
      <c r="CF32" s="810"/>
    </row>
    <row r="33" spans="1:84" s="2" customFormat="1" ht="30.75" hidden="1" customHeight="1">
      <c r="A33" s="854"/>
      <c r="B33" s="803" t="str">
        <f t="shared" si="3"/>
        <v>46045ASOCIACIÓN DE USUARIOS DEL ACUEDUCTO DE LA ZONA MEDIA DE LA PARCELACION FLORESTA DE LA SABANA ASOAGUAS FLORESTA DE LA SABANA2025Noviembre</v>
      </c>
      <c r="C33" s="802" t="s">
        <v>206</v>
      </c>
      <c r="D33" s="20">
        <v>46045</v>
      </c>
      <c r="E33" s="20">
        <v>46055</v>
      </c>
      <c r="F33" s="228">
        <v>46057</v>
      </c>
      <c r="G33" s="20">
        <v>46059</v>
      </c>
      <c r="H33" s="20"/>
      <c r="I33" s="791" t="str">
        <f t="shared" si="4"/>
        <v>NO</v>
      </c>
      <c r="J33" s="658" t="s">
        <v>207</v>
      </c>
      <c r="K33" s="659" t="str">
        <f>IFERROR(VLOOKUP(J33,'DATOS PRESTADORES'!$B$3:$C$32,2,FALSE),"")</f>
        <v>ASOAGUAS FLORESTA</v>
      </c>
      <c r="L33" s="658" t="s">
        <v>166</v>
      </c>
      <c r="M33" s="379" t="s">
        <v>132</v>
      </c>
      <c r="N33" s="659">
        <v>2025</v>
      </c>
      <c r="O33" s="658" t="s">
        <v>161</v>
      </c>
      <c r="P33" s="802" t="s">
        <v>208</v>
      </c>
      <c r="Q33" s="20">
        <v>46055</v>
      </c>
      <c r="R33" s="838">
        <v>-3088545</v>
      </c>
      <c r="S33" s="838">
        <v>15340</v>
      </c>
      <c r="T33" s="838">
        <v>1892</v>
      </c>
      <c r="U33" s="805">
        <v>0</v>
      </c>
      <c r="V33" s="805">
        <v>2</v>
      </c>
      <c r="W33" s="805">
        <v>0</v>
      </c>
      <c r="X33" s="805">
        <v>0</v>
      </c>
      <c r="Y33" s="805">
        <v>0</v>
      </c>
      <c r="Z33" s="805">
        <v>67</v>
      </c>
      <c r="AA33" s="805">
        <v>0</v>
      </c>
      <c r="AB33" s="805">
        <v>0</v>
      </c>
      <c r="AC33" s="805">
        <v>0</v>
      </c>
      <c r="AD33" s="805">
        <v>0</v>
      </c>
      <c r="AE33" s="805">
        <v>0</v>
      </c>
      <c r="AF33" s="838">
        <v>20597</v>
      </c>
      <c r="AG33" s="838">
        <v>3109142</v>
      </c>
      <c r="AH33" s="838">
        <v>0</v>
      </c>
      <c r="AI33" s="838">
        <v>12272</v>
      </c>
      <c r="AJ33" s="838">
        <v>0</v>
      </c>
      <c r="AK33" s="838">
        <v>0</v>
      </c>
      <c r="AL33" s="838">
        <v>1788337.2</v>
      </c>
      <c r="AM33" s="838">
        <v>0</v>
      </c>
      <c r="AN33" s="838">
        <v>0</v>
      </c>
      <c r="AO33" s="871">
        <v>0</v>
      </c>
      <c r="AP33" s="838">
        <v>8324.8000000000011</v>
      </c>
      <c r="AQ33" s="838">
        <v>0</v>
      </c>
      <c r="AR33" s="838">
        <v>11</v>
      </c>
      <c r="AS33" s="838">
        <v>0</v>
      </c>
      <c r="AT33" s="838">
        <v>1320805.2</v>
      </c>
      <c r="AU33" s="838">
        <v>0</v>
      </c>
      <c r="AV33" s="838">
        <v>0</v>
      </c>
      <c r="AW33" s="805">
        <v>0</v>
      </c>
      <c r="AX33" s="805">
        <v>1089</v>
      </c>
      <c r="AY33" s="805"/>
      <c r="AZ33" s="805"/>
      <c r="BA33" s="805"/>
      <c r="BB33" s="805"/>
      <c r="BC33" s="805"/>
      <c r="BD33" s="20"/>
      <c r="BE33" s="805" t="s">
        <v>209</v>
      </c>
      <c r="BF33" s="20"/>
      <c r="BG33" s="805" t="s">
        <v>210</v>
      </c>
      <c r="BH33" s="806"/>
      <c r="BJ33" s="20" t="str">
        <f>IFERROR(VLOOKUP(J33,'DATOS PRESTADORES'!$B$3:$V$32,21,0),"")</f>
        <v>SANTIAGO VELANDIA</v>
      </c>
      <c r="BK33" s="280"/>
      <c r="BL33" s="234"/>
      <c r="BM33" s="280"/>
      <c r="BN33" s="234"/>
      <c r="BO33" s="280"/>
      <c r="BP33" s="280"/>
      <c r="BQ33" s="234"/>
      <c r="BR33" s="234"/>
      <c r="BS33" s="234"/>
      <c r="BT33" s="280"/>
      <c r="BU33" s="234"/>
      <c r="BV33" s="809"/>
      <c r="BW33" s="809"/>
      <c r="BX33" s="810"/>
      <c r="BY33" s="810"/>
      <c r="BZ33" s="810"/>
      <c r="CA33" s="810"/>
      <c r="CB33" s="810"/>
      <c r="CC33" s="810"/>
      <c r="CD33" s="810"/>
      <c r="CE33" s="810"/>
      <c r="CF33" s="810"/>
    </row>
    <row r="34" spans="1:84" s="2" customFormat="1" ht="29.25" hidden="1" customHeight="1">
      <c r="A34" s="854"/>
      <c r="B34" s="803" t="str">
        <f t="shared" si="3"/>
        <v>46045ASOCIACIÓN DE USUARIOS DEL ACUEDUCTO DE LA ZONA MEDIA DE LA PARCELACION FLORESTA DE LA SABANA ASOAGUAS FLORESTA DE LA SABANA2025Diciembre</v>
      </c>
      <c r="C34" s="802" t="s">
        <v>206</v>
      </c>
      <c r="D34" s="20">
        <v>46045</v>
      </c>
      <c r="E34" s="20">
        <v>46055</v>
      </c>
      <c r="F34" s="228">
        <v>46057</v>
      </c>
      <c r="G34" s="20">
        <v>46059</v>
      </c>
      <c r="H34" s="20"/>
      <c r="I34" s="791" t="str">
        <f t="shared" si="4"/>
        <v>NO</v>
      </c>
      <c r="J34" s="658" t="s">
        <v>207</v>
      </c>
      <c r="K34" s="659" t="str">
        <f>IFERROR(VLOOKUP(J34,'DATOS PRESTADORES'!$B$3:$C$32,2,FALSE),"")</f>
        <v>ASOAGUAS FLORESTA</v>
      </c>
      <c r="L34" s="658" t="s">
        <v>166</v>
      </c>
      <c r="M34" s="379" t="s">
        <v>143</v>
      </c>
      <c r="N34" s="659">
        <v>2025</v>
      </c>
      <c r="O34" s="658" t="s">
        <v>161</v>
      </c>
      <c r="P34" s="802" t="s">
        <v>208</v>
      </c>
      <c r="Q34" s="20">
        <v>46055</v>
      </c>
      <c r="R34" s="838">
        <v>-3162144</v>
      </c>
      <c r="S34" s="838">
        <v>15340</v>
      </c>
      <c r="T34" s="838">
        <v>1892</v>
      </c>
      <c r="U34" s="805">
        <v>0</v>
      </c>
      <c r="V34" s="805">
        <v>2</v>
      </c>
      <c r="W34" s="805">
        <v>0</v>
      </c>
      <c r="X34" s="805">
        <v>0</v>
      </c>
      <c r="Y34" s="805">
        <v>0</v>
      </c>
      <c r="Z34" s="805">
        <v>67</v>
      </c>
      <c r="AA34" s="805">
        <v>0</v>
      </c>
      <c r="AB34" s="805">
        <v>0</v>
      </c>
      <c r="AC34" s="805">
        <v>0</v>
      </c>
      <c r="AD34" s="805">
        <v>0</v>
      </c>
      <c r="AE34" s="805">
        <v>0</v>
      </c>
      <c r="AF34" s="838">
        <v>28165</v>
      </c>
      <c r="AG34" s="838">
        <v>3190309</v>
      </c>
      <c r="AH34" s="838">
        <v>0</v>
      </c>
      <c r="AI34" s="838">
        <v>12272</v>
      </c>
      <c r="AJ34" s="838">
        <v>0</v>
      </c>
      <c r="AK34" s="838">
        <v>0</v>
      </c>
      <c r="AL34" s="838">
        <v>1788337.2</v>
      </c>
      <c r="AM34" s="838">
        <v>0</v>
      </c>
      <c r="AN34" s="838">
        <v>0</v>
      </c>
      <c r="AO34" s="838">
        <v>0</v>
      </c>
      <c r="AP34" s="838">
        <v>15892.800000000001</v>
      </c>
      <c r="AQ34" s="838">
        <v>0</v>
      </c>
      <c r="AR34" s="838">
        <v>21</v>
      </c>
      <c r="AS34" s="838">
        <v>0</v>
      </c>
      <c r="AT34" s="838">
        <v>1401972</v>
      </c>
      <c r="AU34" s="838">
        <v>0</v>
      </c>
      <c r="AV34" s="838">
        <v>0</v>
      </c>
      <c r="AW34" s="805">
        <v>0</v>
      </c>
      <c r="AX34" s="805">
        <v>1170</v>
      </c>
      <c r="AY34" s="805"/>
      <c r="AZ34" s="805"/>
      <c r="BA34" s="805"/>
      <c r="BB34" s="805"/>
      <c r="BC34" s="805"/>
      <c r="BD34" s="20"/>
      <c r="BE34" s="805" t="s">
        <v>209</v>
      </c>
      <c r="BF34" s="20"/>
      <c r="BG34" s="805" t="s">
        <v>210</v>
      </c>
      <c r="BH34" s="802"/>
      <c r="BJ34" s="20" t="str">
        <f>IFERROR(VLOOKUP(J34,'DATOS PRESTADORES'!$B$3:$V$32,21,0),"")</f>
        <v>SANTIAGO VELANDIA</v>
      </c>
      <c r="BK34" s="280"/>
      <c r="BL34" s="234"/>
      <c r="BM34" s="280"/>
      <c r="BN34" s="234"/>
      <c r="BO34" s="280"/>
      <c r="BP34" s="280"/>
      <c r="BQ34" s="234"/>
      <c r="BR34" s="234"/>
      <c r="BS34" s="234"/>
      <c r="BT34" s="280"/>
      <c r="BU34" s="234"/>
      <c r="BV34" s="809"/>
      <c r="BW34" s="809"/>
      <c r="BX34" s="810"/>
      <c r="BY34" s="810"/>
      <c r="BZ34" s="810"/>
      <c r="CA34" s="810"/>
      <c r="CB34" s="810"/>
      <c r="CC34" s="810"/>
      <c r="CD34" s="810"/>
      <c r="CE34" s="810"/>
      <c r="CF34" s="810"/>
    </row>
    <row r="35" spans="1:84" s="2" customFormat="1" ht="21.9" hidden="1" customHeight="1">
      <c r="A35" s="854"/>
      <c r="B35" s="803" t="str">
        <f t="shared" si="3"/>
        <v>46048ASOCIACIÓN DE USUARIOS DE ACUEDUCTO ARRAYANES ARGENTINA 2025Noviembre</v>
      </c>
      <c r="C35" s="826" t="s">
        <v>211</v>
      </c>
      <c r="D35" s="20">
        <v>46048</v>
      </c>
      <c r="E35" s="20">
        <v>46056</v>
      </c>
      <c r="F35" s="228">
        <v>46058</v>
      </c>
      <c r="G35" s="20">
        <v>46062</v>
      </c>
      <c r="H35" s="20"/>
      <c r="I35" s="791" t="str">
        <f t="shared" si="4"/>
        <v>NO</v>
      </c>
      <c r="J35" s="658" t="s">
        <v>180</v>
      </c>
      <c r="K35" s="659" t="str">
        <f>IFERROR(VLOOKUP(J35,'DATOS PRESTADORES'!$B$3:$C$32,2,FALSE),"")</f>
        <v>ARRAYANES ARGENTINA</v>
      </c>
      <c r="L35" s="658" t="s">
        <v>131</v>
      </c>
      <c r="M35" s="379" t="s">
        <v>132</v>
      </c>
      <c r="N35" s="659">
        <v>2025</v>
      </c>
      <c r="O35" s="658" t="s">
        <v>212</v>
      </c>
      <c r="P35" s="802" t="s">
        <v>181</v>
      </c>
      <c r="Q35" s="20">
        <v>46057</v>
      </c>
      <c r="R35" s="838">
        <v>0</v>
      </c>
      <c r="S35" s="838"/>
      <c r="T35" s="838"/>
      <c r="U35" s="805"/>
      <c r="V35" s="805"/>
      <c r="W35" s="805"/>
      <c r="X35" s="805"/>
      <c r="Y35" s="805"/>
      <c r="Z35" s="805"/>
      <c r="AA35" s="805"/>
      <c r="AB35" s="805"/>
      <c r="AC35" s="805"/>
      <c r="AD35" s="805"/>
      <c r="AE35" s="805"/>
      <c r="AF35" s="838"/>
      <c r="AG35" s="838"/>
      <c r="AH35" s="838"/>
      <c r="AI35" s="838"/>
      <c r="AJ35" s="838"/>
      <c r="AK35" s="838"/>
      <c r="AL35" s="838"/>
      <c r="AM35" s="838"/>
      <c r="AN35" s="838"/>
      <c r="AO35" s="871"/>
      <c r="AP35" s="838"/>
      <c r="AQ35" s="838"/>
      <c r="AR35" s="838"/>
      <c r="AS35" s="838"/>
      <c r="AT35" s="838"/>
      <c r="AU35" s="838"/>
      <c r="AV35" s="838"/>
      <c r="AW35" s="805"/>
      <c r="AX35" s="805"/>
      <c r="AY35" s="805"/>
      <c r="AZ35" s="805"/>
      <c r="BA35" s="805"/>
      <c r="BB35" s="805"/>
      <c r="BC35" s="805"/>
      <c r="BD35" s="20"/>
      <c r="BE35" s="20"/>
      <c r="BF35" s="20"/>
      <c r="BG35" s="802"/>
      <c r="BH35" s="802"/>
      <c r="BI35" s="63"/>
      <c r="BJ35" s="20" t="str">
        <f>IFERROR(VLOOKUP(J35,'DATOS PRESTADORES'!$B$3:$V$32,21,0),"")</f>
        <v>LINA GARCES</v>
      </c>
      <c r="BK35" s="280"/>
      <c r="BL35" s="234"/>
      <c r="BM35" s="280"/>
      <c r="BN35" s="234"/>
      <c r="BO35" s="280"/>
      <c r="BP35" s="280"/>
      <c r="BQ35" s="234"/>
      <c r="BR35" s="234"/>
      <c r="BS35" s="234"/>
      <c r="BT35" s="280"/>
      <c r="BU35" s="234"/>
      <c r="BV35" s="809"/>
      <c r="BW35" s="809"/>
      <c r="BX35" s="810"/>
      <c r="BY35" s="810"/>
      <c r="BZ35" s="810"/>
      <c r="CA35" s="810"/>
      <c r="CB35" s="810"/>
      <c r="CC35" s="810"/>
      <c r="CD35" s="810"/>
      <c r="CE35" s="810"/>
      <c r="CF35" s="810"/>
    </row>
    <row r="36" spans="1:84" s="2" customFormat="1" ht="21.9" hidden="1" customHeight="1">
      <c r="A36" s="854"/>
      <c r="B36" s="803" t="str">
        <f t="shared" si="3"/>
        <v>46048ASOCIACIÓN DE USUARIOS DE ACUEDUCTO ARRAYANES ARGENTINA 2025Diciembre</v>
      </c>
      <c r="C36" s="826" t="s">
        <v>213</v>
      </c>
      <c r="D36" s="20">
        <v>46048</v>
      </c>
      <c r="E36" s="20">
        <v>46056</v>
      </c>
      <c r="F36" s="228">
        <v>46058</v>
      </c>
      <c r="G36" s="20">
        <v>46062</v>
      </c>
      <c r="H36" s="20"/>
      <c r="I36" s="791" t="str">
        <f t="shared" si="4"/>
        <v>NO</v>
      </c>
      <c r="J36" s="658" t="s">
        <v>180</v>
      </c>
      <c r="K36" s="659" t="str">
        <f>IFERROR(VLOOKUP(J36,'DATOS PRESTADORES'!$B$3:$C$32,2,FALSE),"")</f>
        <v>ARRAYANES ARGENTINA</v>
      </c>
      <c r="L36" s="658" t="s">
        <v>131</v>
      </c>
      <c r="M36" s="379" t="s">
        <v>143</v>
      </c>
      <c r="N36" s="659">
        <v>2025</v>
      </c>
      <c r="O36" s="658" t="s">
        <v>212</v>
      </c>
      <c r="P36" s="802" t="s">
        <v>181</v>
      </c>
      <c r="Q36" s="20">
        <v>46057</v>
      </c>
      <c r="R36" s="838">
        <v>0</v>
      </c>
      <c r="S36" s="838"/>
      <c r="T36" s="838"/>
      <c r="U36" s="805"/>
      <c r="V36" s="805"/>
      <c r="W36" s="805"/>
      <c r="X36" s="805"/>
      <c r="Y36" s="805"/>
      <c r="Z36" s="805"/>
      <c r="AA36" s="805"/>
      <c r="AB36" s="805"/>
      <c r="AC36" s="805"/>
      <c r="AD36" s="805"/>
      <c r="AE36" s="805"/>
      <c r="AF36" s="838"/>
      <c r="AG36" s="838"/>
      <c r="AH36" s="838"/>
      <c r="AI36" s="838"/>
      <c r="AJ36" s="838"/>
      <c r="AK36" s="838"/>
      <c r="AL36" s="838"/>
      <c r="AM36" s="838"/>
      <c r="AN36" s="838"/>
      <c r="AO36" s="871"/>
      <c r="AP36" s="838"/>
      <c r="AQ36" s="838"/>
      <c r="AR36" s="838"/>
      <c r="AS36" s="838"/>
      <c r="AT36" s="838"/>
      <c r="AU36" s="838"/>
      <c r="AV36" s="838"/>
      <c r="AW36" s="805"/>
      <c r="AX36" s="805"/>
      <c r="AY36" s="805"/>
      <c r="AZ36" s="805"/>
      <c r="BA36" s="805"/>
      <c r="BB36" s="805"/>
      <c r="BC36" s="805"/>
      <c r="BD36" s="20"/>
      <c r="BE36" s="20"/>
      <c r="BF36" s="20"/>
      <c r="BG36" s="20"/>
      <c r="BH36" s="20"/>
      <c r="BI36" s="20"/>
      <c r="BJ36" s="20" t="str">
        <f>IFERROR(VLOOKUP(J36,'DATOS PRESTADORES'!$B$3:$V$32,21,0),"")</f>
        <v>LINA GARCES</v>
      </c>
      <c r="BK36" s="802"/>
      <c r="BL36" s="809"/>
      <c r="BM36" s="818"/>
      <c r="BN36" s="819"/>
      <c r="BO36" s="802"/>
      <c r="BP36" s="280"/>
      <c r="BQ36" s="809"/>
      <c r="BR36" s="234"/>
      <c r="BS36" s="234"/>
      <c r="BT36" s="280"/>
      <c r="BU36" s="234"/>
      <c r="BV36" s="809"/>
      <c r="BW36" s="809"/>
      <c r="BX36" s="810"/>
      <c r="BY36" s="810"/>
      <c r="BZ36" s="810"/>
      <c r="CA36" s="810"/>
      <c r="CB36" s="810"/>
      <c r="CC36" s="810"/>
      <c r="CD36" s="810"/>
      <c r="CE36" s="810"/>
      <c r="CF36" s="810"/>
    </row>
    <row r="37" spans="1:84" s="668" customFormat="1" ht="21.9" hidden="1" customHeight="1">
      <c r="A37" s="854"/>
      <c r="B37" s="827" t="str">
        <f t="shared" si="3"/>
        <v>46048ASOCIACIÓN DE USUARIOS DE ACUEDUCTO Y ALCANTARILLADO DEL BARRIO BOSQUES DE BELLAVISTA ACUABOSQUES2025Noviembre</v>
      </c>
      <c r="C37" s="826" t="s">
        <v>214</v>
      </c>
      <c r="D37" s="21">
        <v>46048</v>
      </c>
      <c r="E37" s="21">
        <v>46056</v>
      </c>
      <c r="F37" s="828">
        <v>46058</v>
      </c>
      <c r="G37" s="21">
        <v>46062</v>
      </c>
      <c r="H37" s="21"/>
      <c r="I37" s="829" t="str">
        <f t="shared" si="4"/>
        <v>SÍ</v>
      </c>
      <c r="J37" s="664" t="s">
        <v>137</v>
      </c>
      <c r="K37" s="659" t="str">
        <f>IFERROR(VLOOKUP(J37,'DATOS PRESTADORES'!$B$3:$C$32,2,FALSE),"")</f>
        <v>ACUABOSQUES</v>
      </c>
      <c r="L37" s="664" t="s">
        <v>131</v>
      </c>
      <c r="M37" s="665" t="s">
        <v>132</v>
      </c>
      <c r="N37" s="666">
        <v>2025</v>
      </c>
      <c r="O37" s="658" t="s">
        <v>133</v>
      </c>
      <c r="P37" s="826" t="s">
        <v>215</v>
      </c>
      <c r="Q37" s="20">
        <v>46058</v>
      </c>
      <c r="R37" s="867">
        <v>2253184</v>
      </c>
      <c r="S37" s="867">
        <v>11544</v>
      </c>
      <c r="T37" s="867">
        <v>3881</v>
      </c>
      <c r="U37" s="830">
        <v>0</v>
      </c>
      <c r="V37" s="830">
        <v>136</v>
      </c>
      <c r="W37" s="830">
        <v>0</v>
      </c>
      <c r="X37" s="830">
        <v>0</v>
      </c>
      <c r="Y37" s="830">
        <v>0</v>
      </c>
      <c r="Z37" s="830">
        <v>0</v>
      </c>
      <c r="AA37" s="830">
        <v>0</v>
      </c>
      <c r="AB37" s="830">
        <v>0</v>
      </c>
      <c r="AC37" s="830">
        <v>2</v>
      </c>
      <c r="AD37" s="830">
        <v>0</v>
      </c>
      <c r="AE37" s="830">
        <v>0</v>
      </c>
      <c r="AF37" s="867">
        <v>2253184</v>
      </c>
      <c r="AG37" s="867">
        <v>0</v>
      </c>
      <c r="AH37" s="867">
        <v>0</v>
      </c>
      <c r="AI37" s="867">
        <v>627993.59999999998</v>
      </c>
      <c r="AJ37" s="867">
        <v>0</v>
      </c>
      <c r="AK37" s="867">
        <v>0</v>
      </c>
      <c r="AL37" s="867">
        <v>0</v>
      </c>
      <c r="AM37" s="867">
        <v>0</v>
      </c>
      <c r="AN37" s="867">
        <v>0</v>
      </c>
      <c r="AO37" s="918">
        <v>0</v>
      </c>
      <c r="AP37" s="867">
        <v>1625190.311</v>
      </c>
      <c r="AQ37" s="867">
        <v>0</v>
      </c>
      <c r="AR37" s="867">
        <v>0</v>
      </c>
      <c r="AS37" s="867">
        <v>0</v>
      </c>
      <c r="AT37" s="867">
        <v>0</v>
      </c>
      <c r="AU37" s="867">
        <v>0</v>
      </c>
      <c r="AV37" s="867">
        <v>0</v>
      </c>
      <c r="AW37" s="830">
        <v>1046.8888890000001</v>
      </c>
      <c r="AX37" s="830">
        <v>1370.8888890000001</v>
      </c>
      <c r="AY37" s="830"/>
      <c r="AZ37" s="830"/>
      <c r="BA37" s="830"/>
      <c r="BB37" s="830"/>
      <c r="BC37" s="830"/>
      <c r="BD37" s="21"/>
      <c r="BE37" s="21"/>
      <c r="BF37" s="21"/>
      <c r="BG37" s="21"/>
      <c r="BH37" s="21"/>
      <c r="BI37" s="21"/>
      <c r="BJ37" s="21" t="str">
        <f>IFERROR(VLOOKUP(J37,'DATOS PRESTADORES'!$B$3:$V$32,21,0),"")</f>
        <v>SANTIAGO VELANDIA</v>
      </c>
      <c r="BK37" s="831">
        <v>46059</v>
      </c>
      <c r="BL37" s="808" t="s">
        <v>216</v>
      </c>
      <c r="BM37" s="280">
        <v>46059</v>
      </c>
      <c r="BN37" s="234" t="s">
        <v>217</v>
      </c>
      <c r="BO37" s="280">
        <v>46062</v>
      </c>
      <c r="BP37" s="832"/>
      <c r="BQ37" s="833"/>
      <c r="BR37" s="667"/>
      <c r="BS37" s="667"/>
      <c r="BT37" s="832"/>
      <c r="BU37" s="667"/>
      <c r="BV37" s="833"/>
      <c r="BW37" s="833"/>
      <c r="BX37" s="834"/>
      <c r="BY37" s="834"/>
      <c r="BZ37" s="834"/>
      <c r="CA37" s="834"/>
      <c r="CB37" s="834"/>
      <c r="CC37" s="834"/>
      <c r="CD37" s="834"/>
      <c r="CE37" s="834"/>
      <c r="CF37" s="834"/>
    </row>
    <row r="38" spans="1:84" s="2" customFormat="1" ht="21.9" hidden="1" customHeight="1">
      <c r="A38" s="854"/>
      <c r="B38" s="803" t="str">
        <f t="shared" si="3"/>
        <v>46049ASOCIACIÓN DE USUARIOS DE LA VEREDA LOS SOCHES AGUAS CRISTALINAS LOS SOCHES E.S.P2025Diciembre</v>
      </c>
      <c r="C38" s="802" t="s">
        <v>218</v>
      </c>
      <c r="D38" s="20">
        <v>46049</v>
      </c>
      <c r="E38" s="20">
        <v>46057</v>
      </c>
      <c r="F38" s="228">
        <v>46059</v>
      </c>
      <c r="G38" s="20">
        <v>46063</v>
      </c>
      <c r="H38" s="20"/>
      <c r="I38" s="791" t="str">
        <f t="shared" si="4"/>
        <v>SÍ</v>
      </c>
      <c r="J38" s="658" t="s">
        <v>130</v>
      </c>
      <c r="K38" s="659" t="str">
        <f>IFERROR(VLOOKUP(J38,'DATOS PRESTADORES'!$B$3:$C$32,2,FALSE),"")</f>
        <v>LOS SOCHES</v>
      </c>
      <c r="L38" s="658" t="s">
        <v>131</v>
      </c>
      <c r="M38" s="379" t="s">
        <v>143</v>
      </c>
      <c r="N38" s="659">
        <v>2025</v>
      </c>
      <c r="O38" s="658" t="s">
        <v>133</v>
      </c>
      <c r="P38" s="802" t="s">
        <v>219</v>
      </c>
      <c r="Q38" s="20">
        <v>46059</v>
      </c>
      <c r="R38" s="838">
        <f t="shared" si="5"/>
        <v>2266083.2000000002</v>
      </c>
      <c r="S38" s="838">
        <v>11016</v>
      </c>
      <c r="T38" s="838">
        <v>3008</v>
      </c>
      <c r="U38" s="805">
        <v>0</v>
      </c>
      <c r="V38" s="805">
        <v>215</v>
      </c>
      <c r="W38" s="805">
        <v>0</v>
      </c>
      <c r="X38" s="805">
        <v>0</v>
      </c>
      <c r="Y38" s="805">
        <v>0</v>
      </c>
      <c r="Z38" s="805">
        <v>0</v>
      </c>
      <c r="AA38" s="805">
        <v>0</v>
      </c>
      <c r="AB38" s="805">
        <v>0</v>
      </c>
      <c r="AC38" s="805">
        <v>0</v>
      </c>
      <c r="AD38" s="805">
        <v>0</v>
      </c>
      <c r="AE38" s="805">
        <v>0</v>
      </c>
      <c r="AF38" s="838">
        <v>2266083</v>
      </c>
      <c r="AG38" s="838">
        <v>0</v>
      </c>
      <c r="AH38" s="838">
        <v>0</v>
      </c>
      <c r="AI38" s="838">
        <v>947376</v>
      </c>
      <c r="AJ38" s="838">
        <v>0</v>
      </c>
      <c r="AK38" s="838">
        <v>0</v>
      </c>
      <c r="AL38" s="838">
        <v>0</v>
      </c>
      <c r="AM38" s="838">
        <v>0</v>
      </c>
      <c r="AN38" s="838">
        <v>0</v>
      </c>
      <c r="AO38" s="871">
        <v>0</v>
      </c>
      <c r="AP38" s="838">
        <v>1318707.2</v>
      </c>
      <c r="AQ38" s="838">
        <v>0</v>
      </c>
      <c r="AR38" s="838">
        <v>0</v>
      </c>
      <c r="AS38" s="838">
        <v>0</v>
      </c>
      <c r="AT38" s="838">
        <v>0</v>
      </c>
      <c r="AU38" s="838">
        <v>0</v>
      </c>
      <c r="AV38" s="838">
        <v>0</v>
      </c>
      <c r="AW38" s="805">
        <v>1096</v>
      </c>
      <c r="AX38" s="805">
        <v>1526</v>
      </c>
      <c r="AY38" s="805"/>
      <c r="AZ38" s="805"/>
      <c r="BA38" s="805"/>
      <c r="BB38" s="805"/>
      <c r="BC38" s="805"/>
      <c r="BD38" s="20"/>
      <c r="BE38" s="20"/>
      <c r="BF38" s="20"/>
      <c r="BG38" s="806"/>
      <c r="BH38" s="806"/>
      <c r="BI38" s="811"/>
      <c r="BJ38" s="20" t="str">
        <f>IFERROR(VLOOKUP(J38,'DATOS PRESTADORES'!$B$3:$V$32,21,0),"")</f>
        <v>JORGE PAVAJEAU</v>
      </c>
      <c r="BK38" s="807">
        <v>46059</v>
      </c>
      <c r="BL38" s="808" t="s">
        <v>220</v>
      </c>
      <c r="BM38" s="280">
        <v>46059</v>
      </c>
      <c r="BN38" s="234" t="s">
        <v>217</v>
      </c>
      <c r="BO38" s="280">
        <v>46062</v>
      </c>
      <c r="BP38" s="280"/>
      <c r="BQ38" s="234"/>
      <c r="BR38" s="234"/>
      <c r="BS38" s="234"/>
      <c r="BT38" s="280"/>
      <c r="BU38" s="234"/>
      <c r="BV38" s="809"/>
      <c r="BW38" s="809"/>
      <c r="BX38" s="810"/>
      <c r="BY38" s="810"/>
      <c r="BZ38" s="810"/>
      <c r="CA38" s="810"/>
      <c r="CB38" s="810"/>
      <c r="CC38" s="810"/>
      <c r="CD38" s="810"/>
      <c r="CE38" s="810"/>
      <c r="CF38" s="810"/>
    </row>
    <row r="39" spans="1:84" s="2" customFormat="1" ht="21.9" hidden="1" customHeight="1">
      <c r="A39" s="854"/>
      <c r="B39" s="803" t="str">
        <f t="shared" si="3"/>
        <v>46049ASOCIACIÓN DE USUARIOS DE ACUEDUCTO DE LAS VEREDAS REQUILINA Y EL UVAL AGUAS DORADAS E.S.P2025Octubre</v>
      </c>
      <c r="C39" s="802" t="s">
        <v>221</v>
      </c>
      <c r="D39" s="20">
        <v>46049</v>
      </c>
      <c r="E39" s="20">
        <v>46057</v>
      </c>
      <c r="F39" s="228">
        <v>46059</v>
      </c>
      <c r="G39" s="20">
        <v>46063</v>
      </c>
      <c r="H39" s="20"/>
      <c r="I39" s="791" t="str">
        <f t="shared" si="4"/>
        <v>Devolución</v>
      </c>
      <c r="J39" s="658" t="s">
        <v>13</v>
      </c>
      <c r="K39" s="659" t="str">
        <f>IFERROR(VLOOKUP(J39,'DATOS PRESTADORES'!$B$3:$C$32,2,FALSE),"")</f>
        <v>AGUAS DORADAS</v>
      </c>
      <c r="L39" s="658" t="s">
        <v>131</v>
      </c>
      <c r="M39" s="379" t="s">
        <v>222</v>
      </c>
      <c r="N39" s="659">
        <v>2025</v>
      </c>
      <c r="O39" s="658" t="s">
        <v>138</v>
      </c>
      <c r="P39" s="802" t="s">
        <v>223</v>
      </c>
      <c r="Q39" s="20">
        <v>46057</v>
      </c>
      <c r="R39" s="838">
        <f t="shared" si="5"/>
        <v>0</v>
      </c>
      <c r="S39" s="838"/>
      <c r="T39" s="838"/>
      <c r="U39" s="805"/>
      <c r="V39" s="805"/>
      <c r="W39" s="805"/>
      <c r="X39" s="805"/>
      <c r="Y39" s="805"/>
      <c r="Z39" s="805"/>
      <c r="AA39" s="805"/>
      <c r="AB39" s="805"/>
      <c r="AC39" s="805"/>
      <c r="AD39" s="805"/>
      <c r="AE39" s="805"/>
      <c r="AF39" s="838">
        <f t="shared" si="6"/>
        <v>0</v>
      </c>
      <c r="AG39" s="838">
        <f t="shared" si="7"/>
        <v>0</v>
      </c>
      <c r="AH39" s="838"/>
      <c r="AI39" s="838"/>
      <c r="AJ39" s="838"/>
      <c r="AK39" s="838"/>
      <c r="AL39" s="838"/>
      <c r="AM39" s="838"/>
      <c r="AN39" s="838"/>
      <c r="AO39" s="871"/>
      <c r="AP39" s="838"/>
      <c r="AQ39" s="838"/>
      <c r="AR39" s="838"/>
      <c r="AS39" s="838"/>
      <c r="AT39" s="838"/>
      <c r="AU39" s="838"/>
      <c r="AV39" s="838"/>
      <c r="AW39" s="805"/>
      <c r="AX39" s="805"/>
      <c r="AY39" s="805"/>
      <c r="AZ39" s="805"/>
      <c r="BA39" s="805"/>
      <c r="BB39" s="805"/>
      <c r="BC39" s="805"/>
      <c r="BD39" s="20"/>
      <c r="BE39" s="20"/>
      <c r="BF39" s="20"/>
      <c r="BG39" s="806"/>
      <c r="BH39" s="806"/>
      <c r="BI39" s="811"/>
      <c r="BJ39" s="20" t="str">
        <f>IFERROR(VLOOKUP(J39,'DATOS PRESTADORES'!$B$3:$V$32,21,0),"")</f>
        <v>CARLOS JAVIER CASTILLO ROMERO</v>
      </c>
      <c r="BK39" s="807"/>
      <c r="BL39" s="808"/>
      <c r="BM39" s="280"/>
      <c r="BN39" s="234"/>
      <c r="BO39" s="280"/>
      <c r="BP39" s="280"/>
      <c r="BQ39" s="234"/>
      <c r="BR39" s="234"/>
      <c r="BS39" s="234"/>
      <c r="BT39" s="280"/>
      <c r="BU39" s="234"/>
      <c r="BV39" s="809"/>
      <c r="BW39" s="809"/>
      <c r="BX39" s="810"/>
      <c r="BY39" s="810"/>
      <c r="BZ39" s="810"/>
      <c r="CA39" s="810"/>
      <c r="CB39" s="810"/>
      <c r="CC39" s="810"/>
      <c r="CD39" s="810"/>
      <c r="CE39" s="810"/>
      <c r="CF39" s="810"/>
    </row>
    <row r="40" spans="1:84" s="2" customFormat="1" ht="21.9" hidden="1" customHeight="1">
      <c r="A40" s="854"/>
      <c r="B40" s="803" t="str">
        <f t="shared" si="3"/>
        <v>46049ASOCIACIÓN DE USUARIOS DE ACUEDUCTO DE LAS VEREDAS REQUILINA Y EL UVAL AGUAS DORADAS E.S.P2025Noviembre</v>
      </c>
      <c r="C40" s="802" t="s">
        <v>221</v>
      </c>
      <c r="D40" s="20">
        <v>46049</v>
      </c>
      <c r="E40" s="20">
        <v>46057</v>
      </c>
      <c r="F40" s="228">
        <v>46059</v>
      </c>
      <c r="G40" s="20">
        <v>46063</v>
      </c>
      <c r="H40" s="20"/>
      <c r="I40" s="791" t="str">
        <f t="shared" si="4"/>
        <v>Devolución</v>
      </c>
      <c r="J40" s="658" t="s">
        <v>13</v>
      </c>
      <c r="K40" s="659" t="str">
        <f>IFERROR(VLOOKUP(J40,'DATOS PRESTADORES'!$B$3:$C$32,2,FALSE),"")</f>
        <v>AGUAS DORADAS</v>
      </c>
      <c r="L40" s="658" t="s">
        <v>131</v>
      </c>
      <c r="M40" s="379" t="s">
        <v>132</v>
      </c>
      <c r="N40" s="659">
        <v>2025</v>
      </c>
      <c r="O40" s="658" t="s">
        <v>138</v>
      </c>
      <c r="P40" s="802" t="s">
        <v>223</v>
      </c>
      <c r="Q40" s="20">
        <v>46057</v>
      </c>
      <c r="R40" s="838">
        <f t="shared" si="5"/>
        <v>0</v>
      </c>
      <c r="S40" s="838"/>
      <c r="T40" s="838"/>
      <c r="U40" s="805"/>
      <c r="V40" s="805"/>
      <c r="W40" s="805"/>
      <c r="X40" s="805"/>
      <c r="Y40" s="805"/>
      <c r="Z40" s="805"/>
      <c r="AA40" s="805"/>
      <c r="AB40" s="805"/>
      <c r="AC40" s="805"/>
      <c r="AD40" s="805"/>
      <c r="AE40" s="805"/>
      <c r="AF40" s="838">
        <f t="shared" si="6"/>
        <v>0</v>
      </c>
      <c r="AG40" s="838">
        <f t="shared" si="7"/>
        <v>0</v>
      </c>
      <c r="AH40" s="838"/>
      <c r="AI40" s="838"/>
      <c r="AJ40" s="838"/>
      <c r="AK40" s="838"/>
      <c r="AL40" s="838"/>
      <c r="AM40" s="838"/>
      <c r="AN40" s="838"/>
      <c r="AO40" s="871"/>
      <c r="AP40" s="838"/>
      <c r="AQ40" s="838"/>
      <c r="AR40" s="838"/>
      <c r="AS40" s="838"/>
      <c r="AT40" s="838"/>
      <c r="AU40" s="838"/>
      <c r="AV40" s="838"/>
      <c r="AW40" s="805"/>
      <c r="AX40" s="805"/>
      <c r="AY40" s="805"/>
      <c r="AZ40" s="805"/>
      <c r="BA40" s="805"/>
      <c r="BB40" s="805"/>
      <c r="BC40" s="805"/>
      <c r="BD40" s="20"/>
      <c r="BE40" s="20"/>
      <c r="BF40" s="20"/>
      <c r="BG40" s="20"/>
      <c r="BH40" s="20"/>
      <c r="BI40" s="20"/>
      <c r="BJ40" s="20" t="str">
        <f>IFERROR(VLOOKUP(J40,'DATOS PRESTADORES'!$B$3:$V$32,21,0),"")</f>
        <v>CARLOS JAVIER CASTILLO ROMERO</v>
      </c>
      <c r="BK40" s="807"/>
      <c r="BL40" s="808"/>
      <c r="BM40" s="280"/>
      <c r="BN40" s="234"/>
      <c r="BO40" s="280"/>
      <c r="BP40" s="280"/>
      <c r="BQ40" s="234"/>
      <c r="BR40" s="234"/>
      <c r="BS40" s="234"/>
      <c r="BT40" s="280"/>
      <c r="BU40" s="234"/>
      <c r="BV40" s="809"/>
      <c r="BW40" s="809"/>
      <c r="BX40" s="810"/>
      <c r="BY40" s="810"/>
      <c r="BZ40" s="810"/>
      <c r="CA40" s="810"/>
      <c r="CB40" s="810"/>
      <c r="CC40" s="810"/>
      <c r="CD40" s="810"/>
      <c r="CE40" s="810"/>
      <c r="CF40" s="810"/>
    </row>
    <row r="41" spans="1:84" s="2" customFormat="1" ht="21.9" hidden="1" customHeight="1">
      <c r="A41" s="854"/>
      <c r="B41" s="803" t="str">
        <f t="shared" si="3"/>
        <v>46049ASOCIACIÓN DE USUARIOS DE ACUEDUCTO DE LAS VEREDAS REQUILINA Y EL UVAL AGUAS DORADAS E.S.P2025Diciembre</v>
      </c>
      <c r="C41" s="802" t="s">
        <v>221</v>
      </c>
      <c r="D41" s="20">
        <v>46049</v>
      </c>
      <c r="E41" s="20">
        <v>46057</v>
      </c>
      <c r="F41" s="228">
        <v>46059</v>
      </c>
      <c r="G41" s="20">
        <v>46063</v>
      </c>
      <c r="H41" s="20"/>
      <c r="I41" s="791" t="str">
        <f t="shared" si="4"/>
        <v>Devolución</v>
      </c>
      <c r="J41" s="658" t="s">
        <v>13</v>
      </c>
      <c r="K41" s="659" t="str">
        <f>IFERROR(VLOOKUP(J41,'DATOS PRESTADORES'!$B$3:$C$32,2,FALSE),"")</f>
        <v>AGUAS DORADAS</v>
      </c>
      <c r="L41" s="658" t="s">
        <v>131</v>
      </c>
      <c r="M41" s="379" t="s">
        <v>143</v>
      </c>
      <c r="N41" s="659">
        <v>2025</v>
      </c>
      <c r="O41" s="658" t="s">
        <v>138</v>
      </c>
      <c r="P41" s="802" t="s">
        <v>223</v>
      </c>
      <c r="Q41" s="20">
        <v>46057</v>
      </c>
      <c r="R41" s="838">
        <f t="shared" si="5"/>
        <v>0</v>
      </c>
      <c r="S41" s="838"/>
      <c r="T41" s="838"/>
      <c r="U41" s="805"/>
      <c r="V41" s="805"/>
      <c r="W41" s="805"/>
      <c r="X41" s="805"/>
      <c r="Y41" s="805"/>
      <c r="Z41" s="805"/>
      <c r="AA41" s="805"/>
      <c r="AB41" s="805"/>
      <c r="AC41" s="805"/>
      <c r="AD41" s="805"/>
      <c r="AE41" s="805"/>
      <c r="AF41" s="838">
        <f t="shared" si="6"/>
        <v>0</v>
      </c>
      <c r="AG41" s="838">
        <f t="shared" si="7"/>
        <v>0</v>
      </c>
      <c r="AH41" s="838"/>
      <c r="AI41" s="838"/>
      <c r="AJ41" s="838"/>
      <c r="AK41" s="838"/>
      <c r="AL41" s="838"/>
      <c r="AM41" s="838"/>
      <c r="AN41" s="838"/>
      <c r="AO41" s="838"/>
      <c r="AP41" s="838"/>
      <c r="AQ41" s="838"/>
      <c r="AR41" s="838"/>
      <c r="AS41" s="838"/>
      <c r="AT41" s="838"/>
      <c r="AU41" s="838"/>
      <c r="AV41" s="838"/>
      <c r="AW41" s="805"/>
      <c r="AX41" s="805"/>
      <c r="AY41" s="805"/>
      <c r="AZ41" s="805"/>
      <c r="BA41" s="805"/>
      <c r="BB41" s="805"/>
      <c r="BC41" s="805"/>
      <c r="BD41" s="20"/>
      <c r="BE41" s="20"/>
      <c r="BF41" s="20"/>
      <c r="BG41" s="802"/>
      <c r="BH41" s="802"/>
      <c r="BI41" s="63"/>
      <c r="BJ41" s="20" t="str">
        <f>IFERROR(VLOOKUP(J41,'DATOS PRESTADORES'!$B$3:$V$32,21,0),"")</f>
        <v>CARLOS JAVIER CASTILLO ROMERO</v>
      </c>
      <c r="BK41" s="807"/>
      <c r="BL41" s="808"/>
      <c r="BM41" s="280"/>
      <c r="BN41" s="234"/>
      <c r="BO41" s="280"/>
      <c r="BP41" s="280"/>
      <c r="BQ41" s="234"/>
      <c r="BR41" s="234"/>
      <c r="BS41" s="234"/>
      <c r="BT41" s="280"/>
      <c r="BU41" s="234"/>
      <c r="BV41" s="809"/>
      <c r="BW41" s="809"/>
      <c r="BX41" s="810"/>
      <c r="BY41" s="810"/>
      <c r="BZ41" s="810"/>
      <c r="CA41" s="810"/>
      <c r="CB41" s="810"/>
      <c r="CC41" s="810"/>
      <c r="CD41" s="810"/>
      <c r="CE41" s="810"/>
      <c r="CF41" s="810"/>
    </row>
    <row r="42" spans="1:84" s="2" customFormat="1" ht="21.9" hidden="1" customHeight="1">
      <c r="A42" s="854"/>
      <c r="B42" s="803" t="str">
        <f t="shared" si="3"/>
        <v>46049ASOCIACION DE USUARIOS DE ACUEDUCTO DE LA VEREDA AGUALINDA CHIGUAZA ASOAGUALINDA E.S.P2025Agosto</v>
      </c>
      <c r="C42" s="802" t="s">
        <v>224</v>
      </c>
      <c r="D42" s="20">
        <v>46049</v>
      </c>
      <c r="E42" s="20">
        <v>46057</v>
      </c>
      <c r="F42" s="228">
        <v>46059</v>
      </c>
      <c r="G42" s="20">
        <v>46063</v>
      </c>
      <c r="H42" s="20"/>
      <c r="I42" s="791" t="str">
        <f t="shared" si="4"/>
        <v>Devolución</v>
      </c>
      <c r="J42" s="658" t="s">
        <v>225</v>
      </c>
      <c r="K42" s="659" t="str">
        <f>IFERROR(VLOOKUP(J42,'DATOS PRESTADORES'!$B$3:$C$32,2,FALSE),"")</f>
        <v>ASOAGUALINDA CHIGUAZA</v>
      </c>
      <c r="L42" s="658" t="s">
        <v>131</v>
      </c>
      <c r="M42" s="379" t="s">
        <v>226</v>
      </c>
      <c r="N42" s="659">
        <v>2025</v>
      </c>
      <c r="O42" s="658" t="s">
        <v>138</v>
      </c>
      <c r="P42" s="802" t="s">
        <v>227</v>
      </c>
      <c r="Q42" s="20">
        <v>46059</v>
      </c>
      <c r="R42" s="838">
        <f t="shared" si="5"/>
        <v>0</v>
      </c>
      <c r="S42" s="838">
        <v>0</v>
      </c>
      <c r="T42" s="838">
        <v>0</v>
      </c>
      <c r="U42" s="874">
        <v>0</v>
      </c>
      <c r="V42" s="874">
        <v>0</v>
      </c>
      <c r="W42" s="874">
        <v>0</v>
      </c>
      <c r="X42" s="874">
        <v>0</v>
      </c>
      <c r="Y42" s="874">
        <v>0</v>
      </c>
      <c r="Z42" s="874">
        <v>0</v>
      </c>
      <c r="AA42" s="874">
        <v>0</v>
      </c>
      <c r="AB42" s="874">
        <v>0</v>
      </c>
      <c r="AC42" s="874">
        <v>0</v>
      </c>
      <c r="AD42" s="874">
        <v>0</v>
      </c>
      <c r="AE42" s="874">
        <v>0</v>
      </c>
      <c r="AF42" s="838">
        <v>0</v>
      </c>
      <c r="AG42" s="838">
        <v>0</v>
      </c>
      <c r="AH42" s="838">
        <v>0</v>
      </c>
      <c r="AI42" s="838">
        <v>0</v>
      </c>
      <c r="AJ42" s="838">
        <v>0</v>
      </c>
      <c r="AK42" s="838">
        <v>0</v>
      </c>
      <c r="AL42" s="838">
        <v>0</v>
      </c>
      <c r="AM42" s="838">
        <v>0</v>
      </c>
      <c r="AN42" s="838">
        <v>0</v>
      </c>
      <c r="AO42" s="838">
        <v>0</v>
      </c>
      <c r="AP42" s="838">
        <v>0</v>
      </c>
      <c r="AQ42" s="838">
        <v>0</v>
      </c>
      <c r="AR42" s="838">
        <v>0</v>
      </c>
      <c r="AS42" s="838">
        <v>0</v>
      </c>
      <c r="AT42" s="838">
        <v>0</v>
      </c>
      <c r="AU42" s="838">
        <v>0</v>
      </c>
      <c r="AV42" s="838">
        <v>0</v>
      </c>
      <c r="AW42" s="805">
        <v>0</v>
      </c>
      <c r="AX42" s="804">
        <v>0</v>
      </c>
      <c r="AY42" s="804"/>
      <c r="AZ42" s="804"/>
      <c r="BA42" s="804"/>
      <c r="BB42" s="804"/>
      <c r="BC42" s="804"/>
      <c r="BD42" s="20"/>
      <c r="BE42" s="20"/>
      <c r="BF42" s="20"/>
      <c r="BG42" s="20"/>
      <c r="BH42" s="20"/>
      <c r="BI42" s="20"/>
      <c r="BJ42" s="20" t="str">
        <f>IFERROR(VLOOKUP(J42,'DATOS PRESTADORES'!$B$3:$V$32,21,0),"")</f>
        <v>SANTIAGO VELANDIA</v>
      </c>
      <c r="BK42" s="802"/>
      <c r="BL42" s="809"/>
      <c r="BM42" s="818"/>
      <c r="BN42" s="819"/>
      <c r="BO42" s="802"/>
      <c r="BP42" s="280"/>
      <c r="BQ42" s="809"/>
      <c r="BR42" s="234"/>
      <c r="BS42" s="234"/>
      <c r="BT42" s="280"/>
      <c r="BU42" s="234"/>
      <c r="BV42" s="809"/>
      <c r="BW42" s="809"/>
      <c r="BX42" s="810"/>
      <c r="BY42" s="810"/>
      <c r="BZ42" s="810"/>
      <c r="CA42" s="810"/>
      <c r="CB42" s="810"/>
      <c r="CC42" s="810"/>
      <c r="CD42" s="810"/>
      <c r="CE42" s="810"/>
      <c r="CF42" s="810"/>
    </row>
    <row r="43" spans="1:84" s="2" customFormat="1" ht="21.9" hidden="1" customHeight="1">
      <c r="A43" s="854"/>
      <c r="B43" s="803" t="str">
        <f t="shared" si="3"/>
        <v>46049ASOCIACION DE USUARIOS DE ACUEDUCTO DE LA VEREDA AGUALINDA CHIGUAZA ASOAGUALINDA E.S.P2025Septiembre</v>
      </c>
      <c r="C43" s="802" t="s">
        <v>228</v>
      </c>
      <c r="D43" s="20">
        <v>46049</v>
      </c>
      <c r="E43" s="20">
        <v>46057</v>
      </c>
      <c r="F43" s="228">
        <v>46059</v>
      </c>
      <c r="G43" s="20">
        <v>46063</v>
      </c>
      <c r="H43" s="20"/>
      <c r="I43" s="791" t="str">
        <f t="shared" si="4"/>
        <v>Devolución</v>
      </c>
      <c r="J43" s="658" t="s">
        <v>225</v>
      </c>
      <c r="K43" s="659" t="str">
        <f>IFERROR(VLOOKUP(J43,'DATOS PRESTADORES'!$B$3:$C$32,2,FALSE),"")</f>
        <v>ASOAGUALINDA CHIGUAZA</v>
      </c>
      <c r="L43" s="658" t="s">
        <v>131</v>
      </c>
      <c r="M43" s="379" t="s">
        <v>229</v>
      </c>
      <c r="N43" s="659">
        <v>2025</v>
      </c>
      <c r="O43" s="658" t="s">
        <v>138</v>
      </c>
      <c r="P43" s="802" t="s">
        <v>227</v>
      </c>
      <c r="Q43" s="20">
        <v>46059</v>
      </c>
      <c r="R43" s="838">
        <f t="shared" si="5"/>
        <v>0</v>
      </c>
      <c r="S43" s="838">
        <v>0</v>
      </c>
      <c r="T43" s="838">
        <v>0</v>
      </c>
      <c r="U43" s="874">
        <v>0</v>
      </c>
      <c r="V43" s="874">
        <v>0</v>
      </c>
      <c r="W43" s="874">
        <v>0</v>
      </c>
      <c r="X43" s="874">
        <v>0</v>
      </c>
      <c r="Y43" s="874">
        <v>0</v>
      </c>
      <c r="Z43" s="874">
        <v>0</v>
      </c>
      <c r="AA43" s="874">
        <v>0</v>
      </c>
      <c r="AB43" s="874">
        <v>0</v>
      </c>
      <c r="AC43" s="874">
        <v>0</v>
      </c>
      <c r="AD43" s="874">
        <v>0</v>
      </c>
      <c r="AE43" s="874">
        <v>0</v>
      </c>
      <c r="AF43" s="838">
        <v>0</v>
      </c>
      <c r="AG43" s="838">
        <v>0</v>
      </c>
      <c r="AH43" s="838">
        <v>0</v>
      </c>
      <c r="AI43" s="838">
        <v>0</v>
      </c>
      <c r="AJ43" s="838">
        <v>0</v>
      </c>
      <c r="AK43" s="838">
        <v>0</v>
      </c>
      <c r="AL43" s="838">
        <v>0</v>
      </c>
      <c r="AM43" s="838">
        <v>0</v>
      </c>
      <c r="AN43" s="838">
        <v>0</v>
      </c>
      <c r="AO43" s="838">
        <v>0</v>
      </c>
      <c r="AP43" s="838">
        <v>0</v>
      </c>
      <c r="AQ43" s="838">
        <v>0</v>
      </c>
      <c r="AR43" s="838">
        <v>0</v>
      </c>
      <c r="AS43" s="838">
        <v>0</v>
      </c>
      <c r="AT43" s="838">
        <v>0</v>
      </c>
      <c r="AU43" s="838">
        <v>0</v>
      </c>
      <c r="AV43" s="838">
        <v>0</v>
      </c>
      <c r="AW43" s="805">
        <v>0</v>
      </c>
      <c r="AX43" s="804">
        <v>0</v>
      </c>
      <c r="AY43" s="804"/>
      <c r="AZ43" s="804"/>
      <c r="BA43" s="804"/>
      <c r="BB43" s="804"/>
      <c r="BC43" s="804"/>
      <c r="BD43" s="20"/>
      <c r="BE43" s="20"/>
      <c r="BF43" s="20"/>
      <c r="BG43" s="20"/>
      <c r="BH43" s="20"/>
      <c r="BI43" s="20"/>
      <c r="BJ43" s="20" t="str">
        <f>IFERROR(VLOOKUP(J43,'DATOS PRESTADORES'!$B$3:$V$32,21,0),"")</f>
        <v>SANTIAGO VELANDIA</v>
      </c>
      <c r="BK43" s="802"/>
      <c r="BL43" s="809"/>
      <c r="BM43" s="818"/>
      <c r="BN43" s="819"/>
      <c r="BO43" s="802"/>
      <c r="BP43" s="280"/>
      <c r="BQ43" s="809"/>
      <c r="BR43" s="234"/>
      <c r="BS43" s="234"/>
      <c r="BT43" s="280"/>
      <c r="BU43" s="234"/>
      <c r="BV43" s="809"/>
      <c r="BW43" s="809"/>
      <c r="BX43" s="810"/>
      <c r="BY43" s="810"/>
      <c r="BZ43" s="810"/>
      <c r="CA43" s="810"/>
      <c r="CB43" s="810"/>
      <c r="CC43" s="810"/>
      <c r="CD43" s="810"/>
      <c r="CE43" s="810"/>
      <c r="CF43" s="810"/>
    </row>
    <row r="44" spans="1:84" s="2" customFormat="1" ht="21.9" hidden="1" customHeight="1">
      <c r="A44" s="854"/>
      <c r="B44" s="803" t="str">
        <f t="shared" si="3"/>
        <v>46049ASOCIACION DE USUARIOS DE ACUEDUCTO DE LA VEREDA AGUALINDA CHIGUAZA ASOAGUALINDA E.S.P2025Octubre</v>
      </c>
      <c r="C44" s="802" t="s">
        <v>230</v>
      </c>
      <c r="D44" s="20">
        <v>46049</v>
      </c>
      <c r="E44" s="20">
        <v>46057</v>
      </c>
      <c r="F44" s="228">
        <v>46059</v>
      </c>
      <c r="G44" s="20">
        <v>46063</v>
      </c>
      <c r="H44" s="20"/>
      <c r="I44" s="791" t="str">
        <f t="shared" si="4"/>
        <v>Devolución</v>
      </c>
      <c r="J44" s="658" t="s">
        <v>225</v>
      </c>
      <c r="K44" s="659" t="str">
        <f>IFERROR(VLOOKUP(J44,'DATOS PRESTADORES'!$B$3:$C$32,2,FALSE),"")</f>
        <v>ASOAGUALINDA CHIGUAZA</v>
      </c>
      <c r="L44" s="658" t="s">
        <v>131</v>
      </c>
      <c r="M44" s="379" t="s">
        <v>222</v>
      </c>
      <c r="N44" s="659">
        <v>2025</v>
      </c>
      <c r="O44" s="658" t="s">
        <v>138</v>
      </c>
      <c r="P44" s="802" t="s">
        <v>227</v>
      </c>
      <c r="Q44" s="20">
        <v>46059</v>
      </c>
      <c r="R44" s="838">
        <f t="shared" si="5"/>
        <v>0</v>
      </c>
      <c r="S44" s="838">
        <v>0</v>
      </c>
      <c r="T44" s="838">
        <v>0</v>
      </c>
      <c r="U44" s="874">
        <v>0</v>
      </c>
      <c r="V44" s="874">
        <v>0</v>
      </c>
      <c r="W44" s="874">
        <v>0</v>
      </c>
      <c r="X44" s="874">
        <v>0</v>
      </c>
      <c r="Y44" s="874">
        <v>0</v>
      </c>
      <c r="Z44" s="874">
        <v>0</v>
      </c>
      <c r="AA44" s="874">
        <v>0</v>
      </c>
      <c r="AB44" s="874">
        <v>0</v>
      </c>
      <c r="AC44" s="874">
        <v>0</v>
      </c>
      <c r="AD44" s="874">
        <v>0</v>
      </c>
      <c r="AE44" s="874">
        <v>0</v>
      </c>
      <c r="AF44" s="838">
        <v>0</v>
      </c>
      <c r="AG44" s="838">
        <v>0</v>
      </c>
      <c r="AH44" s="838">
        <v>0</v>
      </c>
      <c r="AI44" s="838">
        <v>0</v>
      </c>
      <c r="AJ44" s="838">
        <v>0</v>
      </c>
      <c r="AK44" s="838">
        <v>0</v>
      </c>
      <c r="AL44" s="838">
        <v>0</v>
      </c>
      <c r="AM44" s="838">
        <v>0</v>
      </c>
      <c r="AN44" s="838">
        <v>0</v>
      </c>
      <c r="AO44" s="838">
        <v>0</v>
      </c>
      <c r="AP44" s="838">
        <v>0</v>
      </c>
      <c r="AQ44" s="838">
        <v>0</v>
      </c>
      <c r="AR44" s="838">
        <v>0</v>
      </c>
      <c r="AS44" s="838">
        <v>0</v>
      </c>
      <c r="AT44" s="838">
        <v>0</v>
      </c>
      <c r="AU44" s="838">
        <v>0</v>
      </c>
      <c r="AV44" s="838">
        <v>0</v>
      </c>
      <c r="AW44" s="805">
        <v>0</v>
      </c>
      <c r="AX44" s="804">
        <v>0</v>
      </c>
      <c r="AY44" s="804"/>
      <c r="AZ44" s="804"/>
      <c r="BA44" s="804"/>
      <c r="BB44" s="804"/>
      <c r="BC44" s="804"/>
      <c r="BD44" s="20"/>
      <c r="BE44" s="20"/>
      <c r="BF44" s="20"/>
      <c r="BG44" s="20"/>
      <c r="BH44" s="20"/>
      <c r="BI44" s="20"/>
      <c r="BJ44" s="20" t="str">
        <f>IFERROR(VLOOKUP(J44,'DATOS PRESTADORES'!$B$3:$V$32,21,0),"")</f>
        <v>SANTIAGO VELANDIA</v>
      </c>
      <c r="BK44" s="802"/>
      <c r="BL44" s="809"/>
      <c r="BM44" s="818"/>
      <c r="BN44" s="819"/>
      <c r="BO44" s="802"/>
      <c r="BP44" s="280"/>
      <c r="BQ44" s="809"/>
      <c r="BR44" s="234"/>
      <c r="BS44" s="234"/>
      <c r="BT44" s="280"/>
      <c r="BU44" s="234"/>
      <c r="BV44" s="809"/>
      <c r="BW44" s="809"/>
      <c r="BX44" s="810"/>
      <c r="BY44" s="810"/>
      <c r="BZ44" s="810"/>
      <c r="CA44" s="810"/>
      <c r="CB44" s="810"/>
      <c r="CC44" s="810"/>
      <c r="CD44" s="810"/>
      <c r="CE44" s="810"/>
      <c r="CF44" s="810"/>
    </row>
    <row r="45" spans="1:84" s="2" customFormat="1" ht="21.9" hidden="1" customHeight="1">
      <c r="A45" s="854"/>
      <c r="B45" s="803" t="str">
        <f t="shared" si="3"/>
        <v>46049ASOCIACION DE USUARIOS DE ACUEDUCTO DE LA VEREDA AGUALINDA CHIGUAZA ASOAGUALINDA E.S.P2025Noviembre</v>
      </c>
      <c r="C45" s="802" t="s">
        <v>231</v>
      </c>
      <c r="D45" s="20">
        <v>46049</v>
      </c>
      <c r="E45" s="20">
        <v>46057</v>
      </c>
      <c r="F45" s="228">
        <v>46059</v>
      </c>
      <c r="G45" s="20">
        <v>46063</v>
      </c>
      <c r="H45" s="20"/>
      <c r="I45" s="791" t="str">
        <f t="shared" ref="I45:I76" si="17">IF(G45="","",IF(O45="Devolución","Devolución",IF(BO45="","NO","SÍ")))</f>
        <v>SÍ</v>
      </c>
      <c r="J45" s="658" t="s">
        <v>225</v>
      </c>
      <c r="K45" s="659" t="str">
        <f>IFERROR(VLOOKUP(J45,'DATOS PRESTADORES'!$B$3:$C$32,2,FALSE),"")</f>
        <v>ASOAGUALINDA CHIGUAZA</v>
      </c>
      <c r="L45" s="658" t="s">
        <v>131</v>
      </c>
      <c r="M45" s="379" t="s">
        <v>132</v>
      </c>
      <c r="N45" s="659">
        <v>2025</v>
      </c>
      <c r="O45" s="658" t="s">
        <v>133</v>
      </c>
      <c r="P45" s="802" t="s">
        <v>232</v>
      </c>
      <c r="Q45" s="20">
        <v>46059</v>
      </c>
      <c r="R45" s="838">
        <v>2134980</v>
      </c>
      <c r="S45" s="838">
        <v>12300</v>
      </c>
      <c r="T45" s="838">
        <v>1650</v>
      </c>
      <c r="U45" s="805">
        <v>0</v>
      </c>
      <c r="V45" s="805">
        <v>224</v>
      </c>
      <c r="W45" s="805">
        <v>0</v>
      </c>
      <c r="X45" s="805">
        <v>0</v>
      </c>
      <c r="Y45" s="805">
        <v>0</v>
      </c>
      <c r="Z45" s="805">
        <v>0</v>
      </c>
      <c r="AA45" s="805">
        <v>0</v>
      </c>
      <c r="AB45" s="805">
        <v>0</v>
      </c>
      <c r="AC45" s="805">
        <v>0</v>
      </c>
      <c r="AD45" s="805">
        <v>0</v>
      </c>
      <c r="AE45" s="805">
        <v>0</v>
      </c>
      <c r="AF45" s="838">
        <v>2134980</v>
      </c>
      <c r="AG45" s="838">
        <v>0</v>
      </c>
      <c r="AH45" s="838">
        <v>0</v>
      </c>
      <c r="AI45" s="838">
        <v>1102080</v>
      </c>
      <c r="AJ45" s="838">
        <v>0</v>
      </c>
      <c r="AK45" s="838">
        <v>0</v>
      </c>
      <c r="AL45" s="838">
        <v>0</v>
      </c>
      <c r="AM45" s="838">
        <v>0</v>
      </c>
      <c r="AN45" s="838">
        <v>0</v>
      </c>
      <c r="AO45" s="871">
        <v>0</v>
      </c>
      <c r="AP45" s="838">
        <v>1032900</v>
      </c>
      <c r="AQ45" s="838">
        <v>0</v>
      </c>
      <c r="AR45" s="838">
        <v>1565</v>
      </c>
      <c r="AS45" s="838">
        <v>0</v>
      </c>
      <c r="AT45" s="838">
        <v>0</v>
      </c>
      <c r="AU45" s="838">
        <v>0</v>
      </c>
      <c r="AV45" s="838">
        <v>0</v>
      </c>
      <c r="AW45" s="805">
        <v>0</v>
      </c>
      <c r="AX45" s="805">
        <v>3983</v>
      </c>
      <c r="AY45" s="805"/>
      <c r="AZ45" s="805"/>
      <c r="BA45" s="805"/>
      <c r="BB45" s="805"/>
      <c r="BC45" s="805"/>
      <c r="BD45" s="20"/>
      <c r="BE45" s="20"/>
      <c r="BF45" s="20"/>
      <c r="BG45" s="20"/>
      <c r="BH45" s="20"/>
      <c r="BI45" s="20"/>
      <c r="BJ45" s="20" t="str">
        <f>IFERROR(VLOOKUP(J45,'DATOS PRESTADORES'!$B$3:$V$32,21,0),"")</f>
        <v>SANTIAGO VELANDIA</v>
      </c>
      <c r="BK45" s="749">
        <v>46059</v>
      </c>
      <c r="BL45" s="808" t="s">
        <v>233</v>
      </c>
      <c r="BM45" s="280">
        <v>46059</v>
      </c>
      <c r="BN45" s="234" t="s">
        <v>217</v>
      </c>
      <c r="BO45" s="280">
        <v>46062</v>
      </c>
      <c r="BP45" s="280"/>
      <c r="BQ45" s="809"/>
      <c r="BR45" s="234"/>
      <c r="BS45" s="234"/>
      <c r="BT45" s="280"/>
      <c r="BU45" s="234"/>
      <c r="BV45" s="809"/>
      <c r="BW45" s="809"/>
      <c r="BX45" s="810"/>
      <c r="BY45" s="810"/>
      <c r="BZ45" s="810"/>
      <c r="CA45" s="810"/>
      <c r="CB45" s="810"/>
      <c r="CC45" s="810"/>
      <c r="CD45" s="810"/>
      <c r="CE45" s="810"/>
      <c r="CF45" s="810"/>
    </row>
    <row r="46" spans="1:84" s="2" customFormat="1" ht="21.9" hidden="1" customHeight="1">
      <c r="A46" s="854"/>
      <c r="B46" s="803" t="str">
        <f t="shared" si="3"/>
        <v>46049ASOCIACION DE USUARIOS DE ACUEDUCTO DE LA VEREDA AGUALINDA CHIGUAZA ASOAGUALINDA E.S.P2025Diciembre</v>
      </c>
      <c r="C46" s="802" t="s">
        <v>234</v>
      </c>
      <c r="D46" s="20">
        <v>46049</v>
      </c>
      <c r="E46" s="20">
        <v>46057</v>
      </c>
      <c r="F46" s="228">
        <v>46059</v>
      </c>
      <c r="G46" s="20">
        <v>46063</v>
      </c>
      <c r="H46" s="20"/>
      <c r="I46" s="791" t="str">
        <f t="shared" si="17"/>
        <v>SÍ</v>
      </c>
      <c r="J46" s="658" t="s">
        <v>225</v>
      </c>
      <c r="K46" s="659" t="str">
        <f>IFERROR(VLOOKUP(J46,'DATOS PRESTADORES'!$B$3:$C$32,2,FALSE),"")</f>
        <v>ASOAGUALINDA CHIGUAZA</v>
      </c>
      <c r="L46" s="658" t="s">
        <v>131</v>
      </c>
      <c r="M46" s="379" t="s">
        <v>143</v>
      </c>
      <c r="N46" s="659">
        <v>2025</v>
      </c>
      <c r="O46" s="658" t="s">
        <v>133</v>
      </c>
      <c r="P46" s="802" t="s">
        <v>232</v>
      </c>
      <c r="Q46" s="20">
        <v>46059</v>
      </c>
      <c r="R46" s="838">
        <v>2067300</v>
      </c>
      <c r="S46" s="838">
        <v>12300</v>
      </c>
      <c r="T46" s="838">
        <v>1650</v>
      </c>
      <c r="U46" s="805">
        <v>0</v>
      </c>
      <c r="V46" s="805">
        <v>225</v>
      </c>
      <c r="W46" s="805">
        <v>0</v>
      </c>
      <c r="X46" s="805">
        <v>0</v>
      </c>
      <c r="Y46" s="805">
        <v>0</v>
      </c>
      <c r="Z46" s="805">
        <v>0</v>
      </c>
      <c r="AA46" s="805">
        <v>0</v>
      </c>
      <c r="AB46" s="805">
        <v>0</v>
      </c>
      <c r="AC46" s="805">
        <v>0</v>
      </c>
      <c r="AD46" s="805">
        <v>0</v>
      </c>
      <c r="AE46" s="805">
        <v>0</v>
      </c>
      <c r="AF46" s="838">
        <v>2067300</v>
      </c>
      <c r="AG46" s="838">
        <v>0</v>
      </c>
      <c r="AH46" s="838">
        <v>0</v>
      </c>
      <c r="AI46" s="838">
        <v>1107000</v>
      </c>
      <c r="AJ46" s="838">
        <v>0</v>
      </c>
      <c r="AK46" s="838">
        <v>0</v>
      </c>
      <c r="AL46" s="838">
        <v>0</v>
      </c>
      <c r="AM46" s="838">
        <v>0</v>
      </c>
      <c r="AN46" s="838">
        <v>0</v>
      </c>
      <c r="AO46" s="871">
        <v>0</v>
      </c>
      <c r="AP46" s="838">
        <v>960300</v>
      </c>
      <c r="AQ46" s="838">
        <v>0</v>
      </c>
      <c r="AR46" s="838">
        <v>1455</v>
      </c>
      <c r="AS46" s="838">
        <v>0</v>
      </c>
      <c r="AT46" s="838">
        <v>0</v>
      </c>
      <c r="AU46" s="838">
        <v>0</v>
      </c>
      <c r="AV46" s="838">
        <v>0</v>
      </c>
      <c r="AW46" s="805">
        <v>0</v>
      </c>
      <c r="AX46" s="805">
        <v>2459</v>
      </c>
      <c r="AY46" s="805"/>
      <c r="AZ46" s="805"/>
      <c r="BA46" s="805"/>
      <c r="BB46" s="805"/>
      <c r="BC46" s="805"/>
      <c r="BD46" s="20"/>
      <c r="BE46" s="20"/>
      <c r="BF46" s="20"/>
      <c r="BG46" s="806"/>
      <c r="BH46" s="806"/>
      <c r="BI46" s="811"/>
      <c r="BJ46" s="20" t="str">
        <f>IFERROR(VLOOKUP(J46,'DATOS PRESTADORES'!$B$3:$V$32,21,0),"")</f>
        <v>SANTIAGO VELANDIA</v>
      </c>
      <c r="BK46" s="749">
        <v>46059</v>
      </c>
      <c r="BL46" s="808" t="s">
        <v>233</v>
      </c>
      <c r="BM46" s="280">
        <v>46059</v>
      </c>
      <c r="BN46" s="234" t="s">
        <v>217</v>
      </c>
      <c r="BO46" s="280">
        <v>46062</v>
      </c>
      <c r="BP46" s="280"/>
      <c r="BQ46" s="234"/>
      <c r="BR46" s="234"/>
      <c r="BS46" s="234"/>
      <c r="BT46" s="280"/>
      <c r="BU46" s="234"/>
      <c r="BV46" s="809"/>
      <c r="BW46" s="809"/>
      <c r="BX46" s="810"/>
      <c r="BY46" s="810"/>
      <c r="BZ46" s="810"/>
      <c r="CA46" s="810"/>
      <c r="CB46" s="810"/>
      <c r="CC46" s="810"/>
      <c r="CD46" s="810"/>
      <c r="CE46" s="810"/>
      <c r="CF46" s="810"/>
    </row>
    <row r="47" spans="1:84" s="2" customFormat="1" ht="21.9" hidden="1" customHeight="1">
      <c r="A47" s="854"/>
      <c r="B47" s="803" t="str">
        <f t="shared" si="3"/>
        <v>46048ASOCIACIÓN DE USUARIOS DE ACUEDUCTO ARRAYANES ARGENTINA 2025Noviembre</v>
      </c>
      <c r="C47" s="826" t="s">
        <v>211</v>
      </c>
      <c r="D47" s="20">
        <v>46048</v>
      </c>
      <c r="E47" s="20">
        <v>46056</v>
      </c>
      <c r="F47" s="228">
        <v>46058</v>
      </c>
      <c r="G47" s="20">
        <v>46062</v>
      </c>
      <c r="H47" s="20"/>
      <c r="I47" s="791" t="str">
        <f t="shared" si="17"/>
        <v>NO</v>
      </c>
      <c r="J47" s="658" t="s">
        <v>180</v>
      </c>
      <c r="K47" s="659" t="str">
        <f>IFERROR(VLOOKUP(J47,'DATOS PRESTADORES'!$B$3:$C$32,2,FALSE),"")</f>
        <v>ARRAYANES ARGENTINA</v>
      </c>
      <c r="L47" s="658" t="s">
        <v>131</v>
      </c>
      <c r="M47" s="379" t="s">
        <v>132</v>
      </c>
      <c r="N47" s="659">
        <v>2025</v>
      </c>
      <c r="O47" s="658" t="s">
        <v>212</v>
      </c>
      <c r="P47" s="802" t="s">
        <v>181</v>
      </c>
      <c r="Q47" s="20">
        <v>46057</v>
      </c>
      <c r="R47" s="838">
        <f t="shared" si="5"/>
        <v>0</v>
      </c>
      <c r="S47" s="838"/>
      <c r="T47" s="838"/>
      <c r="U47" s="805"/>
      <c r="V47" s="805"/>
      <c r="W47" s="805"/>
      <c r="X47" s="805"/>
      <c r="Y47" s="805"/>
      <c r="Z47" s="805"/>
      <c r="AA47" s="805"/>
      <c r="AB47" s="805"/>
      <c r="AC47" s="805"/>
      <c r="AD47" s="805"/>
      <c r="AE47" s="805"/>
      <c r="AF47" s="838">
        <f t="shared" si="6"/>
        <v>0</v>
      </c>
      <c r="AG47" s="838">
        <f t="shared" si="7"/>
        <v>0</v>
      </c>
      <c r="AH47" s="838"/>
      <c r="AI47" s="838"/>
      <c r="AJ47" s="838"/>
      <c r="AK47" s="838"/>
      <c r="AL47" s="838"/>
      <c r="AM47" s="838"/>
      <c r="AN47" s="838"/>
      <c r="AO47" s="871"/>
      <c r="AP47" s="838"/>
      <c r="AQ47" s="838"/>
      <c r="AR47" s="838"/>
      <c r="AS47" s="838"/>
      <c r="AT47" s="838"/>
      <c r="AU47" s="838"/>
      <c r="AV47" s="838"/>
      <c r="AW47" s="805"/>
      <c r="AX47" s="805"/>
      <c r="AY47" s="805"/>
      <c r="AZ47" s="805"/>
      <c r="BA47" s="805"/>
      <c r="BB47" s="805"/>
      <c r="BC47" s="805"/>
      <c r="BD47" s="20"/>
      <c r="BE47" s="20"/>
      <c r="BF47" s="20"/>
      <c r="BG47" s="20"/>
      <c r="BH47" s="20"/>
      <c r="BI47" s="20"/>
      <c r="BJ47" s="20" t="str">
        <f>IFERROR(VLOOKUP(J47,'DATOS PRESTADORES'!$B$3:$V$32,21,0),"")</f>
        <v>LINA GARCES</v>
      </c>
      <c r="BK47" s="807"/>
      <c r="BL47" s="808"/>
      <c r="BM47" s="280"/>
      <c r="BN47" s="234"/>
      <c r="BO47" s="280"/>
      <c r="BP47" s="280"/>
      <c r="BQ47" s="234"/>
      <c r="BR47" s="234"/>
      <c r="BS47" s="234"/>
      <c r="BT47" s="280"/>
      <c r="BU47" s="234"/>
      <c r="BV47" s="809"/>
      <c r="BW47" s="809"/>
      <c r="BX47" s="810"/>
      <c r="BY47" s="810"/>
      <c r="BZ47" s="810"/>
      <c r="CA47" s="810"/>
      <c r="CB47" s="810"/>
      <c r="CC47" s="810"/>
      <c r="CD47" s="810"/>
      <c r="CE47" s="810"/>
      <c r="CF47" s="810"/>
    </row>
    <row r="48" spans="1:84" s="2" customFormat="1" ht="21.9" hidden="1" customHeight="1">
      <c r="A48" s="854"/>
      <c r="B48" s="803" t="str">
        <f t="shared" si="3"/>
        <v>46048ASOCIACIÓN DE USUARIOS DE ACUEDUCTO ARRAYANES ARGENTINA 2025Diciembre</v>
      </c>
      <c r="C48" s="826" t="s">
        <v>213</v>
      </c>
      <c r="D48" s="20">
        <v>46048</v>
      </c>
      <c r="E48" s="20">
        <v>46056</v>
      </c>
      <c r="F48" s="228">
        <v>46058</v>
      </c>
      <c r="G48" s="20">
        <v>46062</v>
      </c>
      <c r="H48" s="20"/>
      <c r="I48" s="791" t="str">
        <f t="shared" si="17"/>
        <v>NO</v>
      </c>
      <c r="J48" s="658" t="s">
        <v>180</v>
      </c>
      <c r="K48" s="659" t="str">
        <f>IFERROR(VLOOKUP(J48,'DATOS PRESTADORES'!$B$3:$C$32,2,FALSE),"")</f>
        <v>ARRAYANES ARGENTINA</v>
      </c>
      <c r="L48" s="658" t="s">
        <v>131</v>
      </c>
      <c r="M48" s="379" t="s">
        <v>143</v>
      </c>
      <c r="N48" s="659">
        <v>2025</v>
      </c>
      <c r="O48" s="658" t="s">
        <v>212</v>
      </c>
      <c r="P48" s="802" t="s">
        <v>181</v>
      </c>
      <c r="Q48" s="20">
        <v>46057</v>
      </c>
      <c r="R48" s="838">
        <f t="shared" si="5"/>
        <v>0</v>
      </c>
      <c r="S48" s="838"/>
      <c r="T48" s="838"/>
      <c r="U48" s="805"/>
      <c r="V48" s="805"/>
      <c r="W48" s="805"/>
      <c r="X48" s="805"/>
      <c r="Y48" s="805"/>
      <c r="Z48" s="805"/>
      <c r="AA48" s="805"/>
      <c r="AB48" s="805"/>
      <c r="AC48" s="805"/>
      <c r="AD48" s="805"/>
      <c r="AE48" s="805"/>
      <c r="AF48" s="838">
        <f t="shared" si="6"/>
        <v>0</v>
      </c>
      <c r="AG48" s="838">
        <f t="shared" si="7"/>
        <v>0</v>
      </c>
      <c r="AH48" s="838"/>
      <c r="AI48" s="838"/>
      <c r="AJ48" s="838"/>
      <c r="AK48" s="838"/>
      <c r="AL48" s="838"/>
      <c r="AM48" s="838"/>
      <c r="AN48" s="838"/>
      <c r="AO48" s="871"/>
      <c r="AP48" s="838"/>
      <c r="AQ48" s="838"/>
      <c r="AR48" s="838"/>
      <c r="AS48" s="838"/>
      <c r="AT48" s="838"/>
      <c r="AU48" s="838"/>
      <c r="AV48" s="838"/>
      <c r="AW48" s="805"/>
      <c r="AX48" s="805"/>
      <c r="AY48" s="805"/>
      <c r="AZ48" s="805"/>
      <c r="BA48" s="805"/>
      <c r="BB48" s="805"/>
      <c r="BC48" s="805"/>
      <c r="BD48" s="20"/>
      <c r="BE48" s="20"/>
      <c r="BF48" s="20"/>
      <c r="BG48" s="806"/>
      <c r="BH48" s="806"/>
      <c r="BI48" s="811"/>
      <c r="BJ48" s="20" t="str">
        <f>IFERROR(VLOOKUP(J48,'DATOS PRESTADORES'!$B$3:$V$32,21,0),"")</f>
        <v>LINA GARCES</v>
      </c>
      <c r="BK48" s="807"/>
      <c r="BL48" s="808"/>
      <c r="BM48" s="280"/>
      <c r="BN48" s="234"/>
      <c r="BO48" s="280"/>
      <c r="BP48" s="280"/>
      <c r="BQ48" s="234"/>
      <c r="BR48" s="234"/>
      <c r="BS48" s="234"/>
      <c r="BT48" s="280"/>
      <c r="BU48" s="234"/>
      <c r="BV48" s="809"/>
      <c r="BW48" s="809"/>
      <c r="BX48" s="810"/>
      <c r="BY48" s="810"/>
      <c r="BZ48" s="810"/>
      <c r="CA48" s="810"/>
      <c r="CB48" s="810"/>
      <c r="CC48" s="810"/>
      <c r="CD48" s="810"/>
      <c r="CE48" s="810"/>
      <c r="CF48" s="810"/>
    </row>
    <row r="49" spans="1:84" s="2" customFormat="1" ht="21.9" hidden="1" customHeight="1">
      <c r="A49" s="854"/>
      <c r="B49" s="803" t="str">
        <f t="shared" si="3"/>
        <v>46050ASOCIACIÓN DE USUARIOS DE ACUEDUCTO DE LA VEREDA QUIBA DE LA LOCALIDAD DE CIUDAD BOLÍVAR2025Diciembre</v>
      </c>
      <c r="C49" s="379" t="s">
        <v>235</v>
      </c>
      <c r="D49" s="63">
        <v>46050</v>
      </c>
      <c r="E49" s="63">
        <v>46058</v>
      </c>
      <c r="F49" s="180">
        <v>46062</v>
      </c>
      <c r="G49" s="63">
        <v>46064</v>
      </c>
      <c r="H49" s="20"/>
      <c r="I49" s="791" t="str">
        <f t="shared" si="17"/>
        <v>Devolución</v>
      </c>
      <c r="J49" s="658" t="s">
        <v>152</v>
      </c>
      <c r="K49" s="659" t="str">
        <f>IFERROR(VLOOKUP(J49,'DATOS PRESTADORES'!$B$3:$C$32,2,FALSE),"")</f>
        <v>ASOQUIBA</v>
      </c>
      <c r="L49" s="658" t="s">
        <v>131</v>
      </c>
      <c r="M49" s="379" t="s">
        <v>143</v>
      </c>
      <c r="N49" s="659">
        <v>2025</v>
      </c>
      <c r="O49" s="658" t="s">
        <v>138</v>
      </c>
      <c r="P49" s="802" t="s">
        <v>236</v>
      </c>
      <c r="Q49" s="20">
        <v>46062</v>
      </c>
      <c r="R49" s="838">
        <f t="shared" ref="R49" si="18">AH49+AI49+AJ49-AK49-AL49-AM49-AN49+AO49+AP49+AQ49-AS49-AT49-AU49-AR49</f>
        <v>0</v>
      </c>
      <c r="S49" s="838"/>
      <c r="T49" s="838"/>
      <c r="U49" s="805"/>
      <c r="V49" s="805"/>
      <c r="W49" s="805"/>
      <c r="X49" s="805"/>
      <c r="Y49" s="805"/>
      <c r="Z49" s="805"/>
      <c r="AA49" s="805"/>
      <c r="AB49" s="805"/>
      <c r="AC49" s="805"/>
      <c r="AD49" s="805"/>
      <c r="AE49" s="805"/>
      <c r="AF49" s="838">
        <f t="shared" si="6"/>
        <v>0</v>
      </c>
      <c r="AG49" s="838">
        <f t="shared" ref="AG49" si="19">AK49+AL49+AM49+AN49+AS49+AT49+AU49+AR49</f>
        <v>0</v>
      </c>
      <c r="AH49" s="838"/>
      <c r="AI49" s="838"/>
      <c r="AJ49" s="838"/>
      <c r="AK49" s="838"/>
      <c r="AL49" s="838"/>
      <c r="AM49" s="838"/>
      <c r="AN49" s="838"/>
      <c r="AO49" s="871"/>
      <c r="AP49" s="838"/>
      <c r="AQ49" s="838"/>
      <c r="AR49" s="838"/>
      <c r="AS49" s="838"/>
      <c r="AT49" s="838"/>
      <c r="AU49" s="838"/>
      <c r="AV49" s="838"/>
      <c r="AW49" s="805"/>
      <c r="AX49" s="805"/>
      <c r="AY49" s="805"/>
      <c r="AZ49" s="805"/>
      <c r="BA49" s="805"/>
      <c r="BB49" s="805"/>
      <c r="BC49" s="805"/>
      <c r="BD49" s="20"/>
      <c r="BE49" s="20"/>
      <c r="BF49" s="20"/>
      <c r="BG49" s="20"/>
      <c r="BH49" s="20"/>
      <c r="BI49" s="20"/>
      <c r="BJ49" s="20" t="str">
        <f>IFERROR(VLOOKUP(J49,'DATOS PRESTADORES'!$B$3:$V$32,21,0),"")</f>
        <v>CATALINA RODRÍGUEZ</v>
      </c>
      <c r="BK49" s="807"/>
      <c r="BL49" s="808"/>
      <c r="BM49" s="280"/>
      <c r="BN49" s="234"/>
      <c r="BO49" s="280"/>
      <c r="BP49" s="280"/>
      <c r="BQ49" s="234"/>
      <c r="BR49" s="234"/>
      <c r="BS49" s="234"/>
      <c r="BT49" s="280"/>
      <c r="BU49" s="234"/>
      <c r="BV49" s="809"/>
      <c r="BW49" s="809"/>
      <c r="BX49" s="810"/>
      <c r="BY49" s="810"/>
      <c r="BZ49" s="810"/>
      <c r="CA49" s="810"/>
      <c r="CB49" s="810"/>
      <c r="CC49" s="810"/>
      <c r="CD49" s="810"/>
      <c r="CE49" s="810"/>
      <c r="CF49" s="810"/>
    </row>
    <row r="50" spans="1:84" s="2" customFormat="1" ht="21.9" hidden="1" customHeight="1">
      <c r="A50" s="854"/>
      <c r="B50" s="803" t="str">
        <f t="shared" si="3"/>
        <v>46050ASOCIACIÓN DE USUARIOS DE ACUEDUCTO Y ALCANTARILLADO DEL BARRIO BOSQUES DE BELLAVISTA ACUABOSQUES2025Diciembre</v>
      </c>
      <c r="C50" s="379" t="s">
        <v>237</v>
      </c>
      <c r="D50" s="63">
        <v>46050</v>
      </c>
      <c r="E50" s="63">
        <v>46058</v>
      </c>
      <c r="F50" s="180">
        <v>46062</v>
      </c>
      <c r="G50" s="63">
        <v>46064</v>
      </c>
      <c r="H50" s="20"/>
      <c r="I50" s="791" t="str">
        <f t="shared" si="17"/>
        <v>SÍ</v>
      </c>
      <c r="J50" s="658" t="s">
        <v>137</v>
      </c>
      <c r="K50" s="659" t="str">
        <f>IFERROR(VLOOKUP(J50,'DATOS PRESTADORES'!$B$3:$C$32,2,FALSE),"")</f>
        <v>ACUABOSQUES</v>
      </c>
      <c r="L50" s="658" t="s">
        <v>131</v>
      </c>
      <c r="M50" s="379" t="s">
        <v>143</v>
      </c>
      <c r="N50" s="659">
        <v>2025</v>
      </c>
      <c r="O50" s="658" t="s">
        <v>133</v>
      </c>
      <c r="P50" s="802" t="s">
        <v>238</v>
      </c>
      <c r="Q50" s="20">
        <v>46062</v>
      </c>
      <c r="R50" s="838">
        <v>2317005</v>
      </c>
      <c r="S50" s="838">
        <v>11544</v>
      </c>
      <c r="T50" s="838">
        <v>3881</v>
      </c>
      <c r="U50" s="805">
        <v>0</v>
      </c>
      <c r="V50" s="805">
        <v>136</v>
      </c>
      <c r="W50" s="805">
        <v>0</v>
      </c>
      <c r="X50" s="805">
        <v>0</v>
      </c>
      <c r="Y50" s="805">
        <v>0</v>
      </c>
      <c r="Z50" s="805">
        <v>0</v>
      </c>
      <c r="AA50" s="805">
        <v>0</v>
      </c>
      <c r="AB50" s="805">
        <v>0</v>
      </c>
      <c r="AC50" s="805">
        <v>2</v>
      </c>
      <c r="AD50" s="805">
        <v>0</v>
      </c>
      <c r="AE50" s="805">
        <v>0</v>
      </c>
      <c r="AF50" s="838">
        <v>2317005</v>
      </c>
      <c r="AG50" s="838">
        <v>0</v>
      </c>
      <c r="AH50" s="838">
        <v>0</v>
      </c>
      <c r="AI50" s="838">
        <v>627993.59999999998</v>
      </c>
      <c r="AJ50" s="838">
        <v>0</v>
      </c>
      <c r="AK50" s="838">
        <v>0</v>
      </c>
      <c r="AL50" s="838">
        <v>0</v>
      </c>
      <c r="AM50" s="838">
        <v>0</v>
      </c>
      <c r="AN50" s="838">
        <v>0</v>
      </c>
      <c r="AO50" s="871">
        <v>0</v>
      </c>
      <c r="AP50" s="838">
        <v>1689011.2</v>
      </c>
      <c r="AQ50" s="838">
        <v>0</v>
      </c>
      <c r="AR50" s="838">
        <v>0</v>
      </c>
      <c r="AS50" s="838">
        <v>0</v>
      </c>
      <c r="AT50" s="838">
        <v>0</v>
      </c>
      <c r="AU50" s="838">
        <v>0</v>
      </c>
      <c r="AV50" s="838">
        <v>0</v>
      </c>
      <c r="AW50" s="805">
        <v>1088</v>
      </c>
      <c r="AX50" s="805">
        <v>1508.0370370000001</v>
      </c>
      <c r="AY50" s="805"/>
      <c r="AZ50" s="805"/>
      <c r="BA50" s="805"/>
      <c r="BB50" s="805"/>
      <c r="BC50" s="805"/>
      <c r="BD50" s="20"/>
      <c r="BE50" s="20"/>
      <c r="BF50" s="20"/>
      <c r="BG50" s="806"/>
      <c r="BH50" s="806"/>
      <c r="BI50" s="811"/>
      <c r="BJ50" s="20" t="str">
        <f>IFERROR(VLOOKUP(J50,'DATOS PRESTADORES'!$B$3:$V$32,21,0),"")</f>
        <v>SANTIAGO VELANDIA</v>
      </c>
      <c r="BK50" s="807">
        <v>46062</v>
      </c>
      <c r="BL50" s="808" t="s">
        <v>239</v>
      </c>
      <c r="BM50" s="807">
        <v>46062</v>
      </c>
      <c r="BN50" s="234" t="s">
        <v>240</v>
      </c>
      <c r="BO50" s="280">
        <v>46065</v>
      </c>
      <c r="BP50" s="280"/>
      <c r="BQ50" s="234"/>
      <c r="BR50" s="234"/>
      <c r="BS50" s="234"/>
      <c r="BT50" s="280"/>
      <c r="BU50" s="234"/>
      <c r="BV50" s="809"/>
      <c r="BW50" s="809"/>
      <c r="BX50" s="810"/>
      <c r="BY50" s="810"/>
      <c r="BZ50" s="810"/>
      <c r="CA50" s="810"/>
      <c r="CB50" s="810"/>
      <c r="CC50" s="810"/>
      <c r="CD50" s="810"/>
      <c r="CE50" s="810"/>
      <c r="CF50" s="810"/>
    </row>
    <row r="51" spans="1:84" s="2" customFormat="1" ht="21.9" hidden="1" customHeight="1">
      <c r="A51" s="854"/>
      <c r="B51" s="803" t="str">
        <f t="shared" si="3"/>
        <v>46055BOGOTÁ LIMPIA S.A.S E.S.P2025IV Bimestre</v>
      </c>
      <c r="C51" s="802" t="s">
        <v>241</v>
      </c>
      <c r="D51" s="20">
        <v>46055</v>
      </c>
      <c r="E51" s="20">
        <v>46063</v>
      </c>
      <c r="F51" s="228">
        <v>46065</v>
      </c>
      <c r="G51" s="20">
        <v>46069</v>
      </c>
      <c r="H51" s="20"/>
      <c r="I51" s="791" t="str">
        <f t="shared" si="17"/>
        <v>SÍ</v>
      </c>
      <c r="J51" s="658" t="s">
        <v>242</v>
      </c>
      <c r="K51" s="659" t="str">
        <f>IFERROR(VLOOKUP(J51,'DATOS PRESTADORES'!$B$3:$C$32,2,FALSE),"")</f>
        <v>BOGOTÁ LIMPIA</v>
      </c>
      <c r="L51" s="658" t="s">
        <v>243</v>
      </c>
      <c r="M51" s="379" t="s">
        <v>244</v>
      </c>
      <c r="N51" s="659">
        <v>2025</v>
      </c>
      <c r="O51" s="658" t="s">
        <v>133</v>
      </c>
      <c r="P51" s="802" t="s">
        <v>245</v>
      </c>
      <c r="Q51" s="20">
        <v>46064</v>
      </c>
      <c r="R51" s="838">
        <v>637038210</v>
      </c>
      <c r="S51" s="838"/>
      <c r="T51" s="838"/>
      <c r="U51" s="805"/>
      <c r="V51" s="805"/>
      <c r="W51" s="805"/>
      <c r="X51" s="805"/>
      <c r="Y51" s="805"/>
      <c r="Z51" s="805"/>
      <c r="AA51" s="805"/>
      <c r="AB51" s="805"/>
      <c r="AC51" s="805"/>
      <c r="AD51" s="805"/>
      <c r="AE51" s="805"/>
      <c r="AF51" s="838">
        <f t="shared" si="6"/>
        <v>0</v>
      </c>
      <c r="AG51" s="838">
        <f t="shared" si="7"/>
        <v>0</v>
      </c>
      <c r="AH51" s="838"/>
      <c r="AI51" s="838"/>
      <c r="AJ51" s="838"/>
      <c r="AK51" s="838"/>
      <c r="AL51" s="838"/>
      <c r="AM51" s="838"/>
      <c r="AN51" s="838"/>
      <c r="AO51" s="871"/>
      <c r="AP51" s="838"/>
      <c r="AQ51" s="838"/>
      <c r="AR51" s="838"/>
      <c r="AS51" s="838"/>
      <c r="AT51" s="838"/>
      <c r="AU51" s="838"/>
      <c r="AV51" s="838"/>
      <c r="AW51" s="805"/>
      <c r="AX51" s="805"/>
      <c r="AY51" s="805"/>
      <c r="AZ51" s="805"/>
      <c r="BA51" s="805"/>
      <c r="BB51" s="805"/>
      <c r="BC51" s="805"/>
      <c r="BD51" s="20"/>
      <c r="BE51" s="20"/>
      <c r="BF51" s="20"/>
      <c r="BG51" s="806"/>
      <c r="BH51" s="806"/>
      <c r="BI51" s="811"/>
      <c r="BJ51" s="20" t="str">
        <f>IFERROR(VLOOKUP(J51,'DATOS PRESTADORES'!$B$3:$V$32,21,0),"")</f>
        <v>CATALINA RODRÍGUEZ</v>
      </c>
      <c r="BK51" s="807">
        <v>46065</v>
      </c>
      <c r="BL51" s="808" t="s">
        <v>246</v>
      </c>
      <c r="BM51" s="280">
        <v>46066</v>
      </c>
      <c r="BN51" s="234" t="s">
        <v>240</v>
      </c>
      <c r="BO51" s="280">
        <v>46070</v>
      </c>
      <c r="BP51" s="280"/>
      <c r="BQ51" s="234"/>
      <c r="BR51" s="234"/>
      <c r="BS51" s="234"/>
      <c r="BT51" s="280"/>
      <c r="BU51" s="234"/>
      <c r="BV51" s="809"/>
      <c r="BW51" s="809"/>
      <c r="BX51" s="810"/>
      <c r="BY51" s="810"/>
      <c r="BZ51" s="810"/>
      <c r="CA51" s="810"/>
      <c r="CB51" s="810"/>
      <c r="CC51" s="810"/>
      <c r="CD51" s="810"/>
      <c r="CE51" s="810"/>
      <c r="CF51" s="810"/>
    </row>
    <row r="52" spans="1:84" s="2" customFormat="1" ht="21.9" hidden="1" customHeight="1">
      <c r="A52" s="854"/>
      <c r="B52" s="803" t="str">
        <f t="shared" si="3"/>
        <v>46056ASOCIACION DE USUARIOS DEL ACUEDUCTO DE PIEDRA PARADA-ACUEPIEDRAPARADA E.S.P.2025Diciembre</v>
      </c>
      <c r="C52" s="802" t="s">
        <v>247</v>
      </c>
      <c r="D52" s="20">
        <v>46056</v>
      </c>
      <c r="E52" s="20">
        <v>46064</v>
      </c>
      <c r="F52" s="228">
        <v>46066</v>
      </c>
      <c r="G52" s="20">
        <v>46070</v>
      </c>
      <c r="H52" s="20"/>
      <c r="I52" s="791" t="str">
        <f t="shared" si="17"/>
        <v>Devolución</v>
      </c>
      <c r="J52" s="658" t="s">
        <v>248</v>
      </c>
      <c r="K52" s="659" t="str">
        <f>IFERROR(VLOOKUP(J52,'DATOS PRESTADORES'!$B$3:$C$32,2,FALSE),"")</f>
        <v>ACUEPIEDRAPARADA</v>
      </c>
      <c r="L52" s="658" t="s">
        <v>131</v>
      </c>
      <c r="M52" s="379" t="s">
        <v>143</v>
      </c>
      <c r="N52" s="659">
        <v>2025</v>
      </c>
      <c r="O52" s="658" t="s">
        <v>138</v>
      </c>
      <c r="P52" s="802" t="s">
        <v>249</v>
      </c>
      <c r="Q52" s="20">
        <v>46059</v>
      </c>
      <c r="R52" s="838">
        <f t="shared" si="5"/>
        <v>0</v>
      </c>
      <c r="S52" s="838"/>
      <c r="T52" s="838"/>
      <c r="U52" s="805"/>
      <c r="V52" s="805"/>
      <c r="W52" s="805"/>
      <c r="X52" s="805"/>
      <c r="Y52" s="805"/>
      <c r="Z52" s="805"/>
      <c r="AA52" s="805"/>
      <c r="AB52" s="805"/>
      <c r="AC52" s="805"/>
      <c r="AD52" s="805"/>
      <c r="AE52" s="805"/>
      <c r="AF52" s="838">
        <f t="shared" si="6"/>
        <v>0</v>
      </c>
      <c r="AG52" s="838">
        <f t="shared" si="7"/>
        <v>0</v>
      </c>
      <c r="AH52" s="838"/>
      <c r="AI52" s="838"/>
      <c r="AJ52" s="838"/>
      <c r="AK52" s="838"/>
      <c r="AL52" s="838"/>
      <c r="AM52" s="838"/>
      <c r="AN52" s="838"/>
      <c r="AO52" s="871"/>
      <c r="AP52" s="838"/>
      <c r="AQ52" s="838"/>
      <c r="AR52" s="838"/>
      <c r="AS52" s="838"/>
      <c r="AT52" s="838"/>
      <c r="AU52" s="838"/>
      <c r="AV52" s="838"/>
      <c r="AW52" s="805"/>
      <c r="AX52" s="805"/>
      <c r="AY52" s="805"/>
      <c r="AZ52" s="805"/>
      <c r="BA52" s="805"/>
      <c r="BB52" s="805"/>
      <c r="BC52" s="805"/>
      <c r="BD52" s="20"/>
      <c r="BE52" s="20"/>
      <c r="BF52" s="20"/>
      <c r="BG52" s="20"/>
      <c r="BH52" s="20"/>
      <c r="BI52" s="20"/>
      <c r="BJ52" s="20" t="str">
        <f>IFERROR(VLOOKUP(J52,'DATOS PRESTADORES'!$B$3:$V$32,21,0),"")</f>
        <v>LUZ MARINA CRUZ</v>
      </c>
      <c r="BK52" s="802"/>
      <c r="BL52" s="809"/>
      <c r="BM52" s="818"/>
      <c r="BN52" s="819"/>
      <c r="BO52" s="802"/>
      <c r="BP52" s="280"/>
      <c r="BQ52" s="809"/>
      <c r="BR52" s="234"/>
      <c r="BS52" s="234"/>
      <c r="BT52" s="280"/>
      <c r="BU52" s="234"/>
      <c r="BV52" s="809"/>
      <c r="BW52" s="809"/>
      <c r="BX52" s="810"/>
      <c r="BY52" s="810"/>
      <c r="BZ52" s="810"/>
      <c r="CA52" s="810"/>
      <c r="CB52" s="810"/>
      <c r="CC52" s="810"/>
      <c r="CD52" s="810"/>
      <c r="CE52" s="810"/>
      <c r="CF52" s="810"/>
    </row>
    <row r="53" spans="1:84" s="2" customFormat="1" ht="21.9" hidden="1" customHeight="1">
      <c r="A53" s="854"/>
      <c r="B53" s="803" t="str">
        <f t="shared" si="3"/>
        <v>46057PROMOAMBIENTAL DISTRITO S.A.S E.S.P2025Septiembre</v>
      </c>
      <c r="C53" s="802" t="s">
        <v>250</v>
      </c>
      <c r="D53" s="20">
        <v>46057</v>
      </c>
      <c r="E53" s="20">
        <v>46065</v>
      </c>
      <c r="F53" s="228">
        <v>46069</v>
      </c>
      <c r="G53" s="20">
        <v>46071</v>
      </c>
      <c r="H53" s="20"/>
      <c r="I53" s="791" t="str">
        <f t="shared" si="17"/>
        <v>SÍ</v>
      </c>
      <c r="J53" s="658" t="s">
        <v>251</v>
      </c>
      <c r="K53" s="659" t="str">
        <f>IFERROR(VLOOKUP(J53,'DATOS PRESTADORES'!$B$3:$C$32,2,FALSE),"")</f>
        <v>PROMOAMBIENTAL</v>
      </c>
      <c r="L53" s="658" t="s">
        <v>243</v>
      </c>
      <c r="M53" s="379" t="s">
        <v>229</v>
      </c>
      <c r="N53" s="659">
        <v>2025</v>
      </c>
      <c r="O53" s="658" t="s">
        <v>133</v>
      </c>
      <c r="P53" s="802" t="s">
        <v>252</v>
      </c>
      <c r="Q53" s="20">
        <v>46066</v>
      </c>
      <c r="R53" s="838">
        <v>1109997142</v>
      </c>
      <c r="S53" s="838"/>
      <c r="T53" s="838"/>
      <c r="U53" s="805"/>
      <c r="V53" s="805"/>
      <c r="W53" s="805"/>
      <c r="X53" s="805"/>
      <c r="Y53" s="805"/>
      <c r="Z53" s="805"/>
      <c r="AA53" s="805"/>
      <c r="AB53" s="805"/>
      <c r="AC53" s="805"/>
      <c r="AD53" s="805"/>
      <c r="AE53" s="805"/>
      <c r="AF53" s="838">
        <v>6352784841</v>
      </c>
      <c r="AG53" s="838">
        <v>5242787699</v>
      </c>
      <c r="AH53" s="838"/>
      <c r="AI53" s="838"/>
      <c r="AJ53" s="838"/>
      <c r="AK53" s="838"/>
      <c r="AL53" s="838"/>
      <c r="AM53" s="838"/>
      <c r="AN53" s="838"/>
      <c r="AO53" s="871"/>
      <c r="AP53" s="838"/>
      <c r="AQ53" s="838"/>
      <c r="AR53" s="838"/>
      <c r="AS53" s="838"/>
      <c r="AT53" s="838"/>
      <c r="AU53" s="838"/>
      <c r="AV53" s="838"/>
      <c r="AW53" s="805"/>
      <c r="AX53" s="805"/>
      <c r="AY53" s="805"/>
      <c r="AZ53" s="805"/>
      <c r="BA53" s="805"/>
      <c r="BB53" s="805"/>
      <c r="BC53" s="805"/>
      <c r="BD53" s="20"/>
      <c r="BE53" s="20"/>
      <c r="BF53" s="20"/>
      <c r="BG53" s="20"/>
      <c r="BH53" s="20"/>
      <c r="BI53" s="20"/>
      <c r="BJ53" s="20" t="str">
        <f>IFERROR(VLOOKUP(J53,'DATOS PRESTADORES'!$B$3:$V$32,21,0),"")</f>
        <v>JORGE PAVAJEAU</v>
      </c>
      <c r="BK53" s="749">
        <v>46066</v>
      </c>
      <c r="BL53" s="835" t="s">
        <v>253</v>
      </c>
      <c r="BM53" s="750">
        <v>46066</v>
      </c>
      <c r="BN53" s="819" t="s">
        <v>254</v>
      </c>
      <c r="BO53" s="749">
        <v>46070</v>
      </c>
      <c r="BP53" s="280"/>
      <c r="BQ53" s="234"/>
      <c r="BR53" s="234"/>
      <c r="BS53" s="234"/>
      <c r="BT53" s="280"/>
      <c r="BU53" s="234"/>
      <c r="BV53" s="809"/>
      <c r="BW53" s="809"/>
      <c r="BX53" s="810"/>
      <c r="BY53" s="810"/>
      <c r="BZ53" s="810"/>
      <c r="CA53" s="810"/>
      <c r="CB53" s="810"/>
      <c r="CC53" s="810"/>
      <c r="CD53" s="810"/>
      <c r="CE53" s="810"/>
      <c r="CF53" s="810"/>
    </row>
    <row r="54" spans="1:84" s="2" customFormat="1" ht="21.9" hidden="1" customHeight="1">
      <c r="A54" s="854"/>
      <c r="B54" s="803" t="str">
        <f t="shared" si="3"/>
        <v>46057PROMOAMBIENTAL DISTRITO S.A.S E.S.P2025Noviembre</v>
      </c>
      <c r="C54" s="802" t="s">
        <v>255</v>
      </c>
      <c r="D54" s="20">
        <v>46057</v>
      </c>
      <c r="E54" s="20">
        <v>46065</v>
      </c>
      <c r="F54" s="228">
        <v>46069</v>
      </c>
      <c r="G54" s="20">
        <v>46071</v>
      </c>
      <c r="H54" s="20"/>
      <c r="I54" s="791" t="str">
        <f t="shared" si="17"/>
        <v>SÍ</v>
      </c>
      <c r="J54" s="658" t="s">
        <v>251</v>
      </c>
      <c r="K54" s="659" t="str">
        <f>IFERROR(VLOOKUP(J54,'DATOS PRESTADORES'!$B$3:$C$32,2,FALSE),"")</f>
        <v>PROMOAMBIENTAL</v>
      </c>
      <c r="L54" s="658" t="s">
        <v>243</v>
      </c>
      <c r="M54" s="379" t="s">
        <v>132</v>
      </c>
      <c r="N54" s="659">
        <v>2025</v>
      </c>
      <c r="O54" s="658" t="s">
        <v>133</v>
      </c>
      <c r="P54" s="802" t="s">
        <v>256</v>
      </c>
      <c r="Q54" s="20">
        <v>46066</v>
      </c>
      <c r="R54" s="838">
        <v>885671335</v>
      </c>
      <c r="S54" s="838"/>
      <c r="T54" s="838"/>
      <c r="U54" s="805"/>
      <c r="V54" s="805"/>
      <c r="W54" s="805"/>
      <c r="X54" s="805"/>
      <c r="Y54" s="805"/>
      <c r="Z54" s="805"/>
      <c r="AA54" s="805"/>
      <c r="AB54" s="805"/>
      <c r="AC54" s="805"/>
      <c r="AD54" s="805"/>
      <c r="AE54" s="805"/>
      <c r="AF54" s="838">
        <v>5062585231</v>
      </c>
      <c r="AG54" s="838">
        <v>885671335</v>
      </c>
      <c r="AH54" s="838"/>
      <c r="AI54" s="838"/>
      <c r="AJ54" s="838"/>
      <c r="AK54" s="838"/>
      <c r="AL54" s="838"/>
      <c r="AM54" s="838"/>
      <c r="AN54" s="838"/>
      <c r="AO54" s="838"/>
      <c r="AP54" s="838"/>
      <c r="AQ54" s="838"/>
      <c r="AR54" s="838"/>
      <c r="AS54" s="838"/>
      <c r="AT54" s="838"/>
      <c r="AU54" s="838"/>
      <c r="AV54" s="838"/>
      <c r="AW54" s="805"/>
      <c r="AX54" s="805"/>
      <c r="AY54" s="805"/>
      <c r="AZ54" s="805"/>
      <c r="BA54" s="805"/>
      <c r="BB54" s="805"/>
      <c r="BC54" s="805"/>
      <c r="BD54" s="20"/>
      <c r="BE54" s="20"/>
      <c r="BF54" s="20"/>
      <c r="BG54" s="802"/>
      <c r="BH54" s="802"/>
      <c r="BI54" s="63"/>
      <c r="BJ54" s="20" t="str">
        <f>IFERROR(VLOOKUP(J54,'DATOS PRESTADORES'!$B$3:$V$32,21,0),"")</f>
        <v>JORGE PAVAJEAU</v>
      </c>
      <c r="BK54" s="749">
        <v>46066</v>
      </c>
      <c r="BL54" s="835" t="s">
        <v>257</v>
      </c>
      <c r="BM54" s="750">
        <v>46066</v>
      </c>
      <c r="BN54" s="819" t="s">
        <v>254</v>
      </c>
      <c r="BO54" s="749">
        <v>46070</v>
      </c>
      <c r="BP54" s="280"/>
      <c r="BQ54" s="234"/>
      <c r="BR54" s="234"/>
      <c r="BS54" s="234"/>
      <c r="BT54" s="280"/>
      <c r="BU54" s="234"/>
      <c r="BV54" s="809"/>
      <c r="BW54" s="809"/>
      <c r="BX54" s="810"/>
      <c r="BY54" s="810"/>
      <c r="BZ54" s="810"/>
      <c r="CA54" s="810"/>
      <c r="CB54" s="810"/>
      <c r="CC54" s="810"/>
      <c r="CD54" s="810"/>
      <c r="CE54" s="810"/>
      <c r="CF54" s="810"/>
    </row>
    <row r="55" spans="1:84" s="2" customFormat="1" ht="21.9" hidden="1" customHeight="1">
      <c r="A55" s="854"/>
      <c r="B55" s="803" t="str">
        <f t="shared" si="3"/>
        <v>46057PROMOAMBIENTAL DISTRITO S.A.S E.S.P2025Diciembre</v>
      </c>
      <c r="C55" s="802" t="s">
        <v>258</v>
      </c>
      <c r="D55" s="20">
        <v>46057</v>
      </c>
      <c r="E55" s="20">
        <v>46065</v>
      </c>
      <c r="F55" s="228">
        <v>46069</v>
      </c>
      <c r="G55" s="20">
        <v>46071</v>
      </c>
      <c r="H55" s="20"/>
      <c r="I55" s="791" t="str">
        <f t="shared" si="17"/>
        <v>SÍ</v>
      </c>
      <c r="J55" s="658" t="s">
        <v>251</v>
      </c>
      <c r="K55" s="659" t="str">
        <f>IFERROR(VLOOKUP(J55,'DATOS PRESTADORES'!$B$3:$C$32,2,FALSE),"")</f>
        <v>PROMOAMBIENTAL</v>
      </c>
      <c r="L55" s="658" t="s">
        <v>243</v>
      </c>
      <c r="M55" s="379" t="s">
        <v>143</v>
      </c>
      <c r="N55" s="659">
        <v>2025</v>
      </c>
      <c r="O55" s="658" t="s">
        <v>133</v>
      </c>
      <c r="P55" s="836" t="s">
        <v>259</v>
      </c>
      <c r="Q55" s="20">
        <v>46066</v>
      </c>
      <c r="R55" s="838">
        <v>1818023013</v>
      </c>
      <c r="S55" s="838"/>
      <c r="T55" s="838"/>
      <c r="U55" s="805"/>
      <c r="V55" s="805"/>
      <c r="W55" s="805"/>
      <c r="X55" s="805"/>
      <c r="Y55" s="805"/>
      <c r="Z55" s="805"/>
      <c r="AA55" s="805"/>
      <c r="AB55" s="805"/>
      <c r="AC55" s="805"/>
      <c r="AD55" s="805"/>
      <c r="AE55" s="805"/>
      <c r="AF55" s="838">
        <v>6789800513</v>
      </c>
      <c r="AG55" s="838">
        <v>4971777500</v>
      </c>
      <c r="AH55" s="838"/>
      <c r="AI55" s="838"/>
      <c r="AJ55" s="838"/>
      <c r="AK55" s="838"/>
      <c r="AL55" s="838"/>
      <c r="AM55" s="838"/>
      <c r="AN55" s="838"/>
      <c r="AO55" s="871"/>
      <c r="AP55" s="838"/>
      <c r="AQ55" s="838"/>
      <c r="AR55" s="838"/>
      <c r="AS55" s="838"/>
      <c r="AT55" s="838"/>
      <c r="AU55" s="838"/>
      <c r="AV55" s="838"/>
      <c r="AW55" s="805"/>
      <c r="AX55" s="805"/>
      <c r="AY55" s="805"/>
      <c r="AZ55" s="805"/>
      <c r="BA55" s="805"/>
      <c r="BB55" s="805"/>
      <c r="BC55" s="805"/>
      <c r="BD55" s="20"/>
      <c r="BE55" s="20"/>
      <c r="BF55" s="20"/>
      <c r="BG55" s="20"/>
      <c r="BH55" s="20"/>
      <c r="BI55" s="20"/>
      <c r="BJ55" s="20" t="str">
        <f>IFERROR(VLOOKUP(J55,'DATOS PRESTADORES'!$B$3:$V$32,21,0),"")</f>
        <v>JORGE PAVAJEAU</v>
      </c>
      <c r="BK55" s="749">
        <v>46066</v>
      </c>
      <c r="BL55" s="835" t="s">
        <v>260</v>
      </c>
      <c r="BM55" s="750">
        <v>46066</v>
      </c>
      <c r="BN55" s="819" t="s">
        <v>254</v>
      </c>
      <c r="BO55" s="749">
        <v>46070</v>
      </c>
      <c r="BP55" s="280"/>
      <c r="BQ55" s="809"/>
      <c r="BR55" s="234"/>
      <c r="BS55" s="234"/>
      <c r="BT55" s="280"/>
      <c r="BU55" s="234"/>
      <c r="BV55" s="809"/>
      <c r="BW55" s="809"/>
      <c r="BX55" s="810"/>
      <c r="BY55" s="810"/>
      <c r="BZ55" s="810"/>
      <c r="CA55" s="810"/>
      <c r="CB55" s="810"/>
      <c r="CC55" s="810"/>
      <c r="CD55" s="810"/>
      <c r="CE55" s="810"/>
      <c r="CF55" s="810"/>
    </row>
    <row r="56" spans="1:84" s="2" customFormat="1" ht="21.9" hidden="1" customHeight="1">
      <c r="A56" s="854"/>
      <c r="B56" s="803" t="str">
        <f t="shared" si="3"/>
        <v>46058PROMOAMBIENTAL DISTRITO S.A.S E.S.P2025Octubre</v>
      </c>
      <c r="C56" s="802" t="s">
        <v>261</v>
      </c>
      <c r="D56" s="20">
        <v>46058</v>
      </c>
      <c r="E56" s="20">
        <v>46066</v>
      </c>
      <c r="F56" s="228">
        <v>46070</v>
      </c>
      <c r="G56" s="20">
        <v>46072</v>
      </c>
      <c r="H56" s="20"/>
      <c r="I56" s="791" t="str">
        <f t="shared" si="17"/>
        <v>SÍ</v>
      </c>
      <c r="J56" s="658" t="s">
        <v>251</v>
      </c>
      <c r="K56" s="659" t="str">
        <f>IFERROR(VLOOKUP(J56,'DATOS PRESTADORES'!$B$3:$C$32,2,FALSE),"")</f>
        <v>PROMOAMBIENTAL</v>
      </c>
      <c r="L56" s="658" t="s">
        <v>243</v>
      </c>
      <c r="M56" s="379" t="s">
        <v>222</v>
      </c>
      <c r="N56" s="659">
        <v>2025</v>
      </c>
      <c r="O56" s="658" t="s">
        <v>133</v>
      </c>
      <c r="P56" s="836" t="s">
        <v>262</v>
      </c>
      <c r="Q56" s="20">
        <v>46066</v>
      </c>
      <c r="R56" s="838">
        <v>1351814114</v>
      </c>
      <c r="S56" s="838"/>
      <c r="T56" s="838"/>
      <c r="U56" s="805"/>
      <c r="V56" s="805"/>
      <c r="W56" s="805"/>
      <c r="X56" s="805"/>
      <c r="Y56" s="805"/>
      <c r="Z56" s="805"/>
      <c r="AA56" s="805"/>
      <c r="AB56" s="805"/>
      <c r="AC56" s="805"/>
      <c r="AD56" s="805"/>
      <c r="AE56" s="805"/>
      <c r="AF56" s="838">
        <v>5242787699</v>
      </c>
      <c r="AG56" s="838">
        <v>5063441077</v>
      </c>
      <c r="AH56" s="838"/>
      <c r="AI56" s="838"/>
      <c r="AJ56" s="838"/>
      <c r="AK56" s="838"/>
      <c r="AL56" s="838"/>
      <c r="AM56" s="838"/>
      <c r="AN56" s="838"/>
      <c r="AO56" s="871"/>
      <c r="AP56" s="838"/>
      <c r="AQ56" s="838"/>
      <c r="AR56" s="838"/>
      <c r="AS56" s="838"/>
      <c r="AT56" s="838"/>
      <c r="AU56" s="838"/>
      <c r="AV56" s="838"/>
      <c r="AW56" s="805"/>
      <c r="AX56" s="805"/>
      <c r="AY56" s="805"/>
      <c r="AZ56" s="805"/>
      <c r="BA56" s="805"/>
      <c r="BB56" s="805"/>
      <c r="BC56" s="805"/>
      <c r="BD56" s="20"/>
      <c r="BE56" s="20"/>
      <c r="BF56" s="20"/>
      <c r="BG56" s="20"/>
      <c r="BH56" s="20"/>
      <c r="BI56" s="20"/>
      <c r="BJ56" s="20" t="str">
        <f>IFERROR(VLOOKUP(J56,'DATOS PRESTADORES'!$B$3:$V$32,21,0),"")</f>
        <v>JORGE PAVAJEAU</v>
      </c>
      <c r="BK56" s="749">
        <v>46066</v>
      </c>
      <c r="BL56" s="835" t="s">
        <v>263</v>
      </c>
      <c r="BM56" s="750">
        <v>46066</v>
      </c>
      <c r="BN56" s="819" t="s">
        <v>254</v>
      </c>
      <c r="BO56" s="749">
        <v>46070</v>
      </c>
      <c r="BP56" s="280"/>
      <c r="BQ56" s="809"/>
      <c r="BR56" s="234"/>
      <c r="BS56" s="234"/>
      <c r="BT56" s="280"/>
      <c r="BU56" s="234"/>
      <c r="BV56" s="809"/>
      <c r="BW56" s="809"/>
      <c r="BX56" s="810"/>
      <c r="BY56" s="810"/>
      <c r="BZ56" s="810"/>
      <c r="CA56" s="810"/>
      <c r="CB56" s="810"/>
      <c r="CC56" s="810"/>
      <c r="CD56" s="810"/>
      <c r="CE56" s="810"/>
      <c r="CF56" s="810"/>
    </row>
    <row r="57" spans="1:84" s="2" customFormat="1" ht="21.9" hidden="1" customHeight="1">
      <c r="A57" s="854"/>
      <c r="B57" s="803" t="str">
        <f t="shared" si="3"/>
        <v>46057ASOCIACIÓN DE USUARIOS DE ACUEDUCTO DE LAS VEREDAS PEÑALIZA RAIZAL BETANIA EL CARMEN E ISTMO TABACO DE LA LOCALIDAD DE SUMAPAZ2025Noviembre</v>
      </c>
      <c r="C57" s="802" t="s">
        <v>264</v>
      </c>
      <c r="D57" s="20">
        <v>46057</v>
      </c>
      <c r="E57" s="20">
        <v>46065</v>
      </c>
      <c r="F57" s="228">
        <v>46069</v>
      </c>
      <c r="G57" s="20">
        <v>46071</v>
      </c>
      <c r="H57" s="20"/>
      <c r="I57" s="791" t="str">
        <f t="shared" si="17"/>
        <v>SÍ</v>
      </c>
      <c r="J57" s="658" t="s">
        <v>199</v>
      </c>
      <c r="K57" s="659" t="str">
        <f>IFERROR(VLOOKUP(J57,'DATOS PRESTADORES'!$B$3:$C$32,2,FALSE),"")</f>
        <v>ASOPERABECA</v>
      </c>
      <c r="L57" s="658" t="s">
        <v>131</v>
      </c>
      <c r="M57" s="379" t="s">
        <v>132</v>
      </c>
      <c r="N57" s="659">
        <v>2025</v>
      </c>
      <c r="O57" s="658" t="s">
        <v>133</v>
      </c>
      <c r="P57" s="802" t="s">
        <v>265</v>
      </c>
      <c r="Q57" s="20">
        <v>46065</v>
      </c>
      <c r="R57" s="838">
        <f t="shared" ref="R57:R58" si="20">AH57+AI57+AJ57-AK57-AL57-AM57-AN57+AO57+AP57+AQ57-AS57-AT57-AU57-AR57</f>
        <v>2705846</v>
      </c>
      <c r="S57" s="838">
        <v>10264</v>
      </c>
      <c r="T57" s="838">
        <v>1995</v>
      </c>
      <c r="U57" s="805">
        <v>226</v>
      </c>
      <c r="V57" s="805">
        <v>0</v>
      </c>
      <c r="W57" s="805">
        <v>0</v>
      </c>
      <c r="X57" s="805">
        <v>0</v>
      </c>
      <c r="Y57" s="805">
        <v>0</v>
      </c>
      <c r="Z57" s="805">
        <v>0</v>
      </c>
      <c r="AA57" s="805">
        <v>0</v>
      </c>
      <c r="AB57" s="805">
        <v>0</v>
      </c>
      <c r="AC57" s="805">
        <v>14</v>
      </c>
      <c r="AD57" s="805">
        <v>0</v>
      </c>
      <c r="AE57" s="805">
        <v>0</v>
      </c>
      <c r="AF57" s="838">
        <f t="shared" ref="AF57:AF58" si="21">AH57+AI57+AJ57+AO57+AP57+AQ57</f>
        <v>2705846</v>
      </c>
      <c r="AG57" s="838">
        <f t="shared" ref="AG57:AG58" si="22">AK57+AL57+AM57+AN57+AS57+AT57+AU57+AR57</f>
        <v>0</v>
      </c>
      <c r="AH57" s="838">
        <v>1623760</v>
      </c>
      <c r="AI57" s="838">
        <v>0</v>
      </c>
      <c r="AJ57" s="838">
        <v>0</v>
      </c>
      <c r="AK57" s="838">
        <v>0</v>
      </c>
      <c r="AL57" s="838">
        <v>0</v>
      </c>
      <c r="AM57" s="838">
        <v>0</v>
      </c>
      <c r="AN57" s="838">
        <v>0</v>
      </c>
      <c r="AO57" s="919">
        <v>1082086</v>
      </c>
      <c r="AP57" s="838">
        <v>0</v>
      </c>
      <c r="AQ57" s="838">
        <v>0</v>
      </c>
      <c r="AR57" s="838">
        <v>0</v>
      </c>
      <c r="AS57" s="838">
        <v>0</v>
      </c>
      <c r="AT57" s="838">
        <v>0</v>
      </c>
      <c r="AU57" s="838">
        <v>0</v>
      </c>
      <c r="AV57" s="838">
        <v>0</v>
      </c>
      <c r="AW57" s="805">
        <v>775</v>
      </c>
      <c r="AX57" s="805">
        <v>1162</v>
      </c>
      <c r="AY57" s="805"/>
      <c r="AZ57" s="805"/>
      <c r="BA57" s="805"/>
      <c r="BB57" s="805"/>
      <c r="BC57" s="805"/>
      <c r="BD57" s="20"/>
      <c r="BE57" s="20"/>
      <c r="BF57" s="20"/>
      <c r="BG57" s="802"/>
      <c r="BH57" s="802"/>
      <c r="BI57" s="63"/>
      <c r="BJ57" s="20" t="str">
        <f>IFERROR(VLOOKUP(J57,'DATOS PRESTADORES'!$B$3:$V$32,21,0),"")</f>
        <v>CATALINA RODRÍGUEZ</v>
      </c>
      <c r="BK57" s="807">
        <v>46065</v>
      </c>
      <c r="BL57" s="837" t="s">
        <v>266</v>
      </c>
      <c r="BM57" s="280">
        <v>46066</v>
      </c>
      <c r="BN57" s="234" t="s">
        <v>267</v>
      </c>
      <c r="BO57" s="280">
        <v>46070</v>
      </c>
      <c r="BP57" s="280"/>
      <c r="BQ57" s="234"/>
      <c r="BR57" s="234"/>
      <c r="BS57" s="234"/>
      <c r="BT57" s="280"/>
      <c r="BU57" s="234"/>
      <c r="BV57" s="809"/>
      <c r="BW57" s="809"/>
      <c r="BX57" s="810"/>
      <c r="BY57" s="810"/>
      <c r="BZ57" s="810"/>
      <c r="CA57" s="810"/>
      <c r="CB57" s="810"/>
      <c r="CC57" s="810"/>
      <c r="CD57" s="810"/>
      <c r="CE57" s="810"/>
      <c r="CF57" s="810"/>
    </row>
    <row r="58" spans="1:84" s="2" customFormat="1" ht="21.9" hidden="1" customHeight="1">
      <c r="A58" s="854"/>
      <c r="B58" s="803" t="str">
        <f t="shared" si="3"/>
        <v>46058ASOCIACIÓN DE USUARIOS DE ACUEDUCTO DE LAS VEREDAS PEÑALIZA RAIZAL BETANIA EL CARMEN E ISTMO TABACO DE LA LOCALIDAD DE SUMAPAZ2025Diciembre</v>
      </c>
      <c r="C58" s="795" t="s">
        <v>268</v>
      </c>
      <c r="D58" s="20">
        <v>46058</v>
      </c>
      <c r="E58" s="20">
        <v>46066</v>
      </c>
      <c r="F58" s="228">
        <v>46070</v>
      </c>
      <c r="G58" s="20">
        <v>46072</v>
      </c>
      <c r="H58" s="20"/>
      <c r="I58" s="791" t="str">
        <f t="shared" si="17"/>
        <v>Devolución</v>
      </c>
      <c r="J58" s="658" t="s">
        <v>199</v>
      </c>
      <c r="K58" s="659" t="str">
        <f>IFERROR(VLOOKUP(J58,'DATOS PRESTADORES'!$B$3:$C$32,2,FALSE),"")</f>
        <v>ASOPERABECA</v>
      </c>
      <c r="L58" s="658" t="s">
        <v>131</v>
      </c>
      <c r="M58" s="379" t="s">
        <v>143</v>
      </c>
      <c r="N58" s="659">
        <v>2025</v>
      </c>
      <c r="O58" s="658" t="s">
        <v>138</v>
      </c>
      <c r="P58" s="795" t="s">
        <v>269</v>
      </c>
      <c r="Q58" s="20">
        <v>46071</v>
      </c>
      <c r="R58" s="838">
        <f t="shared" si="20"/>
        <v>0</v>
      </c>
      <c r="S58" s="838"/>
      <c r="T58" s="838"/>
      <c r="U58" s="805"/>
      <c r="V58" s="805"/>
      <c r="W58" s="805"/>
      <c r="X58" s="805"/>
      <c r="Y58" s="805"/>
      <c r="Z58" s="805"/>
      <c r="AA58" s="805"/>
      <c r="AB58" s="805"/>
      <c r="AC58" s="805"/>
      <c r="AD58" s="805"/>
      <c r="AE58" s="805"/>
      <c r="AF58" s="838">
        <f t="shared" si="21"/>
        <v>0</v>
      </c>
      <c r="AG58" s="838">
        <f t="shared" si="22"/>
        <v>0</v>
      </c>
      <c r="AH58" s="838"/>
      <c r="AI58" s="838"/>
      <c r="AJ58" s="838"/>
      <c r="AK58" s="838"/>
      <c r="AL58" s="838"/>
      <c r="AM58" s="838"/>
      <c r="AN58" s="838"/>
      <c r="AO58" s="871"/>
      <c r="AP58" s="838"/>
      <c r="AQ58" s="838"/>
      <c r="AR58" s="838"/>
      <c r="AS58" s="838"/>
      <c r="AT58" s="838"/>
      <c r="AU58" s="838"/>
      <c r="AV58" s="838"/>
      <c r="AW58" s="805"/>
      <c r="AX58" s="805"/>
      <c r="AY58" s="805"/>
      <c r="AZ58" s="805"/>
      <c r="BA58" s="805"/>
      <c r="BB58" s="805"/>
      <c r="BC58" s="805"/>
      <c r="BD58" s="20"/>
      <c r="BE58" s="20"/>
      <c r="BF58" s="20"/>
      <c r="BG58" s="20"/>
      <c r="BH58" s="20"/>
      <c r="BI58" s="811"/>
      <c r="BJ58" s="20" t="str">
        <f>IFERROR(VLOOKUP(J58,'DATOS PRESTADORES'!$B$3:$V$32,21,0),"")</f>
        <v>CATALINA RODRÍGUEZ</v>
      </c>
      <c r="BK58" s="807"/>
      <c r="BL58" s="808"/>
      <c r="BM58" s="280"/>
      <c r="BN58" s="234"/>
      <c r="BO58" s="280"/>
      <c r="BP58" s="280"/>
      <c r="BQ58" s="809"/>
      <c r="BR58" s="234"/>
      <c r="BS58" s="234"/>
      <c r="BT58" s="280"/>
      <c r="BU58" s="234"/>
      <c r="BV58" s="809"/>
      <c r="BW58" s="809"/>
      <c r="BX58" s="810"/>
      <c r="BY58" s="810"/>
      <c r="BZ58" s="810"/>
      <c r="CA58" s="810"/>
      <c r="CB58" s="810"/>
      <c r="CC58" s="810"/>
      <c r="CD58" s="810"/>
      <c r="CE58" s="810"/>
      <c r="CF58" s="810"/>
    </row>
    <row r="59" spans="1:84" s="2" customFormat="1" ht="21.9" hidden="1" customHeight="1">
      <c r="A59" s="854"/>
      <c r="B59" s="803" t="str">
        <f t="shared" si="3"/>
        <v>46058ÁREA LIMPIA DISTRITO CAPITAL S.A.S E.S.P2025Noviembre</v>
      </c>
      <c r="C59" s="795" t="s">
        <v>270</v>
      </c>
      <c r="D59" s="20">
        <v>46058</v>
      </c>
      <c r="E59" s="20">
        <v>46066</v>
      </c>
      <c r="F59" s="228">
        <v>46070</v>
      </c>
      <c r="G59" s="20">
        <v>46072</v>
      </c>
      <c r="H59" s="20"/>
      <c r="I59" s="791" t="str">
        <f t="shared" si="17"/>
        <v>SÍ</v>
      </c>
      <c r="J59" s="658" t="s">
        <v>271</v>
      </c>
      <c r="K59" s="659" t="str">
        <f>IFERROR(VLOOKUP(J59,'DATOS PRESTADORES'!$B$3:$C$32,2,FALSE),"")</f>
        <v>ÁREA LIMPIA</v>
      </c>
      <c r="L59" s="658" t="s">
        <v>243</v>
      </c>
      <c r="M59" s="379" t="s">
        <v>132</v>
      </c>
      <c r="N59" s="659">
        <v>2025</v>
      </c>
      <c r="O59" s="658" t="s">
        <v>133</v>
      </c>
      <c r="P59" s="795" t="s">
        <v>272</v>
      </c>
      <c r="Q59" s="20">
        <v>46064</v>
      </c>
      <c r="R59" s="838">
        <v>113962294</v>
      </c>
      <c r="S59" s="838">
        <v>41273.535168686903</v>
      </c>
      <c r="T59" s="838"/>
      <c r="U59" s="839">
        <v>673</v>
      </c>
      <c r="V59" s="839">
        <v>111655</v>
      </c>
      <c r="W59" s="839">
        <v>128399</v>
      </c>
      <c r="X59" s="839">
        <v>81236</v>
      </c>
      <c r="Y59" s="839">
        <v>51985</v>
      </c>
      <c r="Z59" s="839">
        <v>6084</v>
      </c>
      <c r="AA59" s="839">
        <v>24678</v>
      </c>
      <c r="AB59" s="839">
        <v>952</v>
      </c>
      <c r="AC59" s="805">
        <v>0</v>
      </c>
      <c r="AD59" s="805">
        <v>0</v>
      </c>
      <c r="AE59" s="805">
        <v>0</v>
      </c>
      <c r="AF59" s="838">
        <v>2685168706</v>
      </c>
      <c r="AG59" s="838">
        <v>2027664001</v>
      </c>
      <c r="AH59" s="838"/>
      <c r="AI59" s="838"/>
      <c r="AJ59" s="838"/>
      <c r="AK59" s="838"/>
      <c r="AL59" s="838"/>
      <c r="AM59" s="838"/>
      <c r="AN59" s="838"/>
      <c r="AO59" s="871"/>
      <c r="AP59" s="838"/>
      <c r="AQ59" s="838"/>
      <c r="AR59" s="838"/>
      <c r="AS59" s="838"/>
      <c r="AT59" s="838"/>
      <c r="AU59" s="838"/>
      <c r="AV59" s="838"/>
      <c r="AW59" s="805"/>
      <c r="AX59" s="805"/>
      <c r="AY59" s="805"/>
      <c r="AZ59" s="805"/>
      <c r="BA59" s="805"/>
      <c r="BB59" s="805"/>
      <c r="BC59" s="805"/>
      <c r="BD59" s="20"/>
      <c r="BE59" s="20"/>
      <c r="BF59" s="20"/>
      <c r="BG59" s="20"/>
      <c r="BH59" s="20"/>
      <c r="BI59" s="811"/>
      <c r="BJ59" s="20" t="str">
        <f>IFERROR(VLOOKUP(J59,'DATOS PRESTADORES'!$B$3:$V$32,21,0),"")</f>
        <v>LINA GARCES</v>
      </c>
      <c r="BK59" s="749">
        <v>46070</v>
      </c>
      <c r="BL59" s="808" t="s">
        <v>273</v>
      </c>
      <c r="BM59" s="280">
        <v>46070</v>
      </c>
      <c r="BN59" s="234" t="s">
        <v>217</v>
      </c>
      <c r="BO59" s="280">
        <v>46071</v>
      </c>
      <c r="BP59" s="280"/>
      <c r="BQ59" s="809"/>
      <c r="BR59" s="234"/>
      <c r="BS59" s="234"/>
      <c r="BT59" s="280"/>
      <c r="BU59" s="234"/>
      <c r="BV59" s="809"/>
      <c r="BW59" s="809"/>
      <c r="BX59" s="810"/>
      <c r="BY59" s="810"/>
      <c r="BZ59" s="810"/>
      <c r="CA59" s="810"/>
      <c r="CB59" s="810"/>
      <c r="CC59" s="810"/>
      <c r="CD59" s="810"/>
      <c r="CE59" s="810"/>
      <c r="CF59" s="810"/>
    </row>
    <row r="60" spans="1:84" s="2" customFormat="1" ht="21.9" hidden="1" customHeight="1">
      <c r="A60" s="854"/>
      <c r="B60" s="803" t="str">
        <f t="shared" si="3"/>
        <v>46062ASOCIACIÓN DE USUARIOS DE ACUEDUCTO Y ALCANTARILLADO DE LA VEREDA PASQUILLA CENTRO AAPC E.S.P2026Enero</v>
      </c>
      <c r="C60" s="802" t="s">
        <v>274</v>
      </c>
      <c r="D60" s="20">
        <v>46062</v>
      </c>
      <c r="E60" s="20">
        <v>46070</v>
      </c>
      <c r="F60" s="228">
        <v>46072</v>
      </c>
      <c r="G60" s="20">
        <v>46076</v>
      </c>
      <c r="H60" s="20"/>
      <c r="I60" s="791" t="str">
        <f t="shared" si="17"/>
        <v>SÍ</v>
      </c>
      <c r="J60" s="658" t="s">
        <v>170</v>
      </c>
      <c r="K60" s="659" t="str">
        <f>IFERROR(VLOOKUP(J60,'DATOS PRESTADORES'!$B$3:$C$32,2,FALSE),"")</f>
        <v>AAPC</v>
      </c>
      <c r="L60" s="658" t="s">
        <v>131</v>
      </c>
      <c r="M60" s="379" t="s">
        <v>275</v>
      </c>
      <c r="N60" s="659">
        <v>2026</v>
      </c>
      <c r="O60" s="658" t="s">
        <v>133</v>
      </c>
      <c r="P60" s="802" t="s">
        <v>276</v>
      </c>
      <c r="Q60" s="20">
        <v>46071</v>
      </c>
      <c r="R60" s="838">
        <v>3453221</v>
      </c>
      <c r="S60" s="838">
        <v>14342.79</v>
      </c>
      <c r="T60" s="838">
        <v>2194.84</v>
      </c>
      <c r="U60" s="805">
        <v>45</v>
      </c>
      <c r="V60" s="805">
        <v>215</v>
      </c>
      <c r="W60" s="805">
        <v>0</v>
      </c>
      <c r="X60" s="805">
        <v>3</v>
      </c>
      <c r="Y60" s="805">
        <v>0</v>
      </c>
      <c r="Z60" s="805">
        <v>0</v>
      </c>
      <c r="AA60" s="805">
        <v>0</v>
      </c>
      <c r="AB60" s="805">
        <v>0</v>
      </c>
      <c r="AC60" s="805">
        <v>7</v>
      </c>
      <c r="AD60" s="805">
        <v>0</v>
      </c>
      <c r="AE60" s="805">
        <v>0</v>
      </c>
      <c r="AF60" s="838">
        <v>3453221</v>
      </c>
      <c r="AG60" s="838">
        <v>1791</v>
      </c>
      <c r="AH60" s="838">
        <v>451797.88500000001</v>
      </c>
      <c r="AI60" s="838">
        <v>1233479.94</v>
      </c>
      <c r="AJ60" s="838">
        <v>0</v>
      </c>
      <c r="AK60" s="838">
        <v>0</v>
      </c>
      <c r="AL60" s="838">
        <v>0</v>
      </c>
      <c r="AM60" s="838">
        <v>0</v>
      </c>
      <c r="AN60" s="838">
        <v>0</v>
      </c>
      <c r="AO60" s="871">
        <v>456307.23599999998</v>
      </c>
      <c r="AP60" s="838">
        <v>1311636.3840000001</v>
      </c>
      <c r="AQ60" s="838">
        <v>0</v>
      </c>
      <c r="AR60" s="838">
        <v>1791</v>
      </c>
      <c r="AS60" s="838">
        <v>0</v>
      </c>
      <c r="AT60" s="838">
        <v>0</v>
      </c>
      <c r="AU60" s="838">
        <v>0</v>
      </c>
      <c r="AV60" s="838">
        <v>0</v>
      </c>
      <c r="AW60" s="805">
        <v>1807</v>
      </c>
      <c r="AX60" s="805">
        <v>2668</v>
      </c>
      <c r="AY60" s="805"/>
      <c r="AZ60" s="805"/>
      <c r="BA60" s="805"/>
      <c r="BB60" s="805"/>
      <c r="BC60" s="805"/>
      <c r="BD60" s="20"/>
      <c r="BE60" s="20"/>
      <c r="BF60" s="20"/>
      <c r="BG60" s="806"/>
      <c r="BH60" s="806"/>
      <c r="BI60" s="811"/>
      <c r="BJ60" s="20" t="str">
        <f>IFERROR(VLOOKUP(J60,'DATOS PRESTADORES'!$B$3:$V$32,21,0),"")</f>
        <v>LUZ MARINA CRUZ</v>
      </c>
      <c r="BK60" s="807">
        <v>46071</v>
      </c>
      <c r="BL60" s="813" t="s">
        <v>277</v>
      </c>
      <c r="BM60" s="280">
        <v>46072</v>
      </c>
      <c r="BN60" s="802" t="s">
        <v>173</v>
      </c>
      <c r="BO60" s="280">
        <v>46077</v>
      </c>
      <c r="BP60" s="280"/>
      <c r="BQ60" s="234"/>
      <c r="BR60" s="234"/>
      <c r="BS60" s="234"/>
      <c r="BT60" s="280"/>
      <c r="BU60" s="234"/>
      <c r="BV60" s="809"/>
      <c r="BW60" s="809"/>
      <c r="BX60" s="810"/>
      <c r="BY60" s="810"/>
      <c r="BZ60" s="810"/>
      <c r="CA60" s="810"/>
      <c r="CB60" s="810"/>
      <c r="CC60" s="810"/>
      <c r="CD60" s="810"/>
      <c r="CE60" s="810"/>
      <c r="CF60" s="810"/>
    </row>
    <row r="61" spans="1:84" s="2" customFormat="1" ht="21.9" hidden="1" customHeight="1">
      <c r="A61" s="854"/>
      <c r="B61" s="803" t="str">
        <f t="shared" si="3"/>
        <v>46062ASOCIACIÓN DE USUARIOS DE ACUEDUCTO DE LA VEREDA QUIBA DE LA LOCALIDAD DE CIUDAD BOLÍVAR2025Diciembre</v>
      </c>
      <c r="C61" s="377" t="s">
        <v>278</v>
      </c>
      <c r="D61" s="20">
        <v>46062</v>
      </c>
      <c r="E61" s="20">
        <v>46070</v>
      </c>
      <c r="F61" s="228">
        <v>46072</v>
      </c>
      <c r="G61" s="20">
        <v>46076</v>
      </c>
      <c r="H61" s="20"/>
      <c r="I61" s="791" t="str">
        <f t="shared" si="17"/>
        <v>SÍ</v>
      </c>
      <c r="J61" s="658" t="s">
        <v>152</v>
      </c>
      <c r="K61" s="659" t="str">
        <f>IFERROR(VLOOKUP(J61,'DATOS PRESTADORES'!$B$3:$C$32,2,FALSE),"")</f>
        <v>ASOQUIBA</v>
      </c>
      <c r="L61" s="658" t="s">
        <v>131</v>
      </c>
      <c r="M61" s="379" t="s">
        <v>143</v>
      </c>
      <c r="N61" s="659">
        <v>2025</v>
      </c>
      <c r="O61" s="658" t="s">
        <v>133</v>
      </c>
      <c r="P61" s="802" t="s">
        <v>279</v>
      </c>
      <c r="Q61" s="20">
        <v>46070</v>
      </c>
      <c r="R61" s="838">
        <f t="shared" ref="R61" si="23">AH61+AI61+AJ61-AK61-AL61-AM61-AN61+AO61+AP61+AQ61-AS61-AT61-AU61-AR61</f>
        <v>10302810.4</v>
      </c>
      <c r="S61" s="838">
        <v>10496</v>
      </c>
      <c r="T61" s="838">
        <v>2615</v>
      </c>
      <c r="U61" s="805">
        <v>507</v>
      </c>
      <c r="V61" s="805">
        <v>0</v>
      </c>
      <c r="W61" s="805">
        <v>0</v>
      </c>
      <c r="X61" s="805">
        <v>0</v>
      </c>
      <c r="Y61" s="805">
        <v>0</v>
      </c>
      <c r="Z61" s="805">
        <v>0</v>
      </c>
      <c r="AA61" s="805">
        <v>1</v>
      </c>
      <c r="AB61" s="805">
        <v>0</v>
      </c>
      <c r="AC61" s="805">
        <v>18</v>
      </c>
      <c r="AD61" s="805">
        <v>0</v>
      </c>
      <c r="AE61" s="805">
        <v>0</v>
      </c>
      <c r="AF61" s="838">
        <f t="shared" ref="AF61" si="24">AH61+AI61+AJ61+AO61+AP61+AQ61</f>
        <v>10377067.4</v>
      </c>
      <c r="AG61" s="838">
        <f t="shared" ref="AG61" si="25">AK61+AL61+AM61+AN61+AS61+AT61+AU61+AR61</f>
        <v>74257</v>
      </c>
      <c r="AH61" s="838">
        <v>3725030.4</v>
      </c>
      <c r="AI61" s="838">
        <v>0</v>
      </c>
      <c r="AJ61" s="838">
        <v>0</v>
      </c>
      <c r="AK61" s="838">
        <v>0</v>
      </c>
      <c r="AL61" s="838">
        <v>0</v>
      </c>
      <c r="AM61" s="838">
        <v>5248</v>
      </c>
      <c r="AN61" s="838">
        <v>0</v>
      </c>
      <c r="AO61" s="871">
        <v>6652037</v>
      </c>
      <c r="AP61" s="838">
        <v>0</v>
      </c>
      <c r="AQ61" s="838">
        <v>0</v>
      </c>
      <c r="AR61" s="838">
        <v>3634</v>
      </c>
      <c r="AS61" s="838">
        <v>0</v>
      </c>
      <c r="AT61" s="838">
        <v>0</v>
      </c>
      <c r="AU61" s="838">
        <v>65375</v>
      </c>
      <c r="AV61" s="838">
        <v>0</v>
      </c>
      <c r="AW61" s="805"/>
      <c r="AX61" s="805">
        <v>6848</v>
      </c>
      <c r="AY61" s="805"/>
      <c r="AZ61" s="805"/>
      <c r="BA61" s="805"/>
      <c r="BB61" s="805"/>
      <c r="BC61" s="805"/>
      <c r="BD61" s="20"/>
      <c r="BE61" s="20"/>
      <c r="BF61" s="20"/>
      <c r="BG61" s="20"/>
      <c r="BH61" s="20"/>
      <c r="BI61" s="20"/>
      <c r="BJ61" s="20" t="str">
        <f>IFERROR(VLOOKUP(J61,'DATOS PRESTADORES'!$B$3:$V$32,21,0),"")</f>
        <v>CATALINA RODRÍGUEZ</v>
      </c>
      <c r="BK61" s="749">
        <v>46070</v>
      </c>
      <c r="BL61" s="809" t="s">
        <v>280</v>
      </c>
      <c r="BM61" s="750">
        <v>46070</v>
      </c>
      <c r="BN61" s="819" t="s">
        <v>173</v>
      </c>
      <c r="BO61" s="749">
        <v>46071</v>
      </c>
      <c r="BP61" s="280"/>
      <c r="BQ61" s="809"/>
      <c r="BR61" s="234"/>
      <c r="BS61" s="234"/>
      <c r="BT61" s="280"/>
      <c r="BU61" s="234"/>
      <c r="BV61" s="809"/>
      <c r="BW61" s="809"/>
      <c r="BX61" s="810"/>
      <c r="BY61" s="810"/>
      <c r="BZ61" s="810"/>
      <c r="CA61" s="810"/>
      <c r="CB61" s="810"/>
      <c r="CC61" s="810"/>
      <c r="CD61" s="810"/>
      <c r="CE61" s="810"/>
      <c r="CF61" s="810"/>
    </row>
    <row r="62" spans="1:84" s="2" customFormat="1" ht="21.9" hidden="1" customHeight="1">
      <c r="A62" s="854"/>
      <c r="B62" s="803" t="str">
        <f t="shared" si="3"/>
        <v>46063ASOCIACIÓN DE USUARIOS DEL SERVICIO DE ACUEDUCTO Y ALCANTARILLADO DEL CORREGIMIENTO DE SAN JUAN LOCALIDAD DE SUMAPAZ E.S.P2025Noviembre</v>
      </c>
      <c r="C62" s="795" t="s">
        <v>281</v>
      </c>
      <c r="D62" s="20">
        <v>46063</v>
      </c>
      <c r="E62" s="20">
        <v>46071</v>
      </c>
      <c r="F62" s="228">
        <v>46073</v>
      </c>
      <c r="G62" s="20">
        <v>46077</v>
      </c>
      <c r="H62" s="20"/>
      <c r="I62" s="791" t="str">
        <f t="shared" si="17"/>
        <v>Devolución</v>
      </c>
      <c r="J62" s="658" t="s">
        <v>17</v>
      </c>
      <c r="K62" s="659" t="str">
        <f>IFERROR(VLOOKUP(J62,'DATOS PRESTADORES'!$B$3:$C$32,2,FALSE),"")</f>
        <v>ASOAGUAS CLARAS SUMAPAZ</v>
      </c>
      <c r="L62" s="658" t="s">
        <v>131</v>
      </c>
      <c r="M62" s="379" t="s">
        <v>132</v>
      </c>
      <c r="N62" s="659">
        <v>2025</v>
      </c>
      <c r="O62" s="658" t="s">
        <v>138</v>
      </c>
      <c r="P62" s="840" t="s">
        <v>282</v>
      </c>
      <c r="Q62" s="20">
        <v>46065</v>
      </c>
      <c r="R62" s="838">
        <f t="shared" si="5"/>
        <v>0</v>
      </c>
      <c r="S62" s="838"/>
      <c r="T62" s="838"/>
      <c r="U62" s="805"/>
      <c r="V62" s="805"/>
      <c r="W62" s="805"/>
      <c r="X62" s="805"/>
      <c r="Y62" s="805"/>
      <c r="Z62" s="805"/>
      <c r="AA62" s="805"/>
      <c r="AB62" s="805"/>
      <c r="AC62" s="805"/>
      <c r="AD62" s="805"/>
      <c r="AE62" s="805"/>
      <c r="AF62" s="838">
        <f t="shared" si="6"/>
        <v>0</v>
      </c>
      <c r="AG62" s="838">
        <f t="shared" si="7"/>
        <v>0</v>
      </c>
      <c r="AH62" s="838"/>
      <c r="AI62" s="838"/>
      <c r="AJ62" s="838"/>
      <c r="AK62" s="838"/>
      <c r="AL62" s="838"/>
      <c r="AM62" s="838"/>
      <c r="AN62" s="838"/>
      <c r="AO62" s="871"/>
      <c r="AP62" s="838"/>
      <c r="AQ62" s="838"/>
      <c r="AR62" s="838"/>
      <c r="AS62" s="838"/>
      <c r="AT62" s="838"/>
      <c r="AU62" s="838"/>
      <c r="AV62" s="838"/>
      <c r="AW62" s="805"/>
      <c r="AX62" s="805"/>
      <c r="AY62" s="805"/>
      <c r="AZ62" s="805"/>
      <c r="BA62" s="805"/>
      <c r="BB62" s="805"/>
      <c r="BC62" s="805"/>
      <c r="BD62" s="20"/>
      <c r="BE62" s="20"/>
      <c r="BF62" s="20"/>
      <c r="BG62" s="806"/>
      <c r="BH62" s="806"/>
      <c r="BI62" s="811"/>
      <c r="BJ62" s="20" t="str">
        <f>IFERROR(VLOOKUP(J62,'DATOS PRESTADORES'!$B$3:$V$32,21,0),"")</f>
        <v>CARLOS JAVIER CASTILLO ROMERO</v>
      </c>
      <c r="BK62" s="807"/>
      <c r="BL62" s="808"/>
      <c r="BM62" s="280"/>
      <c r="BN62" s="234"/>
      <c r="BO62" s="280"/>
      <c r="BP62" s="280"/>
      <c r="BQ62" s="234"/>
      <c r="BR62" s="234"/>
      <c r="BS62" s="234"/>
      <c r="BT62" s="280"/>
      <c r="BU62" s="234"/>
      <c r="BV62" s="809"/>
      <c r="BW62" s="809"/>
      <c r="BX62" s="810"/>
      <c r="BY62" s="810"/>
      <c r="BZ62" s="810"/>
      <c r="CA62" s="810"/>
      <c r="CB62" s="810"/>
      <c r="CC62" s="810"/>
      <c r="CD62" s="810"/>
      <c r="CE62" s="810"/>
      <c r="CF62" s="810"/>
    </row>
    <row r="63" spans="1:84" s="2" customFormat="1" ht="21.9" hidden="1" customHeight="1">
      <c r="A63" s="854"/>
      <c r="B63" s="803" t="str">
        <f t="shared" si="3"/>
        <v>46058BOGOTÁ LIMPIA S.A.S E.S.P2025V Bimestre</v>
      </c>
      <c r="C63" s="802" t="s">
        <v>283</v>
      </c>
      <c r="D63" s="20">
        <v>46058</v>
      </c>
      <c r="E63" s="20">
        <v>46066</v>
      </c>
      <c r="F63" s="228">
        <v>46070</v>
      </c>
      <c r="G63" s="20">
        <v>46072</v>
      </c>
      <c r="H63" s="20"/>
      <c r="I63" s="791" t="str">
        <f t="shared" si="17"/>
        <v>SÍ</v>
      </c>
      <c r="J63" s="658" t="s">
        <v>242</v>
      </c>
      <c r="K63" s="659" t="str">
        <f>IFERROR(VLOOKUP(J63,'DATOS PRESTADORES'!$B$3:$C$32,2,FALSE),"")</f>
        <v>BOGOTÁ LIMPIA</v>
      </c>
      <c r="L63" s="658" t="s">
        <v>243</v>
      </c>
      <c r="M63" s="379" t="s">
        <v>284</v>
      </c>
      <c r="N63" s="659">
        <v>2025</v>
      </c>
      <c r="O63" s="658" t="s">
        <v>133</v>
      </c>
      <c r="P63" s="802" t="s">
        <v>285</v>
      </c>
      <c r="Q63" s="20">
        <v>46066</v>
      </c>
      <c r="R63" s="838">
        <v>1767182185</v>
      </c>
      <c r="S63" s="838"/>
      <c r="T63" s="838"/>
      <c r="U63" s="805"/>
      <c r="V63" s="805"/>
      <c r="W63" s="805"/>
      <c r="X63" s="805"/>
      <c r="Y63" s="805"/>
      <c r="Z63" s="805"/>
      <c r="AA63" s="805"/>
      <c r="AB63" s="805"/>
      <c r="AC63" s="805"/>
      <c r="AD63" s="805"/>
      <c r="AE63" s="805"/>
      <c r="AF63" s="838">
        <f t="shared" si="6"/>
        <v>0</v>
      </c>
      <c r="AG63" s="838">
        <f t="shared" si="7"/>
        <v>0</v>
      </c>
      <c r="AH63" s="838"/>
      <c r="AI63" s="838"/>
      <c r="AJ63" s="838"/>
      <c r="AK63" s="838"/>
      <c r="AL63" s="838"/>
      <c r="AM63" s="838"/>
      <c r="AN63" s="838"/>
      <c r="AO63" s="871"/>
      <c r="AP63" s="838"/>
      <c r="AQ63" s="838"/>
      <c r="AR63" s="838"/>
      <c r="AS63" s="838"/>
      <c r="AT63" s="838"/>
      <c r="AU63" s="838"/>
      <c r="AV63" s="838"/>
      <c r="AW63" s="805"/>
      <c r="AX63" s="824"/>
      <c r="AY63" s="824"/>
      <c r="AZ63" s="824"/>
      <c r="BA63" s="824"/>
      <c r="BB63" s="824"/>
      <c r="BC63" s="824"/>
      <c r="BD63" s="20"/>
      <c r="BE63" s="20"/>
      <c r="BF63" s="20"/>
      <c r="BG63" s="841"/>
      <c r="BH63" s="841"/>
      <c r="BI63" s="20"/>
      <c r="BJ63" s="20" t="str">
        <f>IFERROR(VLOOKUP(J63,'DATOS PRESTADORES'!$B$3:$V$32,21,0),"")</f>
        <v>CATALINA RODRÍGUEZ</v>
      </c>
      <c r="BK63" s="807">
        <v>46066</v>
      </c>
      <c r="BL63" s="808" t="s">
        <v>285</v>
      </c>
      <c r="BM63" s="280">
        <v>46066</v>
      </c>
      <c r="BN63" s="234" t="s">
        <v>240</v>
      </c>
      <c r="BO63" s="280">
        <v>46070</v>
      </c>
      <c r="BP63" s="280"/>
      <c r="BQ63" s="234"/>
      <c r="BR63" s="234"/>
      <c r="BS63" s="234"/>
      <c r="BT63" s="280"/>
      <c r="BU63" s="234"/>
      <c r="BV63" s="809"/>
      <c r="BW63" s="809"/>
      <c r="BX63" s="810"/>
      <c r="BY63" s="810"/>
      <c r="BZ63" s="810"/>
      <c r="CA63" s="810"/>
      <c r="CB63" s="810"/>
      <c r="CC63" s="810"/>
      <c r="CD63" s="810"/>
      <c r="CE63" s="810"/>
      <c r="CF63" s="810"/>
    </row>
    <row r="64" spans="1:84" s="2" customFormat="1" ht="21.9" hidden="1" customHeight="1">
      <c r="A64" s="854"/>
      <c r="B64" s="803" t="str">
        <f t="shared" si="3"/>
        <v>46063ASOCIACIÓN DE USUARIOS DEL ACUEDUCTO COMUNITARIO AGUAS CALIENTES2026Enero</v>
      </c>
      <c r="C64" s="802" t="s">
        <v>286</v>
      </c>
      <c r="D64" s="20">
        <v>46063</v>
      </c>
      <c r="E64" s="20">
        <v>46071</v>
      </c>
      <c r="F64" s="228">
        <v>46073</v>
      </c>
      <c r="G64" s="20">
        <v>46077</v>
      </c>
      <c r="H64" s="20"/>
      <c r="I64" s="791" t="str">
        <f t="shared" si="17"/>
        <v>SÍ</v>
      </c>
      <c r="J64" s="658" t="s">
        <v>142</v>
      </c>
      <c r="K64" s="659" t="str">
        <f>IFERROR(VLOOKUP(J64,'DATOS PRESTADORES'!$B$3:$C$32,2,FALSE),"")</f>
        <v>AUACACT</v>
      </c>
      <c r="L64" s="658" t="s">
        <v>131</v>
      </c>
      <c r="M64" s="379" t="s">
        <v>275</v>
      </c>
      <c r="N64" s="659">
        <v>2026</v>
      </c>
      <c r="O64" s="658" t="s">
        <v>133</v>
      </c>
      <c r="P64" s="802" t="s">
        <v>287</v>
      </c>
      <c r="Q64" s="20">
        <v>46071</v>
      </c>
      <c r="R64" s="838">
        <v>35866072</v>
      </c>
      <c r="S64" s="838">
        <v>17985</v>
      </c>
      <c r="T64" s="838">
        <v>2097</v>
      </c>
      <c r="U64" s="805">
        <v>1545</v>
      </c>
      <c r="V64" s="805">
        <v>0</v>
      </c>
      <c r="W64" s="805">
        <v>0</v>
      </c>
      <c r="X64" s="805">
        <v>0</v>
      </c>
      <c r="Y64" s="805">
        <v>0</v>
      </c>
      <c r="Z64" s="805">
        <v>0</v>
      </c>
      <c r="AA64" s="805">
        <v>0</v>
      </c>
      <c r="AB64" s="805">
        <v>30</v>
      </c>
      <c r="AC64" s="805">
        <v>0</v>
      </c>
      <c r="AD64" s="805">
        <v>0</v>
      </c>
      <c r="AE64" s="805">
        <v>0</v>
      </c>
      <c r="AF64" s="838">
        <v>36592914</v>
      </c>
      <c r="AG64" s="838">
        <v>726839</v>
      </c>
      <c r="AH64" s="838">
        <v>19450777.5</v>
      </c>
      <c r="AI64" s="838">
        <v>0</v>
      </c>
      <c r="AJ64" s="838">
        <v>0</v>
      </c>
      <c r="AK64" s="838">
        <v>0</v>
      </c>
      <c r="AL64" s="838">
        <v>0</v>
      </c>
      <c r="AM64" s="838">
        <v>0</v>
      </c>
      <c r="AN64" s="838">
        <v>161865</v>
      </c>
      <c r="AO64" s="871">
        <v>17142136.199999999</v>
      </c>
      <c r="AP64" s="838">
        <v>0</v>
      </c>
      <c r="AQ64" s="838">
        <v>0</v>
      </c>
      <c r="AR64" s="838">
        <v>0</v>
      </c>
      <c r="AS64" s="838">
        <v>0</v>
      </c>
      <c r="AT64" s="838">
        <v>0</v>
      </c>
      <c r="AU64" s="838">
        <v>564973.74</v>
      </c>
      <c r="AV64" s="838">
        <v>0</v>
      </c>
      <c r="AW64" s="805">
        <v>11678</v>
      </c>
      <c r="AX64" s="805">
        <v>18274</v>
      </c>
      <c r="AY64" s="805"/>
      <c r="AZ64" s="805"/>
      <c r="BA64" s="805"/>
      <c r="BB64" s="805"/>
      <c r="BC64" s="805"/>
      <c r="BD64" s="20"/>
      <c r="BE64" s="20"/>
      <c r="BF64" s="20"/>
      <c r="BG64" s="20"/>
      <c r="BH64" s="20"/>
      <c r="BI64" s="20"/>
      <c r="BJ64" s="20" t="str">
        <f>IFERROR(VLOOKUP(J64,'DATOS PRESTADORES'!$B$3:$V$32,21,0),"")</f>
        <v>JORGE PAVAJEAU</v>
      </c>
      <c r="BK64" s="749">
        <v>46072</v>
      </c>
      <c r="BL64" s="813" t="s">
        <v>288</v>
      </c>
      <c r="BM64" s="814">
        <v>46073</v>
      </c>
      <c r="BN64" s="815" t="s">
        <v>147</v>
      </c>
      <c r="BO64" s="816">
        <v>46076</v>
      </c>
      <c r="BP64" s="280"/>
      <c r="BQ64" s="809"/>
      <c r="BR64" s="234"/>
      <c r="BS64" s="234"/>
      <c r="BT64" s="280"/>
      <c r="BU64" s="234"/>
      <c r="BV64" s="809"/>
      <c r="BW64" s="809"/>
      <c r="BX64" s="810"/>
      <c r="BY64" s="810"/>
      <c r="BZ64" s="810"/>
      <c r="CA64" s="810"/>
      <c r="CB64" s="810"/>
      <c r="CC64" s="810"/>
      <c r="CD64" s="810"/>
      <c r="CE64" s="810"/>
      <c r="CF64" s="810"/>
    </row>
    <row r="65" spans="1:84" s="2" customFormat="1" ht="21.9" hidden="1" customHeight="1">
      <c r="A65" s="854"/>
      <c r="B65" s="803" t="str">
        <f t="shared" si="3"/>
        <v>46064INTERASEO SOLUCIONES AMBIENTALES S.A.S E.S.P 2025VI Bimestre</v>
      </c>
      <c r="C65" s="802" t="s">
        <v>289</v>
      </c>
      <c r="D65" s="20">
        <v>46064</v>
      </c>
      <c r="E65" s="20">
        <v>46072</v>
      </c>
      <c r="F65" s="228">
        <v>46076</v>
      </c>
      <c r="G65" s="20">
        <v>46078</v>
      </c>
      <c r="H65" s="20"/>
      <c r="I65" s="791" t="str">
        <f t="shared" si="17"/>
        <v>Devolución</v>
      </c>
      <c r="J65" s="658" t="s">
        <v>290</v>
      </c>
      <c r="K65" s="659" t="str">
        <f>IFERROR(VLOOKUP(J65,'DATOS PRESTADORES'!$B$3:$C$32,2,FALSE),"")</f>
        <v>INTERASEO</v>
      </c>
      <c r="L65" s="658" t="s">
        <v>189</v>
      </c>
      <c r="M65" s="379" t="s">
        <v>291</v>
      </c>
      <c r="N65" s="659">
        <v>2025</v>
      </c>
      <c r="O65" s="658" t="s">
        <v>138</v>
      </c>
      <c r="P65" s="802" t="s">
        <v>292</v>
      </c>
      <c r="Q65" s="20">
        <v>46070</v>
      </c>
      <c r="R65" s="838">
        <f t="shared" si="5"/>
        <v>0</v>
      </c>
      <c r="S65" s="838"/>
      <c r="T65" s="838"/>
      <c r="U65" s="805"/>
      <c r="V65" s="805"/>
      <c r="W65" s="805"/>
      <c r="X65" s="805"/>
      <c r="Y65" s="805"/>
      <c r="Z65" s="805"/>
      <c r="AA65" s="805"/>
      <c r="AB65" s="805"/>
      <c r="AC65" s="805"/>
      <c r="AD65" s="805"/>
      <c r="AE65" s="805"/>
      <c r="AF65" s="838">
        <f t="shared" si="6"/>
        <v>0</v>
      </c>
      <c r="AG65" s="838">
        <f t="shared" si="7"/>
        <v>0</v>
      </c>
      <c r="AH65" s="838"/>
      <c r="AI65" s="838"/>
      <c r="AJ65" s="838"/>
      <c r="AK65" s="838"/>
      <c r="AL65" s="838"/>
      <c r="AM65" s="838"/>
      <c r="AN65" s="838"/>
      <c r="AO65" s="871"/>
      <c r="AP65" s="838"/>
      <c r="AQ65" s="838"/>
      <c r="AR65" s="838"/>
      <c r="AS65" s="838"/>
      <c r="AT65" s="838"/>
      <c r="AU65" s="838"/>
      <c r="AV65" s="838"/>
      <c r="AW65" s="805"/>
      <c r="AX65" s="805"/>
      <c r="AY65" s="805"/>
      <c r="AZ65" s="805"/>
      <c r="BA65" s="805"/>
      <c r="BB65" s="805"/>
      <c r="BC65" s="805"/>
      <c r="BD65" s="20"/>
      <c r="BE65" s="20"/>
      <c r="BF65" s="20"/>
      <c r="BG65" s="20"/>
      <c r="BH65" s="20"/>
      <c r="BI65" s="20"/>
      <c r="BJ65" s="20" t="str">
        <f>IFERROR(VLOOKUP(J65,'DATOS PRESTADORES'!$B$3:$V$32,21,0),"")</f>
        <v>FREDDY ALTAMAR BULA</v>
      </c>
      <c r="BK65" s="802"/>
      <c r="BL65" s="809"/>
      <c r="BM65" s="818"/>
      <c r="BN65" s="819"/>
      <c r="BO65" s="802"/>
      <c r="BP65" s="280"/>
      <c r="BQ65" s="809"/>
      <c r="BR65" s="234"/>
      <c r="BS65" s="234"/>
      <c r="BT65" s="280"/>
      <c r="BU65" s="234"/>
      <c r="BV65" s="809"/>
      <c r="BW65" s="809"/>
      <c r="BX65" s="810"/>
      <c r="BY65" s="810"/>
      <c r="BZ65" s="810"/>
      <c r="CA65" s="810"/>
      <c r="CB65" s="810"/>
      <c r="CC65" s="810"/>
      <c r="CD65" s="810"/>
      <c r="CE65" s="810"/>
      <c r="CF65" s="810"/>
    </row>
    <row r="66" spans="1:84" s="2" customFormat="1" ht="21.9" hidden="1" customHeight="1">
      <c r="A66" s="854"/>
      <c r="B66" s="803" t="str">
        <f t="shared" si="3"/>
        <v>46065ÁREA LIMPIA DISTRITO CAPITAL S.A.S E.S.P2025Diciembre</v>
      </c>
      <c r="C66" s="802" t="s">
        <v>293</v>
      </c>
      <c r="D66" s="20">
        <v>46065</v>
      </c>
      <c r="E66" s="20">
        <v>46073</v>
      </c>
      <c r="F66" s="228">
        <v>46077</v>
      </c>
      <c r="G66" s="20">
        <v>46079</v>
      </c>
      <c r="H66" s="20"/>
      <c r="I66" s="791" t="str">
        <f t="shared" si="17"/>
        <v>SÍ</v>
      </c>
      <c r="J66" s="658" t="s">
        <v>271</v>
      </c>
      <c r="K66" s="659" t="str">
        <f>IFERROR(VLOOKUP(J66,'DATOS PRESTADORES'!$B$3:$C$32,2,FALSE),"")</f>
        <v>ÁREA LIMPIA</v>
      </c>
      <c r="L66" s="658" t="s">
        <v>243</v>
      </c>
      <c r="M66" s="379" t="s">
        <v>143</v>
      </c>
      <c r="N66" s="659">
        <v>2025</v>
      </c>
      <c r="O66" s="658" t="s">
        <v>133</v>
      </c>
      <c r="P66" s="802" t="s">
        <v>294</v>
      </c>
      <c r="Q66" s="20">
        <v>46069</v>
      </c>
      <c r="R66" s="838">
        <v>1072131415</v>
      </c>
      <c r="S66" s="838" t="s">
        <v>295</v>
      </c>
      <c r="T66" s="838"/>
      <c r="U66" s="839">
        <v>673</v>
      </c>
      <c r="V66" s="839">
        <v>111891</v>
      </c>
      <c r="W66" s="839">
        <v>127930</v>
      </c>
      <c r="X66" s="839">
        <v>81239</v>
      </c>
      <c r="Y66" s="839">
        <v>51986</v>
      </c>
      <c r="Z66" s="839">
        <v>6084</v>
      </c>
      <c r="AA66" s="839">
        <v>24697</v>
      </c>
      <c r="AB66" s="839">
        <v>952</v>
      </c>
      <c r="AC66" s="805">
        <v>0</v>
      </c>
      <c r="AD66" s="805">
        <v>0</v>
      </c>
      <c r="AE66" s="805">
        <v>0</v>
      </c>
      <c r="AF66" s="838">
        <v>2685168706</v>
      </c>
      <c r="AG66" s="838">
        <v>2027664001</v>
      </c>
      <c r="AH66" s="838"/>
      <c r="AI66" s="838"/>
      <c r="AJ66" s="838"/>
      <c r="AK66" s="838"/>
      <c r="AL66" s="838"/>
      <c r="AM66" s="838"/>
      <c r="AN66" s="838"/>
      <c r="AO66" s="871"/>
      <c r="AP66" s="838"/>
      <c r="AQ66" s="838"/>
      <c r="AR66" s="838"/>
      <c r="AS66" s="838"/>
      <c r="AT66" s="838"/>
      <c r="AU66" s="838"/>
      <c r="AV66" s="838"/>
      <c r="AW66" s="805"/>
      <c r="AX66" s="805"/>
      <c r="AY66" s="805"/>
      <c r="AZ66" s="805"/>
      <c r="BA66" s="805"/>
      <c r="BB66" s="805"/>
      <c r="BC66" s="805"/>
      <c r="BD66" s="20"/>
      <c r="BE66" s="20"/>
      <c r="BF66" s="20"/>
      <c r="BG66" s="20"/>
      <c r="BH66" s="20"/>
      <c r="BI66" s="20"/>
      <c r="BJ66" s="20" t="str">
        <f>IFERROR(VLOOKUP(J66,'DATOS PRESTADORES'!$B$3:$V$32,21,0),"")</f>
        <v>LINA GARCES</v>
      </c>
      <c r="BK66" s="749">
        <v>46070</v>
      </c>
      <c r="BL66" s="809" t="s">
        <v>296</v>
      </c>
      <c r="BM66" s="750">
        <v>46070</v>
      </c>
      <c r="BN66" s="819" t="s">
        <v>217</v>
      </c>
      <c r="BO66" s="749">
        <v>46071</v>
      </c>
      <c r="BP66" s="280"/>
      <c r="BQ66" s="809"/>
      <c r="BR66" s="234"/>
      <c r="BS66" s="234"/>
      <c r="BT66" s="280"/>
      <c r="BU66" s="234"/>
      <c r="BV66" s="809"/>
      <c r="BW66" s="809"/>
      <c r="BX66" s="810"/>
      <c r="BY66" s="810"/>
      <c r="BZ66" s="810"/>
      <c r="CA66" s="810"/>
      <c r="CB66" s="810"/>
      <c r="CC66" s="810"/>
      <c r="CD66" s="810"/>
      <c r="CE66" s="810"/>
      <c r="CF66" s="810"/>
    </row>
    <row r="67" spans="1:84" s="2" customFormat="1" ht="21.9" hidden="1" customHeight="1">
      <c r="A67" s="854"/>
      <c r="B67" s="803" t="str">
        <f t="shared" ref="B67" si="26">D67&amp;J67&amp;N67&amp;M67</f>
        <v>46065ASOCIACIÓN DE USUARIOS DE ACUEDUCTO DE LAS VEREDAS REQUILINA Y EL UVAL AGUAS DORADAS E.S.P2025Octubre</v>
      </c>
      <c r="C67" s="802" t="s">
        <v>297</v>
      </c>
      <c r="D67" s="20">
        <v>46065</v>
      </c>
      <c r="E67" s="20">
        <v>46073</v>
      </c>
      <c r="F67" s="228">
        <v>46077</v>
      </c>
      <c r="G67" s="20">
        <v>46079</v>
      </c>
      <c r="H67" s="20"/>
      <c r="I67" s="791" t="str">
        <f t="shared" si="17"/>
        <v>SÍ</v>
      </c>
      <c r="J67" s="658" t="s">
        <v>13</v>
      </c>
      <c r="K67" s="659" t="str">
        <f>IFERROR(VLOOKUP(J67,'DATOS PRESTADORES'!$B$3:$C$32,2,FALSE),"")</f>
        <v>AGUAS DORADAS</v>
      </c>
      <c r="L67" s="658" t="s">
        <v>131</v>
      </c>
      <c r="M67" s="379" t="s">
        <v>222</v>
      </c>
      <c r="N67" s="659">
        <v>2025</v>
      </c>
      <c r="O67" s="658" t="s">
        <v>133</v>
      </c>
      <c r="P67" s="802" t="s">
        <v>298</v>
      </c>
      <c r="Q67" s="20">
        <v>46070</v>
      </c>
      <c r="R67" s="838">
        <v>2778791</v>
      </c>
      <c r="S67" s="838">
        <v>12965</v>
      </c>
      <c r="T67" s="838">
        <v>2018</v>
      </c>
      <c r="U67" s="805">
        <v>0</v>
      </c>
      <c r="V67" s="805">
        <v>297</v>
      </c>
      <c r="W67" s="805">
        <v>0</v>
      </c>
      <c r="X67" s="805">
        <v>0</v>
      </c>
      <c r="Y67" s="805">
        <v>0</v>
      </c>
      <c r="Z67" s="805">
        <v>0</v>
      </c>
      <c r="AA67" s="805">
        <v>4</v>
      </c>
      <c r="AB67" s="805">
        <v>0</v>
      </c>
      <c r="AC67" s="805">
        <v>2</v>
      </c>
      <c r="AD67" s="805">
        <v>0</v>
      </c>
      <c r="AE67" s="805">
        <v>0</v>
      </c>
      <c r="AF67" s="838">
        <v>2935891</v>
      </c>
      <c r="AG67" s="838">
        <v>173244</v>
      </c>
      <c r="AH67" s="838">
        <v>0</v>
      </c>
      <c r="AI67" s="838">
        <v>1540242</v>
      </c>
      <c r="AJ67" s="838">
        <v>0</v>
      </c>
      <c r="AK67" s="838">
        <v>0</v>
      </c>
      <c r="AL67" s="838">
        <v>0</v>
      </c>
      <c r="AM67" s="838">
        <v>25930</v>
      </c>
      <c r="AN67" s="838">
        <v>0</v>
      </c>
      <c r="AO67" s="871">
        <v>0</v>
      </c>
      <c r="AP67" s="838">
        <v>1395648.8</v>
      </c>
      <c r="AQ67" s="838">
        <v>0</v>
      </c>
      <c r="AR67" s="838">
        <v>1729</v>
      </c>
      <c r="AS67" s="838">
        <v>0</v>
      </c>
      <c r="AT67" s="838">
        <v>0</v>
      </c>
      <c r="AU67" s="838">
        <v>147314</v>
      </c>
      <c r="AV67" s="838">
        <v>0</v>
      </c>
      <c r="AW67" s="805">
        <v>0</v>
      </c>
      <c r="AX67" s="805">
        <v>2386</v>
      </c>
      <c r="AY67" s="805"/>
      <c r="AZ67" s="805"/>
      <c r="BA67" s="805"/>
      <c r="BB67" s="805"/>
      <c r="BC67" s="805"/>
      <c r="BD67" s="20"/>
      <c r="BE67" s="20"/>
      <c r="BF67" s="20"/>
      <c r="BG67" s="20"/>
      <c r="BH67" s="20"/>
      <c r="BI67" s="20"/>
      <c r="BJ67" s="20" t="str">
        <f>IFERROR(VLOOKUP(J67,'DATOS PRESTADORES'!$B$3:$V$32,21,0),"")</f>
        <v>CARLOS JAVIER CASTILLO ROMERO</v>
      </c>
      <c r="BK67" s="749">
        <v>46070</v>
      </c>
      <c r="BL67" s="809" t="s">
        <v>299</v>
      </c>
      <c r="BM67" s="750">
        <v>46070</v>
      </c>
      <c r="BN67" s="819" t="s">
        <v>240</v>
      </c>
      <c r="BO67" s="749">
        <v>46071</v>
      </c>
      <c r="BP67" s="280"/>
      <c r="BQ67" s="809"/>
      <c r="BR67" s="234"/>
      <c r="BS67" s="234"/>
      <c r="BT67" s="280"/>
      <c r="BU67" s="234"/>
      <c r="BV67" s="809"/>
      <c r="BW67" s="809"/>
      <c r="BX67" s="810"/>
      <c r="BY67" s="810"/>
      <c r="BZ67" s="810"/>
      <c r="CA67" s="810"/>
      <c r="CB67" s="810"/>
      <c r="CC67" s="810"/>
      <c r="CD67" s="810"/>
      <c r="CE67" s="810"/>
      <c r="CF67" s="810"/>
    </row>
    <row r="68" spans="1:84" s="2" customFormat="1" ht="21.9" hidden="1" customHeight="1">
      <c r="A68" s="854"/>
      <c r="B68" s="803" t="str">
        <f t="shared" si="3"/>
        <v>46065ASOCIACIÓN DE USUARIOS DE ACUEDUCTO DE LAS VEREDAS REQUILINA Y EL UVAL AGUAS DORADAS E.S.P2025Noviembre</v>
      </c>
      <c r="C68" s="802" t="s">
        <v>297</v>
      </c>
      <c r="D68" s="20">
        <v>46065</v>
      </c>
      <c r="E68" s="20">
        <v>46073</v>
      </c>
      <c r="F68" s="228">
        <v>46077</v>
      </c>
      <c r="G68" s="20">
        <v>46079</v>
      </c>
      <c r="H68" s="20"/>
      <c r="I68" s="791" t="str">
        <f t="shared" si="17"/>
        <v>SÍ</v>
      </c>
      <c r="J68" s="658" t="s">
        <v>13</v>
      </c>
      <c r="K68" s="659" t="str">
        <f>IFERROR(VLOOKUP(J68,'DATOS PRESTADORES'!$B$3:$C$32,2,FALSE),"")</f>
        <v>AGUAS DORADAS</v>
      </c>
      <c r="L68" s="658" t="s">
        <v>131</v>
      </c>
      <c r="M68" s="379" t="s">
        <v>132</v>
      </c>
      <c r="N68" s="659">
        <v>2025</v>
      </c>
      <c r="O68" s="658" t="s">
        <v>133</v>
      </c>
      <c r="P68" s="802" t="s">
        <v>298</v>
      </c>
      <c r="Q68" s="20">
        <v>46070</v>
      </c>
      <c r="R68" s="838">
        <v>2762647</v>
      </c>
      <c r="S68" s="838">
        <v>12965</v>
      </c>
      <c r="T68" s="838">
        <v>2018</v>
      </c>
      <c r="U68" s="805">
        <v>0</v>
      </c>
      <c r="V68" s="805">
        <v>297</v>
      </c>
      <c r="W68" s="805">
        <v>0</v>
      </c>
      <c r="X68" s="805">
        <v>0</v>
      </c>
      <c r="Y68" s="805">
        <v>0</v>
      </c>
      <c r="Z68" s="805">
        <v>0</v>
      </c>
      <c r="AA68" s="805">
        <v>4</v>
      </c>
      <c r="AB68" s="805">
        <v>0</v>
      </c>
      <c r="AC68" s="805">
        <v>2</v>
      </c>
      <c r="AD68" s="805">
        <v>0</v>
      </c>
      <c r="AE68" s="805">
        <v>0</v>
      </c>
      <c r="AF68" s="838">
        <v>2935891</v>
      </c>
      <c r="AG68" s="838">
        <v>173244</v>
      </c>
      <c r="AH68" s="838">
        <v>0</v>
      </c>
      <c r="AI68" s="838">
        <v>1540242</v>
      </c>
      <c r="AJ68" s="838">
        <v>0</v>
      </c>
      <c r="AK68" s="838">
        <v>0</v>
      </c>
      <c r="AL68" s="838">
        <v>0</v>
      </c>
      <c r="AM68" s="838">
        <v>25930</v>
      </c>
      <c r="AN68" s="838">
        <v>0</v>
      </c>
      <c r="AO68" s="871">
        <v>0</v>
      </c>
      <c r="AP68" s="838">
        <v>1395648.8</v>
      </c>
      <c r="AQ68" s="838">
        <v>0</v>
      </c>
      <c r="AR68" s="838">
        <v>1729</v>
      </c>
      <c r="AS68" s="838">
        <v>0</v>
      </c>
      <c r="AT68" s="838">
        <v>0</v>
      </c>
      <c r="AU68" s="838">
        <v>147314</v>
      </c>
      <c r="AV68" s="838">
        <v>0</v>
      </c>
      <c r="AW68" s="805">
        <v>0</v>
      </c>
      <c r="AX68" s="805">
        <v>2386</v>
      </c>
      <c r="AY68" s="805"/>
      <c r="AZ68" s="805"/>
      <c r="BA68" s="805"/>
      <c r="BB68" s="805"/>
      <c r="BC68" s="805"/>
      <c r="BD68" s="20"/>
      <c r="BE68" s="20"/>
      <c r="BF68" s="20"/>
      <c r="BG68" s="20"/>
      <c r="BH68" s="20"/>
      <c r="BI68" s="20"/>
      <c r="BJ68" s="20" t="str">
        <f>IFERROR(VLOOKUP(J68,'DATOS PRESTADORES'!$B$3:$V$32,21,0),"")</f>
        <v>CARLOS JAVIER CASTILLO ROMERO</v>
      </c>
      <c r="BK68" s="749">
        <v>46070</v>
      </c>
      <c r="BL68" s="809" t="s">
        <v>299</v>
      </c>
      <c r="BM68" s="750">
        <v>46070</v>
      </c>
      <c r="BN68" s="819" t="s">
        <v>240</v>
      </c>
      <c r="BO68" s="749">
        <v>46071</v>
      </c>
      <c r="BP68" s="280"/>
      <c r="BQ68" s="809"/>
      <c r="BR68" s="234"/>
      <c r="BS68" s="234"/>
      <c r="BT68" s="280"/>
      <c r="BU68" s="234"/>
      <c r="BV68" s="809"/>
      <c r="BW68" s="809"/>
      <c r="BX68" s="810"/>
      <c r="BY68" s="810"/>
      <c r="BZ68" s="810"/>
      <c r="CA68" s="810"/>
      <c r="CB68" s="810"/>
      <c r="CC68" s="810"/>
      <c r="CD68" s="810"/>
      <c r="CE68" s="810"/>
      <c r="CF68" s="810"/>
    </row>
    <row r="69" spans="1:84" s="2" customFormat="1" ht="21.9" hidden="1" customHeight="1">
      <c r="A69" s="854"/>
      <c r="B69" s="803" t="str">
        <f t="shared" si="3"/>
        <v>46065ASOCIACIÓN DE USUARIOS DE ACUEDUCTO DE LAS VEREDAS REQUILINA Y EL UVAL AGUAS DORADAS E.S.P2025Diciembre</v>
      </c>
      <c r="C69" s="802" t="s">
        <v>297</v>
      </c>
      <c r="D69" s="20">
        <v>46065</v>
      </c>
      <c r="E69" s="20">
        <v>46073</v>
      </c>
      <c r="F69" s="228">
        <v>46077</v>
      </c>
      <c r="G69" s="20">
        <v>46079</v>
      </c>
      <c r="H69" s="20"/>
      <c r="I69" s="791" t="str">
        <f t="shared" si="17"/>
        <v>SÍ</v>
      </c>
      <c r="J69" s="658" t="s">
        <v>13</v>
      </c>
      <c r="K69" s="659" t="str">
        <f>IFERROR(VLOOKUP(J69,'DATOS PRESTADORES'!$B$3:$C$32,2,FALSE),"")</f>
        <v>AGUAS DORADAS</v>
      </c>
      <c r="L69" s="658" t="s">
        <v>131</v>
      </c>
      <c r="M69" s="379" t="s">
        <v>143</v>
      </c>
      <c r="N69" s="659">
        <v>2025</v>
      </c>
      <c r="O69" s="658" t="s">
        <v>133</v>
      </c>
      <c r="P69" s="802" t="s">
        <v>298</v>
      </c>
      <c r="Q69" s="20">
        <v>46070</v>
      </c>
      <c r="R69" s="838">
        <v>2814650</v>
      </c>
      <c r="S69" s="838">
        <v>12965</v>
      </c>
      <c r="T69" s="838">
        <v>2018</v>
      </c>
      <c r="U69" s="805">
        <v>0</v>
      </c>
      <c r="V69" s="805">
        <v>298</v>
      </c>
      <c r="W69" s="805">
        <v>0</v>
      </c>
      <c r="X69" s="805">
        <v>0</v>
      </c>
      <c r="Y69" s="805">
        <v>0</v>
      </c>
      <c r="Z69" s="805">
        <v>0</v>
      </c>
      <c r="AA69" s="805">
        <v>4</v>
      </c>
      <c r="AB69" s="805">
        <v>0</v>
      </c>
      <c r="AC69" s="805">
        <v>2</v>
      </c>
      <c r="AD69" s="805">
        <v>0</v>
      </c>
      <c r="AE69" s="805">
        <v>0</v>
      </c>
      <c r="AF69" s="838">
        <v>2991930</v>
      </c>
      <c r="AG69" s="838">
        <v>177280</v>
      </c>
      <c r="AH69" s="838">
        <v>0</v>
      </c>
      <c r="AI69" s="838">
        <v>1545428</v>
      </c>
      <c r="AJ69" s="838">
        <v>0</v>
      </c>
      <c r="AK69" s="838">
        <v>0</v>
      </c>
      <c r="AL69" s="838">
        <v>0</v>
      </c>
      <c r="AM69" s="838">
        <v>25930</v>
      </c>
      <c r="AN69" s="838">
        <v>0</v>
      </c>
      <c r="AO69" s="871">
        <v>0</v>
      </c>
      <c r="AP69" s="838">
        <v>1446502.3999999999</v>
      </c>
      <c r="AQ69" s="838">
        <v>0</v>
      </c>
      <c r="AR69" s="838">
        <v>1792</v>
      </c>
      <c r="AS69" s="838">
        <v>0</v>
      </c>
      <c r="AT69" s="838">
        <v>0</v>
      </c>
      <c r="AU69" s="838">
        <v>151350</v>
      </c>
      <c r="AV69" s="838">
        <v>0</v>
      </c>
      <c r="AW69" s="805">
        <v>0</v>
      </c>
      <c r="AX69" s="805">
        <v>2345</v>
      </c>
      <c r="AY69" s="805"/>
      <c r="AZ69" s="805"/>
      <c r="BA69" s="805"/>
      <c r="BB69" s="805"/>
      <c r="BC69" s="805"/>
      <c r="BD69" s="20"/>
      <c r="BE69" s="20"/>
      <c r="BF69" s="20"/>
      <c r="BG69" s="20"/>
      <c r="BH69" s="20"/>
      <c r="BI69" s="20"/>
      <c r="BJ69" s="20" t="str">
        <f>IFERROR(VLOOKUP(J69,'DATOS PRESTADORES'!$B$3:$V$32,21,0),"")</f>
        <v>CARLOS JAVIER CASTILLO ROMERO</v>
      </c>
      <c r="BK69" s="749">
        <v>46070</v>
      </c>
      <c r="BL69" s="809" t="s">
        <v>299</v>
      </c>
      <c r="BM69" s="750">
        <v>46070</v>
      </c>
      <c r="BN69" s="819" t="s">
        <v>240</v>
      </c>
      <c r="BO69" s="749">
        <v>46071</v>
      </c>
      <c r="BP69" s="280"/>
      <c r="BQ69" s="809"/>
      <c r="BR69" s="234"/>
      <c r="BS69" s="234"/>
      <c r="BT69" s="280"/>
      <c r="BU69" s="234"/>
      <c r="BV69" s="809"/>
      <c r="BW69" s="809"/>
      <c r="BX69" s="810"/>
      <c r="BY69" s="810"/>
      <c r="BZ69" s="810"/>
      <c r="CA69" s="810"/>
      <c r="CB69" s="810"/>
      <c r="CC69" s="810"/>
      <c r="CD69" s="810"/>
      <c r="CE69" s="810"/>
      <c r="CF69" s="810"/>
    </row>
    <row r="70" spans="1:84" s="2" customFormat="1" ht="21.9" customHeight="1">
      <c r="A70" s="854"/>
      <c r="B70" s="803" t="str">
        <f t="shared" si="3"/>
        <v>46069CIUDAD LIMPIA BOGOTÁ S.A E.S.P2025Diciembre</v>
      </c>
      <c r="C70" s="802" t="s">
        <v>300</v>
      </c>
      <c r="D70" s="20">
        <v>46069</v>
      </c>
      <c r="E70" s="20">
        <v>46077</v>
      </c>
      <c r="F70" s="228">
        <v>46079</v>
      </c>
      <c r="G70" s="20">
        <v>46083</v>
      </c>
      <c r="H70" s="20"/>
      <c r="I70" s="791" t="str">
        <f t="shared" si="17"/>
        <v>SÍ</v>
      </c>
      <c r="J70" s="658" t="s">
        <v>301</v>
      </c>
      <c r="K70" s="659" t="str">
        <f>IFERROR(VLOOKUP(J70,'DATOS PRESTADORES'!$B$3:$C$32,2,FALSE),"")</f>
        <v>CIUDAD LIMPIA</v>
      </c>
      <c r="L70" s="658" t="s">
        <v>243</v>
      </c>
      <c r="M70" s="379" t="s">
        <v>143</v>
      </c>
      <c r="N70" s="659">
        <v>2025</v>
      </c>
      <c r="O70" s="658" t="s">
        <v>133</v>
      </c>
      <c r="P70" s="795" t="s">
        <v>302</v>
      </c>
      <c r="Q70" s="20">
        <v>46069</v>
      </c>
      <c r="R70" s="838">
        <v>412333305</v>
      </c>
      <c r="S70" s="838"/>
      <c r="T70" s="838"/>
      <c r="U70" s="805">
        <v>2696</v>
      </c>
      <c r="V70" s="805">
        <v>174646</v>
      </c>
      <c r="W70" s="805">
        <v>207777</v>
      </c>
      <c r="X70" s="805">
        <v>60351</v>
      </c>
      <c r="Y70" s="805">
        <v>3818</v>
      </c>
      <c r="Z70" s="805">
        <v>1</v>
      </c>
      <c r="AA70" s="805">
        <v>47123</v>
      </c>
      <c r="AB70" s="805">
        <v>192</v>
      </c>
      <c r="AC70" s="805">
        <v>386</v>
      </c>
      <c r="AD70" s="805">
        <v>0</v>
      </c>
      <c r="AE70" s="805">
        <v>0</v>
      </c>
      <c r="AF70" s="838">
        <v>-4494835070.6899996</v>
      </c>
      <c r="AG70" s="838">
        <v>2527481085.6199999</v>
      </c>
      <c r="AH70" s="838"/>
      <c r="AI70" s="838"/>
      <c r="AJ70" s="838"/>
      <c r="AK70" s="838"/>
      <c r="AL70" s="838"/>
      <c r="AM70" s="838"/>
      <c r="AN70" s="838"/>
      <c r="AO70" s="871"/>
      <c r="AP70" s="838"/>
      <c r="AQ70" s="838"/>
      <c r="AR70" s="838"/>
      <c r="AS70" s="838"/>
      <c r="AT70" s="838"/>
      <c r="AU70" s="838"/>
      <c r="AV70" s="838"/>
      <c r="AW70" s="805"/>
      <c r="AX70" s="805"/>
      <c r="AY70" s="805"/>
      <c r="AZ70" s="805"/>
      <c r="BA70" s="805"/>
      <c r="BB70" s="805"/>
      <c r="BC70" s="805"/>
      <c r="BD70" s="20"/>
      <c r="BE70" s="20"/>
      <c r="BF70" s="20"/>
      <c r="BG70" s="20"/>
      <c r="BH70" s="20"/>
      <c r="BI70" s="20"/>
      <c r="BJ70" s="20" t="str">
        <f>IFERROR(VLOOKUP(J70,'DATOS PRESTADORES'!$B$3:$V$32,21,0),"")</f>
        <v>SANTIAGO VELANDIA</v>
      </c>
      <c r="BK70" s="749">
        <v>46069</v>
      </c>
      <c r="BL70" s="809" t="s">
        <v>303</v>
      </c>
      <c r="BM70" s="750">
        <v>46070</v>
      </c>
      <c r="BN70" s="819" t="s">
        <v>173</v>
      </c>
      <c r="BO70" s="749">
        <v>46071</v>
      </c>
      <c r="BP70" s="280"/>
      <c r="BQ70" s="809"/>
      <c r="BR70" s="234"/>
      <c r="BS70" s="234"/>
      <c r="BT70" s="280"/>
      <c r="BU70" s="234"/>
      <c r="BV70" s="809"/>
      <c r="BW70" s="809"/>
      <c r="BX70" s="810"/>
      <c r="BY70" s="810"/>
      <c r="BZ70" s="810"/>
      <c r="CA70" s="810"/>
      <c r="CB70" s="810"/>
      <c r="CC70" s="810"/>
      <c r="CD70" s="810"/>
      <c r="CE70" s="810"/>
      <c r="CF70" s="810"/>
    </row>
    <row r="71" spans="1:84" s="2" customFormat="1" ht="21.9" customHeight="1">
      <c r="A71" s="854"/>
      <c r="B71" s="803" t="str">
        <f t="shared" si="3"/>
        <v>46069CIUDAD LIMPIA BOGOTÁ S.A E.S.P2026Enero</v>
      </c>
      <c r="C71" s="802" t="s">
        <v>300</v>
      </c>
      <c r="D71" s="20">
        <v>46069</v>
      </c>
      <c r="E71" s="20">
        <v>46077</v>
      </c>
      <c r="F71" s="228">
        <v>46079</v>
      </c>
      <c r="G71" s="20">
        <v>46083</v>
      </c>
      <c r="H71" s="20"/>
      <c r="I71" s="791" t="str">
        <f t="shared" si="17"/>
        <v>SÍ</v>
      </c>
      <c r="J71" s="658" t="s">
        <v>301</v>
      </c>
      <c r="K71" s="659" t="str">
        <f>IFERROR(VLOOKUP(J71,'DATOS PRESTADORES'!$B$3:$C$32,2,FALSE),"")</f>
        <v>CIUDAD LIMPIA</v>
      </c>
      <c r="L71" s="658" t="s">
        <v>243</v>
      </c>
      <c r="M71" s="379" t="s">
        <v>275</v>
      </c>
      <c r="N71" s="659">
        <v>2026</v>
      </c>
      <c r="O71" s="658" t="s">
        <v>133</v>
      </c>
      <c r="P71" s="795" t="s">
        <v>302</v>
      </c>
      <c r="Q71" s="20">
        <v>46069</v>
      </c>
      <c r="R71" s="838">
        <v>1987100552</v>
      </c>
      <c r="S71" s="838"/>
      <c r="T71" s="838"/>
      <c r="U71" s="805">
        <v>2695</v>
      </c>
      <c r="V71" s="805">
        <v>168188</v>
      </c>
      <c r="W71" s="805">
        <v>195414</v>
      </c>
      <c r="X71" s="805">
        <v>60734</v>
      </c>
      <c r="Y71" s="805">
        <v>3817</v>
      </c>
      <c r="Z71" s="805">
        <v>1</v>
      </c>
      <c r="AA71" s="805">
        <v>43742</v>
      </c>
      <c r="AB71" s="805">
        <v>181</v>
      </c>
      <c r="AC71" s="805">
        <v>374</v>
      </c>
      <c r="AD71" s="805">
        <v>0</v>
      </c>
      <c r="AE71" s="805">
        <v>0</v>
      </c>
      <c r="AF71" s="838">
        <v>-4287680027</v>
      </c>
      <c r="AG71" s="838">
        <v>2300579475.3099999</v>
      </c>
      <c r="AH71" s="838"/>
      <c r="AI71" s="838"/>
      <c r="AJ71" s="838"/>
      <c r="AK71" s="838"/>
      <c r="AL71" s="838"/>
      <c r="AM71" s="838"/>
      <c r="AN71" s="838"/>
      <c r="AO71" s="871"/>
      <c r="AP71" s="838"/>
      <c r="AQ71" s="838"/>
      <c r="AR71" s="838"/>
      <c r="AS71" s="838"/>
      <c r="AT71" s="838"/>
      <c r="AU71" s="838"/>
      <c r="AV71" s="838"/>
      <c r="AW71" s="805"/>
      <c r="AX71" s="805"/>
      <c r="AY71" s="805"/>
      <c r="AZ71" s="805"/>
      <c r="BA71" s="805"/>
      <c r="BB71" s="805"/>
      <c r="BC71" s="805"/>
      <c r="BD71" s="20"/>
      <c r="BE71" s="20"/>
      <c r="BF71" s="20"/>
      <c r="BG71" s="806"/>
      <c r="BH71" s="806"/>
      <c r="BI71" s="811"/>
      <c r="BJ71" s="20" t="str">
        <f>IFERROR(VLOOKUP(J71,'DATOS PRESTADORES'!$B$3:$V$32,21,0),"")</f>
        <v>SANTIAGO VELANDIA</v>
      </c>
      <c r="BK71" s="749">
        <v>46069</v>
      </c>
      <c r="BL71" s="809" t="s">
        <v>303</v>
      </c>
      <c r="BM71" s="750">
        <v>46070</v>
      </c>
      <c r="BN71" s="234" t="s">
        <v>173</v>
      </c>
      <c r="BO71" s="749">
        <v>46071</v>
      </c>
      <c r="BP71" s="280"/>
      <c r="BQ71" s="234"/>
      <c r="BR71" s="234"/>
      <c r="BS71" s="234"/>
      <c r="BT71" s="280"/>
      <c r="BU71" s="234"/>
      <c r="BV71" s="809"/>
      <c r="BW71" s="809"/>
      <c r="BX71" s="810"/>
      <c r="BY71" s="810"/>
      <c r="BZ71" s="810"/>
      <c r="CA71" s="810"/>
      <c r="CB71" s="810"/>
      <c r="CC71" s="810"/>
      <c r="CD71" s="810"/>
      <c r="CE71" s="810"/>
      <c r="CF71" s="810"/>
    </row>
    <row r="72" spans="1:84" s="2" customFormat="1" ht="21.9" hidden="1" customHeight="1">
      <c r="A72" s="854"/>
      <c r="B72" s="803" t="str">
        <f t="shared" si="3"/>
        <v>46069ASOCIACION DE USUARIOS DE ACUEDUCTO DE LA VEREDA AGUALINDA CHIGUAZA ASOAGUALINDA E.S.P2025Agosto</v>
      </c>
      <c r="C72" s="795" t="s">
        <v>304</v>
      </c>
      <c r="D72" s="20">
        <v>46069</v>
      </c>
      <c r="E72" s="20">
        <v>46077</v>
      </c>
      <c r="F72" s="228">
        <v>46079</v>
      </c>
      <c r="G72" s="20">
        <v>46083</v>
      </c>
      <c r="H72" s="20"/>
      <c r="I72" s="791" t="str">
        <f t="shared" si="17"/>
        <v>SÍ</v>
      </c>
      <c r="J72" s="658" t="s">
        <v>225</v>
      </c>
      <c r="K72" s="659" t="str">
        <f>IFERROR(VLOOKUP(J72,'DATOS PRESTADORES'!$B$3:$C$32,2,FALSE),"")</f>
        <v>ASOAGUALINDA CHIGUAZA</v>
      </c>
      <c r="L72" s="658" t="s">
        <v>131</v>
      </c>
      <c r="M72" s="379" t="s">
        <v>226</v>
      </c>
      <c r="N72" s="659">
        <v>2025</v>
      </c>
      <c r="O72" s="658" t="s">
        <v>133</v>
      </c>
      <c r="P72" s="659" t="s">
        <v>305</v>
      </c>
      <c r="Q72" s="20" t="s">
        <v>306</v>
      </c>
      <c r="R72" s="838">
        <v>1838257</v>
      </c>
      <c r="S72" s="838">
        <v>11127</v>
      </c>
      <c r="T72" s="838">
        <v>1478</v>
      </c>
      <c r="U72" s="805">
        <v>0</v>
      </c>
      <c r="V72" s="805">
        <v>224</v>
      </c>
      <c r="W72" s="805">
        <v>0</v>
      </c>
      <c r="X72" s="805">
        <v>0</v>
      </c>
      <c r="Y72" s="805">
        <v>0</v>
      </c>
      <c r="Z72" s="805">
        <v>0</v>
      </c>
      <c r="AA72" s="805">
        <v>0</v>
      </c>
      <c r="AB72" s="805">
        <v>0</v>
      </c>
      <c r="AC72" s="805">
        <v>0</v>
      </c>
      <c r="AD72" s="805">
        <v>0</v>
      </c>
      <c r="AE72" s="805">
        <v>0</v>
      </c>
      <c r="AF72" s="838">
        <v>1838257</v>
      </c>
      <c r="AG72" s="838">
        <v>0</v>
      </c>
      <c r="AH72" s="838">
        <v>0</v>
      </c>
      <c r="AI72" s="838">
        <v>996979.19999999995</v>
      </c>
      <c r="AJ72" s="838">
        <v>0</v>
      </c>
      <c r="AK72" s="838">
        <v>0</v>
      </c>
      <c r="AL72" s="838">
        <v>0</v>
      </c>
      <c r="AM72" s="838">
        <v>0</v>
      </c>
      <c r="AN72" s="838">
        <v>0</v>
      </c>
      <c r="AO72" s="871">
        <v>0</v>
      </c>
      <c r="AP72" s="838">
        <v>841277.6</v>
      </c>
      <c r="AQ72" s="838">
        <v>0</v>
      </c>
      <c r="AR72" s="838">
        <v>0</v>
      </c>
      <c r="AS72" s="838">
        <v>0</v>
      </c>
      <c r="AT72" s="838">
        <v>0</v>
      </c>
      <c r="AU72" s="838">
        <v>0</v>
      </c>
      <c r="AV72" s="838">
        <v>0</v>
      </c>
      <c r="AW72" s="805">
        <v>1423</v>
      </c>
      <c r="AX72" s="805">
        <v>3972</v>
      </c>
      <c r="AY72" s="805"/>
      <c r="AZ72" s="805"/>
      <c r="BA72" s="805"/>
      <c r="BB72" s="805"/>
      <c r="BC72" s="805"/>
      <c r="BD72" s="20"/>
      <c r="BE72" s="20"/>
      <c r="BF72" s="20"/>
      <c r="BG72" s="806"/>
      <c r="BH72" s="806"/>
      <c r="BI72" s="811"/>
      <c r="BJ72" s="20" t="str">
        <f>IFERROR(VLOOKUP(J72,'DATOS PRESTADORES'!$B$3:$V$32,21,0),"")</f>
        <v>SANTIAGO VELANDIA</v>
      </c>
      <c r="BK72" s="807">
        <v>46077</v>
      </c>
      <c r="BL72" s="835" t="s">
        <v>307</v>
      </c>
      <c r="BM72" s="280">
        <v>46080</v>
      </c>
      <c r="BN72" s="234" t="s">
        <v>217</v>
      </c>
      <c r="BO72" s="280">
        <v>46083</v>
      </c>
      <c r="BP72" s="280"/>
      <c r="BQ72" s="234"/>
      <c r="BR72" s="234"/>
      <c r="BS72" s="234"/>
      <c r="BT72" s="280"/>
      <c r="BU72" s="234"/>
      <c r="BV72" s="809"/>
      <c r="BW72" s="809"/>
      <c r="BX72" s="810"/>
      <c r="BY72" s="810"/>
      <c r="BZ72" s="810"/>
      <c r="CA72" s="810"/>
      <c r="CB72" s="810"/>
      <c r="CC72" s="810"/>
      <c r="CD72" s="810"/>
      <c r="CE72" s="810"/>
      <c r="CF72" s="810"/>
    </row>
    <row r="73" spans="1:84" s="2" customFormat="1" ht="21.9" hidden="1" customHeight="1">
      <c r="A73" s="854"/>
      <c r="B73" s="803" t="str">
        <f t="shared" si="3"/>
        <v>46069ASOCIACION DE USUARIOS DE ACUEDUCTO DE LA VEREDA AGUALINDA CHIGUAZA ASOAGUALINDA E.S.P2025Septiembre</v>
      </c>
      <c r="C73" s="795" t="s">
        <v>308</v>
      </c>
      <c r="D73" s="20">
        <v>46069</v>
      </c>
      <c r="E73" s="20">
        <v>46077</v>
      </c>
      <c r="F73" s="228">
        <v>46079</v>
      </c>
      <c r="G73" s="20">
        <v>46083</v>
      </c>
      <c r="H73" s="20"/>
      <c r="I73" s="791" t="str">
        <f t="shared" si="17"/>
        <v>SÍ</v>
      </c>
      <c r="J73" s="658" t="s">
        <v>225</v>
      </c>
      <c r="K73" s="659" t="str">
        <f>IFERROR(VLOOKUP(J73,'DATOS PRESTADORES'!$B$3:$C$32,2,FALSE),"")</f>
        <v>ASOAGUALINDA CHIGUAZA</v>
      </c>
      <c r="L73" s="658" t="s">
        <v>131</v>
      </c>
      <c r="M73" s="379" t="s">
        <v>229</v>
      </c>
      <c r="N73" s="659">
        <v>2025</v>
      </c>
      <c r="O73" s="658" t="s">
        <v>133</v>
      </c>
      <c r="P73" s="659" t="s">
        <v>305</v>
      </c>
      <c r="Q73" s="20" t="s">
        <v>306</v>
      </c>
      <c r="R73" s="838">
        <v>2090760</v>
      </c>
      <c r="S73" s="838">
        <v>12300</v>
      </c>
      <c r="T73" s="838">
        <v>1650</v>
      </c>
      <c r="U73" s="805">
        <v>0</v>
      </c>
      <c r="V73" s="805">
        <v>224</v>
      </c>
      <c r="W73" s="805">
        <v>0</v>
      </c>
      <c r="X73" s="805">
        <v>0</v>
      </c>
      <c r="Y73" s="805">
        <v>0</v>
      </c>
      <c r="Z73" s="805">
        <v>0</v>
      </c>
      <c r="AA73" s="805">
        <v>0</v>
      </c>
      <c r="AB73" s="805">
        <v>0</v>
      </c>
      <c r="AC73" s="805">
        <v>0</v>
      </c>
      <c r="AD73" s="805">
        <v>0</v>
      </c>
      <c r="AE73" s="805">
        <v>0</v>
      </c>
      <c r="AF73" s="838">
        <v>2090760</v>
      </c>
      <c r="AG73" s="838">
        <v>0</v>
      </c>
      <c r="AH73" s="838">
        <v>0</v>
      </c>
      <c r="AI73" s="838">
        <v>1102080</v>
      </c>
      <c r="AJ73" s="838">
        <v>0</v>
      </c>
      <c r="AK73" s="838">
        <v>0</v>
      </c>
      <c r="AL73" s="838">
        <v>0</v>
      </c>
      <c r="AM73" s="838">
        <v>0</v>
      </c>
      <c r="AN73" s="838">
        <v>0</v>
      </c>
      <c r="AO73" s="871">
        <v>0</v>
      </c>
      <c r="AP73" s="838">
        <v>988680</v>
      </c>
      <c r="AQ73" s="838">
        <v>0</v>
      </c>
      <c r="AR73" s="838">
        <v>0</v>
      </c>
      <c r="AS73" s="838">
        <v>0</v>
      </c>
      <c r="AT73" s="838">
        <v>0</v>
      </c>
      <c r="AU73" s="838">
        <v>0</v>
      </c>
      <c r="AV73" s="838">
        <v>0</v>
      </c>
      <c r="AW73" s="805">
        <v>1498</v>
      </c>
      <c r="AX73" s="805">
        <v>3621</v>
      </c>
      <c r="AY73" s="805"/>
      <c r="AZ73" s="805"/>
      <c r="BA73" s="805"/>
      <c r="BB73" s="805"/>
      <c r="BC73" s="805"/>
      <c r="BD73" s="20"/>
      <c r="BE73" s="20"/>
      <c r="BF73" s="20"/>
      <c r="BG73" s="806"/>
      <c r="BH73" s="806"/>
      <c r="BI73" s="811"/>
      <c r="BJ73" s="20" t="str">
        <f>IFERROR(VLOOKUP(J73,'DATOS PRESTADORES'!$B$3:$V$32,21,0),"")</f>
        <v>SANTIAGO VELANDIA</v>
      </c>
      <c r="BK73" s="807">
        <v>46077</v>
      </c>
      <c r="BL73" s="835" t="s">
        <v>307</v>
      </c>
      <c r="BM73" s="280">
        <v>46080</v>
      </c>
      <c r="BN73" s="234" t="s">
        <v>217</v>
      </c>
      <c r="BO73" s="280">
        <v>46083</v>
      </c>
      <c r="BP73" s="280"/>
      <c r="BQ73" s="234"/>
      <c r="BR73" s="234"/>
      <c r="BS73" s="234"/>
      <c r="BT73" s="280"/>
      <c r="BU73" s="234"/>
      <c r="BV73" s="809"/>
      <c r="BW73" s="809"/>
      <c r="BX73" s="810"/>
      <c r="BY73" s="810"/>
      <c r="BZ73" s="810"/>
      <c r="CA73" s="810"/>
      <c r="CB73" s="810"/>
      <c r="CC73" s="810"/>
      <c r="CD73" s="810"/>
      <c r="CE73" s="810"/>
      <c r="CF73" s="810"/>
    </row>
    <row r="74" spans="1:84" s="2" customFormat="1" ht="21.9" hidden="1" customHeight="1">
      <c r="A74" s="854"/>
      <c r="B74" s="803" t="str">
        <f t="shared" si="3"/>
        <v>46069ASOCIACION DE USUARIOS DE ACUEDUCTO DE LA VEREDA AGUALINDA CHIGUAZA ASOAGUALINDA E.S.P2025Octubre</v>
      </c>
      <c r="C74" s="795" t="s">
        <v>309</v>
      </c>
      <c r="D74" s="20">
        <v>46069</v>
      </c>
      <c r="E74" s="20">
        <v>46077</v>
      </c>
      <c r="F74" s="228">
        <v>46079</v>
      </c>
      <c r="G74" s="20">
        <v>46083</v>
      </c>
      <c r="H74" s="20"/>
      <c r="I74" s="791" t="str">
        <f t="shared" si="17"/>
        <v>SÍ</v>
      </c>
      <c r="J74" s="658" t="s">
        <v>225</v>
      </c>
      <c r="K74" s="659" t="str">
        <f>IFERROR(VLOOKUP(J74,'DATOS PRESTADORES'!$B$3:$C$32,2,FALSE),"")</f>
        <v>ASOAGUALINDA CHIGUAZA</v>
      </c>
      <c r="L74" s="658" t="s">
        <v>131</v>
      </c>
      <c r="M74" s="379" t="s">
        <v>222</v>
      </c>
      <c r="N74" s="659">
        <v>2025</v>
      </c>
      <c r="O74" s="658" t="s">
        <v>133</v>
      </c>
      <c r="P74" s="659" t="s">
        <v>305</v>
      </c>
      <c r="Q74" s="20" t="s">
        <v>310</v>
      </c>
      <c r="R74" s="838">
        <v>2091060</v>
      </c>
      <c r="S74" s="838">
        <v>12300</v>
      </c>
      <c r="T74" s="838">
        <v>1650</v>
      </c>
      <c r="U74" s="805">
        <v>0</v>
      </c>
      <c r="V74" s="805">
        <v>225</v>
      </c>
      <c r="W74" s="805">
        <v>0</v>
      </c>
      <c r="X74" s="805">
        <v>0</v>
      </c>
      <c r="Y74" s="805">
        <v>0</v>
      </c>
      <c r="Z74" s="805">
        <v>0</v>
      </c>
      <c r="AA74" s="805">
        <v>0</v>
      </c>
      <c r="AB74" s="805">
        <v>0</v>
      </c>
      <c r="AC74" s="805">
        <v>0</v>
      </c>
      <c r="AD74" s="805">
        <v>0</v>
      </c>
      <c r="AE74" s="805">
        <v>0</v>
      </c>
      <c r="AF74" s="838">
        <v>2091060</v>
      </c>
      <c r="AG74" s="838">
        <v>0</v>
      </c>
      <c r="AH74" s="838">
        <v>0</v>
      </c>
      <c r="AI74" s="838">
        <v>1107000</v>
      </c>
      <c r="AJ74" s="838">
        <v>0</v>
      </c>
      <c r="AK74" s="838">
        <v>0</v>
      </c>
      <c r="AL74" s="838">
        <v>0</v>
      </c>
      <c r="AM74" s="838">
        <v>0</v>
      </c>
      <c r="AN74" s="838">
        <v>0</v>
      </c>
      <c r="AO74" s="871">
        <v>0</v>
      </c>
      <c r="AP74" s="838">
        <v>984060</v>
      </c>
      <c r="AQ74" s="838">
        <v>0</v>
      </c>
      <c r="AR74" s="838">
        <v>0</v>
      </c>
      <c r="AS74" s="838">
        <v>0</v>
      </c>
      <c r="AT74" s="838">
        <v>0</v>
      </c>
      <c r="AU74" s="838">
        <v>0</v>
      </c>
      <c r="AV74" s="838">
        <v>0</v>
      </c>
      <c r="AW74" s="805">
        <v>1491</v>
      </c>
      <c r="AX74" s="805">
        <v>3432</v>
      </c>
      <c r="AY74" s="805"/>
      <c r="AZ74" s="805"/>
      <c r="BA74" s="805"/>
      <c r="BB74" s="805"/>
      <c r="BC74" s="805"/>
      <c r="BD74" s="20"/>
      <c r="BE74" s="20"/>
      <c r="BF74" s="20"/>
      <c r="BG74" s="806"/>
      <c r="BH74" s="806"/>
      <c r="BI74" s="811"/>
      <c r="BJ74" s="20" t="str">
        <f>IFERROR(VLOOKUP(J74,'DATOS PRESTADORES'!$B$3:$V$32,21,0),"")</f>
        <v>SANTIAGO VELANDIA</v>
      </c>
      <c r="BK74" s="807">
        <v>46077</v>
      </c>
      <c r="BL74" s="835" t="s">
        <v>307</v>
      </c>
      <c r="BM74" s="280">
        <v>46080</v>
      </c>
      <c r="BN74" s="234" t="s">
        <v>217</v>
      </c>
      <c r="BO74" s="280">
        <v>46083</v>
      </c>
      <c r="BP74" s="280"/>
      <c r="BQ74" s="234"/>
      <c r="BR74" s="234"/>
      <c r="BS74" s="234"/>
      <c r="BT74" s="280"/>
      <c r="BU74" s="234"/>
      <c r="BV74" s="809"/>
      <c r="BW74" s="809"/>
      <c r="BX74" s="810"/>
      <c r="BY74" s="810"/>
      <c r="BZ74" s="810"/>
      <c r="CA74" s="810"/>
      <c r="CB74" s="810"/>
      <c r="CC74" s="810"/>
      <c r="CD74" s="810"/>
      <c r="CE74" s="810"/>
      <c r="CF74" s="810"/>
    </row>
    <row r="75" spans="1:84" s="2" customFormat="1" ht="21.9" hidden="1" customHeight="1">
      <c r="A75" s="854"/>
      <c r="B75" s="803" t="str">
        <f t="shared" si="3"/>
        <v>46069ASOCIACION DE USUARIOS DE ACUEDUCTO DE LA VEREDA AGUALINDA CHIGUAZA ASOAGUALINDA E.S.P2025Noviembre</v>
      </c>
      <c r="C75" s="802" t="s">
        <v>311</v>
      </c>
      <c r="D75" s="20">
        <v>46069</v>
      </c>
      <c r="E75" s="20">
        <v>46077</v>
      </c>
      <c r="F75" s="228">
        <v>46079</v>
      </c>
      <c r="G75" s="20">
        <v>46083</v>
      </c>
      <c r="H75" s="20"/>
      <c r="I75" s="791" t="str">
        <f t="shared" si="17"/>
        <v>Devolución</v>
      </c>
      <c r="J75" s="658" t="s">
        <v>225</v>
      </c>
      <c r="K75" s="659" t="str">
        <f>IFERROR(VLOOKUP(J75,'DATOS PRESTADORES'!$B$3:$C$32,2,FALSE),"")</f>
        <v>ASOAGUALINDA CHIGUAZA</v>
      </c>
      <c r="L75" s="658" t="s">
        <v>131</v>
      </c>
      <c r="M75" s="379" t="s">
        <v>132</v>
      </c>
      <c r="N75" s="659">
        <v>2025</v>
      </c>
      <c r="O75" s="658" t="s">
        <v>138</v>
      </c>
      <c r="P75" s="802" t="s">
        <v>312</v>
      </c>
      <c r="Q75" s="20">
        <v>46078</v>
      </c>
      <c r="R75" s="838">
        <f t="shared" si="5"/>
        <v>0</v>
      </c>
      <c r="S75" s="838"/>
      <c r="T75" s="838"/>
      <c r="U75" s="805"/>
      <c r="V75" s="805"/>
      <c r="W75" s="805"/>
      <c r="X75" s="805"/>
      <c r="Y75" s="805"/>
      <c r="Z75" s="805"/>
      <c r="AA75" s="805"/>
      <c r="AB75" s="805"/>
      <c r="AC75" s="805"/>
      <c r="AD75" s="805"/>
      <c r="AE75" s="805"/>
      <c r="AF75" s="838">
        <f t="shared" si="6"/>
        <v>0</v>
      </c>
      <c r="AG75" s="838">
        <f t="shared" si="7"/>
        <v>0</v>
      </c>
      <c r="AH75" s="838"/>
      <c r="AI75" s="838"/>
      <c r="AJ75" s="838"/>
      <c r="AK75" s="838"/>
      <c r="AL75" s="838"/>
      <c r="AM75" s="838"/>
      <c r="AN75" s="838"/>
      <c r="AO75" s="871"/>
      <c r="AP75" s="838"/>
      <c r="AQ75" s="838"/>
      <c r="AR75" s="838"/>
      <c r="AS75" s="838"/>
      <c r="AT75" s="838"/>
      <c r="AU75" s="838"/>
      <c r="AV75" s="838"/>
      <c r="AW75" s="805"/>
      <c r="AX75" s="805"/>
      <c r="AY75" s="805"/>
      <c r="AZ75" s="805"/>
      <c r="BA75" s="805"/>
      <c r="BB75" s="805"/>
      <c r="BC75" s="805"/>
      <c r="BD75" s="20"/>
      <c r="BE75" s="20"/>
      <c r="BF75" s="20"/>
      <c r="BG75" s="20"/>
      <c r="BH75" s="20"/>
      <c r="BI75" s="811"/>
      <c r="BJ75" s="20" t="str">
        <f>IFERROR(VLOOKUP(J75,'DATOS PRESTADORES'!$B$3:$V$32,21,0),"")</f>
        <v>SANTIAGO VELANDIA</v>
      </c>
      <c r="BK75" s="280"/>
      <c r="BL75" s="808"/>
      <c r="BM75" s="280"/>
      <c r="BN75" s="234"/>
      <c r="BO75" s="280"/>
      <c r="BP75" s="280"/>
      <c r="BQ75" s="234"/>
      <c r="BR75" s="234"/>
      <c r="BS75" s="234"/>
      <c r="BT75" s="280"/>
      <c r="BU75" s="234"/>
      <c r="BV75" s="809"/>
      <c r="BW75" s="809"/>
      <c r="BX75" s="810"/>
      <c r="BY75" s="810"/>
      <c r="BZ75" s="810"/>
      <c r="CA75" s="810"/>
      <c r="CB75" s="810"/>
      <c r="CC75" s="810"/>
      <c r="CD75" s="810"/>
      <c r="CE75" s="810"/>
      <c r="CF75" s="810"/>
    </row>
    <row r="76" spans="1:84" s="2" customFormat="1" ht="21.9" hidden="1" customHeight="1">
      <c r="A76" s="854"/>
      <c r="B76" s="803" t="str">
        <f t="shared" si="3"/>
        <v>46069ASOCIACION DE USUARIOS DE ACUEDUCTO DE LA VEREDA AGUALINDA CHIGUAZA ASOAGUALINDA E.S.P2025Diciembre</v>
      </c>
      <c r="C76" s="802" t="s">
        <v>313</v>
      </c>
      <c r="D76" s="20">
        <v>46069</v>
      </c>
      <c r="E76" s="20">
        <v>46077</v>
      </c>
      <c r="F76" s="228">
        <v>46079</v>
      </c>
      <c r="G76" s="20">
        <v>46083</v>
      </c>
      <c r="H76" s="20"/>
      <c r="I76" s="791" t="str">
        <f t="shared" si="17"/>
        <v>Devolución</v>
      </c>
      <c r="J76" s="658" t="s">
        <v>225</v>
      </c>
      <c r="K76" s="659" t="str">
        <f>IFERROR(VLOOKUP(J76,'DATOS PRESTADORES'!$B$3:$C$32,2,FALSE),"")</f>
        <v>ASOAGUALINDA CHIGUAZA</v>
      </c>
      <c r="L76" s="658" t="s">
        <v>131</v>
      </c>
      <c r="M76" s="379" t="s">
        <v>143</v>
      </c>
      <c r="N76" s="659">
        <v>2025</v>
      </c>
      <c r="O76" s="658" t="s">
        <v>138</v>
      </c>
      <c r="P76" s="802" t="s">
        <v>312</v>
      </c>
      <c r="Q76" s="20">
        <v>46078</v>
      </c>
      <c r="R76" s="838">
        <f t="shared" si="5"/>
        <v>0</v>
      </c>
      <c r="S76" s="838"/>
      <c r="T76" s="838"/>
      <c r="U76" s="805"/>
      <c r="V76" s="805"/>
      <c r="W76" s="805"/>
      <c r="X76" s="805"/>
      <c r="Y76" s="805"/>
      <c r="Z76" s="805"/>
      <c r="AA76" s="805"/>
      <c r="AB76" s="805"/>
      <c r="AC76" s="805"/>
      <c r="AD76" s="805"/>
      <c r="AE76" s="805"/>
      <c r="AF76" s="838">
        <f t="shared" si="6"/>
        <v>0</v>
      </c>
      <c r="AG76" s="838">
        <f t="shared" si="7"/>
        <v>0</v>
      </c>
      <c r="AH76" s="838"/>
      <c r="AI76" s="838"/>
      <c r="AJ76" s="838"/>
      <c r="AK76" s="838"/>
      <c r="AL76" s="838"/>
      <c r="AM76" s="838"/>
      <c r="AN76" s="838"/>
      <c r="AO76" s="919"/>
      <c r="AP76" s="838"/>
      <c r="AQ76" s="838"/>
      <c r="AR76" s="838"/>
      <c r="AS76" s="838"/>
      <c r="AT76" s="838"/>
      <c r="AU76" s="838"/>
      <c r="AV76" s="838"/>
      <c r="AW76" s="805"/>
      <c r="AX76" s="805"/>
      <c r="AY76" s="805"/>
      <c r="AZ76" s="805"/>
      <c r="BA76" s="805"/>
      <c r="BB76" s="805"/>
      <c r="BC76" s="805"/>
      <c r="BD76" s="20"/>
      <c r="BE76" s="20"/>
      <c r="BF76" s="20"/>
      <c r="BG76" s="802"/>
      <c r="BH76" s="802"/>
      <c r="BI76" s="63"/>
      <c r="BJ76" s="20" t="str">
        <f>IFERROR(VLOOKUP(J76,'DATOS PRESTADORES'!$B$3:$V$32,21,0),"")</f>
        <v>SANTIAGO VELANDIA</v>
      </c>
      <c r="BK76" s="280"/>
      <c r="BL76" s="808"/>
      <c r="BM76" s="280"/>
      <c r="BN76" s="234"/>
      <c r="BO76" s="280"/>
      <c r="BP76" s="280"/>
      <c r="BQ76" s="234"/>
      <c r="BR76" s="234"/>
      <c r="BS76" s="234"/>
      <c r="BT76" s="280"/>
      <c r="BU76" s="234"/>
      <c r="BV76" s="809"/>
      <c r="BW76" s="809"/>
      <c r="BX76" s="810"/>
      <c r="BY76" s="810"/>
      <c r="BZ76" s="810"/>
      <c r="CA76" s="810"/>
      <c r="CB76" s="810"/>
      <c r="CC76" s="810"/>
      <c r="CD76" s="810"/>
      <c r="CE76" s="810"/>
      <c r="CF76" s="810"/>
    </row>
    <row r="77" spans="1:84" s="2" customFormat="1" ht="21.9" hidden="1" customHeight="1">
      <c r="A77" s="854"/>
      <c r="B77" s="803" t="str">
        <f>D77&amp;J77&amp;N77&amp;M77</f>
        <v>46069ASOCIACIÓN DE USUARIOS DEL SERVICIO DE ACUEDUCTO Y ALCANTARILLADO DEL CORREGIMIENTO DE SAN JUAN LOCALIDAD DE SUMAPAZ E.S.P2025Noviembre</v>
      </c>
      <c r="C77" s="802" t="s">
        <v>314</v>
      </c>
      <c r="D77" s="20">
        <v>46069</v>
      </c>
      <c r="E77" s="20">
        <v>46077</v>
      </c>
      <c r="F77" s="228">
        <v>46079</v>
      </c>
      <c r="G77" s="20">
        <v>46083</v>
      </c>
      <c r="H77" s="20"/>
      <c r="I77" s="791" t="str">
        <f t="shared" ref="I77:I88" si="27">IF(G77="","",IF(O77="Devolución","Devolución",IF(BO77="","NO","SÍ")))</f>
        <v>SÍ</v>
      </c>
      <c r="J77" s="658" t="s">
        <v>17</v>
      </c>
      <c r="K77" s="659" t="str">
        <f>IFERROR(VLOOKUP(J77,'DATOS PRESTADORES'!$B$3:$C$32,2,FALSE),"")</f>
        <v>ASOAGUAS CLARAS SUMAPAZ</v>
      </c>
      <c r="L77" s="658" t="s">
        <v>131</v>
      </c>
      <c r="M77" s="379" t="s">
        <v>132</v>
      </c>
      <c r="N77" s="659">
        <v>2025</v>
      </c>
      <c r="O77" s="658" t="s">
        <v>133</v>
      </c>
      <c r="P77" s="802" t="s">
        <v>315</v>
      </c>
      <c r="Q77" s="20">
        <v>46077</v>
      </c>
      <c r="R77" s="838">
        <v>3079648</v>
      </c>
      <c r="S77" s="838">
        <v>10604.12</v>
      </c>
      <c r="T77" s="838">
        <v>1499.78</v>
      </c>
      <c r="U77" s="805">
        <v>219</v>
      </c>
      <c r="V77" s="805">
        <v>0</v>
      </c>
      <c r="W77" s="805">
        <v>0</v>
      </c>
      <c r="X77" s="805">
        <v>4</v>
      </c>
      <c r="Y77" s="805">
        <v>0</v>
      </c>
      <c r="Z77" s="805">
        <v>0</v>
      </c>
      <c r="AA77" s="805">
        <v>0</v>
      </c>
      <c r="AB77" s="805">
        <v>0</v>
      </c>
      <c r="AC77" s="805">
        <v>11</v>
      </c>
      <c r="AD77" s="805">
        <v>0</v>
      </c>
      <c r="AE77" s="805">
        <v>0</v>
      </c>
      <c r="AF77" s="838">
        <v>3079648</v>
      </c>
      <c r="AG77" s="838">
        <v>0</v>
      </c>
      <c r="AH77" s="838">
        <v>1625611.5959999999</v>
      </c>
      <c r="AI77" s="838">
        <v>0</v>
      </c>
      <c r="AJ77" s="838">
        <v>0</v>
      </c>
      <c r="AK77" s="838">
        <v>0</v>
      </c>
      <c r="AL77" s="838">
        <v>0</v>
      </c>
      <c r="AM77" s="838">
        <v>0</v>
      </c>
      <c r="AN77" s="838">
        <v>0</v>
      </c>
      <c r="AO77" s="871">
        <v>1454036.71</v>
      </c>
      <c r="AP77" s="838">
        <v>0</v>
      </c>
      <c r="AQ77" s="838">
        <v>0</v>
      </c>
      <c r="AR77" s="838">
        <v>0</v>
      </c>
      <c r="AS77" s="838">
        <v>0</v>
      </c>
      <c r="AT77" s="838">
        <v>0</v>
      </c>
      <c r="AU77" s="838">
        <v>0</v>
      </c>
      <c r="AV77" s="838">
        <v>0</v>
      </c>
      <c r="AW77" s="805">
        <v>1385</v>
      </c>
      <c r="AX77" s="805">
        <v>3045</v>
      </c>
      <c r="AY77" s="805"/>
      <c r="AZ77" s="805"/>
      <c r="BA77" s="805"/>
      <c r="BB77" s="805"/>
      <c r="BC77" s="805"/>
      <c r="BD77" s="20"/>
      <c r="BE77" s="20"/>
      <c r="BF77" s="20"/>
      <c r="BG77" s="843"/>
      <c r="BH77" s="843"/>
      <c r="BI77" s="842"/>
      <c r="BJ77" s="20" t="str">
        <f>IFERROR(VLOOKUP(J77,'DATOS PRESTADORES'!$B$3:$V$32,21,0),"")</f>
        <v>CARLOS JAVIER CASTILLO ROMERO</v>
      </c>
      <c r="BK77" s="280">
        <v>46077</v>
      </c>
      <c r="BL77" s="808" t="s">
        <v>316</v>
      </c>
      <c r="BM77" s="280">
        <v>46077</v>
      </c>
      <c r="BN77" s="821" t="s">
        <v>147</v>
      </c>
      <c r="BO77" s="280">
        <v>46083</v>
      </c>
      <c r="BP77" s="280"/>
      <c r="BQ77" s="234"/>
      <c r="BR77" s="234"/>
      <c r="BS77" s="234"/>
      <c r="BT77" s="280"/>
      <c r="BU77" s="234"/>
      <c r="BV77" s="809"/>
      <c r="BW77" s="809"/>
      <c r="BX77" s="810"/>
      <c r="BY77" s="810"/>
      <c r="BZ77" s="810"/>
      <c r="CA77" s="810"/>
      <c r="CB77" s="810"/>
      <c r="CC77" s="810"/>
      <c r="CD77" s="810"/>
      <c r="CE77" s="810"/>
      <c r="CF77" s="810"/>
    </row>
    <row r="78" spans="1:84" s="2" customFormat="1" ht="21.9" hidden="1" customHeight="1">
      <c r="A78" s="854"/>
      <c r="B78" s="803"/>
      <c r="C78" s="802" t="s">
        <v>317</v>
      </c>
      <c r="D78" s="20">
        <v>46069</v>
      </c>
      <c r="E78" s="20">
        <v>46077</v>
      </c>
      <c r="F78" s="228">
        <v>46079</v>
      </c>
      <c r="G78" s="20">
        <v>46083</v>
      </c>
      <c r="H78" s="20"/>
      <c r="I78" s="791" t="str">
        <f t="shared" si="27"/>
        <v>SÍ</v>
      </c>
      <c r="J78" s="658" t="s">
        <v>155</v>
      </c>
      <c r="K78" s="659" t="str">
        <f>IFERROR(VLOOKUP(J78,'DATOS PRESTADORES'!$B$3:$C$32,2,FALSE),"")</f>
        <v>ASOUAN</v>
      </c>
      <c r="L78" s="658" t="s">
        <v>131</v>
      </c>
      <c r="M78" s="379" t="s">
        <v>275</v>
      </c>
      <c r="N78" s="659">
        <v>2026</v>
      </c>
      <c r="O78" s="658" t="s">
        <v>133</v>
      </c>
      <c r="P78" s="802" t="s">
        <v>318</v>
      </c>
      <c r="Q78" s="20">
        <v>46077</v>
      </c>
      <c r="R78" s="838">
        <v>2367019</v>
      </c>
      <c r="S78" s="838">
        <v>10872.827670000001</v>
      </c>
      <c r="T78" s="838">
        <v>1850.0679600000001</v>
      </c>
      <c r="U78" s="805">
        <v>161</v>
      </c>
      <c r="V78" s="805">
        <v>0</v>
      </c>
      <c r="W78" s="805">
        <v>0</v>
      </c>
      <c r="X78" s="805">
        <v>0</v>
      </c>
      <c r="Y78" s="805">
        <v>0</v>
      </c>
      <c r="Z78" s="805">
        <v>0</v>
      </c>
      <c r="AA78" s="805">
        <v>0</v>
      </c>
      <c r="AB78" s="805">
        <v>0</v>
      </c>
      <c r="AC78" s="805">
        <v>8</v>
      </c>
      <c r="AD78" s="805">
        <v>0</v>
      </c>
      <c r="AE78" s="805">
        <v>0</v>
      </c>
      <c r="AF78" s="838">
        <v>2367019</v>
      </c>
      <c r="AG78" s="838">
        <v>0</v>
      </c>
      <c r="AH78" s="838">
        <v>1225367.6780000001</v>
      </c>
      <c r="AI78" s="838">
        <v>0</v>
      </c>
      <c r="AJ78" s="838">
        <v>0</v>
      </c>
      <c r="AK78" s="838">
        <v>0</v>
      </c>
      <c r="AL78" s="838">
        <v>0</v>
      </c>
      <c r="AM78" s="838">
        <v>0</v>
      </c>
      <c r="AN78" s="838">
        <v>0</v>
      </c>
      <c r="AO78" s="871">
        <v>1141651.777</v>
      </c>
      <c r="AP78" s="838">
        <v>0</v>
      </c>
      <c r="AQ78" s="838">
        <v>0</v>
      </c>
      <c r="AR78" s="838">
        <v>0</v>
      </c>
      <c r="AS78" s="838">
        <v>0</v>
      </c>
      <c r="AT78" s="838">
        <v>0</v>
      </c>
      <c r="AU78" s="838">
        <v>0</v>
      </c>
      <c r="AV78" s="838">
        <v>0</v>
      </c>
      <c r="AW78" s="805">
        <v>881.55200000000002</v>
      </c>
      <c r="AX78" s="805">
        <v>1668.239</v>
      </c>
      <c r="AY78" s="805"/>
      <c r="AZ78" s="805"/>
      <c r="BA78" s="805"/>
      <c r="BB78" s="805"/>
      <c r="BC78" s="805"/>
      <c r="BD78" s="20"/>
      <c r="BE78" s="20"/>
      <c r="BF78" s="20"/>
      <c r="BG78" s="843"/>
      <c r="BH78" s="843"/>
      <c r="BI78" s="842"/>
      <c r="BJ78" s="20" t="str">
        <f>IFERROR(VLOOKUP(J78,'DATOS PRESTADORES'!$B$3:$V$32,21,0),"")</f>
        <v>FREDDY ALTAMAR BULA</v>
      </c>
      <c r="BK78" s="280">
        <v>46077</v>
      </c>
      <c r="BL78" s="808" t="s">
        <v>319</v>
      </c>
      <c r="BM78" s="280">
        <v>46077</v>
      </c>
      <c r="BN78" s="234" t="s">
        <v>240</v>
      </c>
      <c r="BO78" s="280">
        <v>46084</v>
      </c>
      <c r="BP78" s="280"/>
      <c r="BQ78" s="234"/>
      <c r="BR78" s="234"/>
      <c r="BS78" s="234"/>
      <c r="BT78" s="280"/>
      <c r="BU78" s="234"/>
      <c r="BV78" s="809"/>
      <c r="BW78" s="809"/>
      <c r="BX78" s="810"/>
      <c r="BY78" s="810"/>
      <c r="BZ78" s="810"/>
      <c r="CA78" s="810"/>
      <c r="CB78" s="810"/>
      <c r="CC78" s="810"/>
      <c r="CD78" s="810"/>
      <c r="CE78" s="810"/>
      <c r="CF78" s="810"/>
    </row>
    <row r="79" spans="1:84" s="2" customFormat="1" ht="21.9" hidden="1" customHeight="1">
      <c r="A79" s="854"/>
      <c r="B79" s="803" t="str">
        <f t="shared" ref="B79:B114" si="28">D79&amp;J79&amp;N79&amp;M79</f>
        <v>46070ASOCIACION DE USUARIOS DEL ACUEDUCTO DE PIEDRA PARADA-ACUEPIEDRAPARADA E.S.P.2025Diciembre</v>
      </c>
      <c r="C79" s="802" t="s">
        <v>320</v>
      </c>
      <c r="D79" s="20">
        <v>46070</v>
      </c>
      <c r="E79" s="20">
        <f>WORKDAY.INTL(D79,'With Holidays'!$I$1,1,'With Holidays'!$A$2:$A$19)</f>
        <v>46077</v>
      </c>
      <c r="F79" s="228">
        <f>WORKDAY.INTL(D79,'With Holidays'!$J$1,1,'With Holidays'!$A$2:$A$19)</f>
        <v>46080</v>
      </c>
      <c r="G79" s="20">
        <f>WORKDAY.INTL(D79,'With Holidays'!$K$1,1,'With Holidays'!$A$2:$A$19)</f>
        <v>46084</v>
      </c>
      <c r="H79" s="20"/>
      <c r="I79" s="791" t="str">
        <f t="shared" si="27"/>
        <v>SÍ</v>
      </c>
      <c r="J79" s="658" t="s">
        <v>248</v>
      </c>
      <c r="K79" s="659" t="str">
        <f>IFERROR(VLOOKUP(J79,'DATOS PRESTADORES'!$B$3:$C$32,2,FALSE),"")</f>
        <v>ACUEPIEDRAPARADA</v>
      </c>
      <c r="L79" s="658" t="s">
        <v>131</v>
      </c>
      <c r="M79" s="379" t="s">
        <v>143</v>
      </c>
      <c r="N79" s="659">
        <v>2025</v>
      </c>
      <c r="O79" s="658" t="s">
        <v>133</v>
      </c>
      <c r="P79" s="802" t="s">
        <v>321</v>
      </c>
      <c r="Q79" s="20">
        <v>46073</v>
      </c>
      <c r="R79" s="838">
        <v>2839234</v>
      </c>
      <c r="S79" s="838">
        <v>14469</v>
      </c>
      <c r="T79" s="838">
        <v>2189</v>
      </c>
      <c r="U79" s="805">
        <v>0</v>
      </c>
      <c r="V79" s="805">
        <v>265</v>
      </c>
      <c r="W79" s="805">
        <v>0</v>
      </c>
      <c r="X79" s="805">
        <v>0</v>
      </c>
      <c r="Y79" s="805">
        <v>0</v>
      </c>
      <c r="Z79" s="805">
        <v>0</v>
      </c>
      <c r="AA79" s="805">
        <v>0</v>
      </c>
      <c r="AB79" s="805">
        <v>0</v>
      </c>
      <c r="AC79" s="805">
        <v>0</v>
      </c>
      <c r="AD79" s="805">
        <v>0</v>
      </c>
      <c r="AE79" s="805">
        <v>0</v>
      </c>
      <c r="AF79" s="838">
        <v>2839234</v>
      </c>
      <c r="AG79" s="838">
        <v>0</v>
      </c>
      <c r="AH79" s="838">
        <v>0</v>
      </c>
      <c r="AI79" s="838">
        <v>1533714</v>
      </c>
      <c r="AJ79" s="838">
        <v>0</v>
      </c>
      <c r="AK79" s="838">
        <v>0</v>
      </c>
      <c r="AL79" s="838">
        <v>0</v>
      </c>
      <c r="AM79" s="838">
        <v>0</v>
      </c>
      <c r="AN79" s="838">
        <v>0</v>
      </c>
      <c r="AO79" s="871">
        <v>0</v>
      </c>
      <c r="AP79" s="838">
        <v>1305519.6000000001</v>
      </c>
      <c r="AQ79" s="838">
        <v>0</v>
      </c>
      <c r="AR79" s="838">
        <v>0</v>
      </c>
      <c r="AS79" s="838">
        <v>0</v>
      </c>
      <c r="AT79" s="838">
        <v>0</v>
      </c>
      <c r="AU79" s="838">
        <v>0</v>
      </c>
      <c r="AV79" s="838">
        <v>0</v>
      </c>
      <c r="AW79" s="805">
        <v>1491</v>
      </c>
      <c r="AX79" s="805">
        <v>2651</v>
      </c>
      <c r="AY79" s="805"/>
      <c r="AZ79" s="805"/>
      <c r="BA79" s="805"/>
      <c r="BB79" s="805"/>
      <c r="BC79" s="805"/>
      <c r="BD79" s="20"/>
      <c r="BE79" s="20"/>
      <c r="BF79" s="20"/>
      <c r="BG79" s="843"/>
      <c r="BH79" s="843"/>
      <c r="BI79" s="842"/>
      <c r="BJ79" s="20" t="str">
        <f>IFERROR(VLOOKUP(J79,'DATOS PRESTADORES'!$B$3:$V$32,21,0),"")</f>
        <v>LUZ MARINA CRUZ</v>
      </c>
      <c r="BK79" s="280">
        <v>46073</v>
      </c>
      <c r="BL79" s="808" t="s">
        <v>322</v>
      </c>
      <c r="BM79" s="280">
        <v>46073</v>
      </c>
      <c r="BN79" s="234" t="s">
        <v>173</v>
      </c>
      <c r="BO79" s="280">
        <v>46076</v>
      </c>
      <c r="BP79" s="280"/>
      <c r="BQ79" s="234"/>
      <c r="BR79" s="234"/>
      <c r="BS79" s="234"/>
      <c r="BT79" s="280"/>
      <c r="BU79" s="234"/>
      <c r="BV79" s="809"/>
      <c r="BW79" s="809"/>
      <c r="BX79" s="810"/>
      <c r="BY79" s="810"/>
      <c r="BZ79" s="810"/>
      <c r="CA79" s="810"/>
      <c r="CB79" s="810"/>
      <c r="CC79" s="810"/>
      <c r="CD79" s="810"/>
      <c r="CE79" s="810"/>
      <c r="CF79" s="810"/>
    </row>
    <row r="80" spans="1:84" s="2" customFormat="1" ht="21.9" hidden="1" customHeight="1">
      <c r="A80" s="854"/>
      <c r="B80" s="803" t="str">
        <f t="shared" si="28"/>
        <v>46072ASOCIACION DE USUARIOS DE ACUEDUCTO DE LA VEREDA AGUALINDA CHIGUAZA ASOAGUALINDA E.S.P2026Enero</v>
      </c>
      <c r="C80" s="795" t="s">
        <v>323</v>
      </c>
      <c r="D80" s="20">
        <v>46072</v>
      </c>
      <c r="E80" s="20">
        <v>46077</v>
      </c>
      <c r="F80" s="228">
        <v>46080</v>
      </c>
      <c r="G80" s="20">
        <v>46084</v>
      </c>
      <c r="H80" s="20"/>
      <c r="I80" s="791" t="str">
        <f t="shared" si="27"/>
        <v>SÍ</v>
      </c>
      <c r="J80" s="658" t="s">
        <v>225</v>
      </c>
      <c r="K80" s="659" t="str">
        <f>IFERROR(VLOOKUP(J80,'DATOS PRESTADORES'!$B$3:$C$32,2,FALSE),"")</f>
        <v>ASOAGUALINDA CHIGUAZA</v>
      </c>
      <c r="L80" s="658" t="s">
        <v>131</v>
      </c>
      <c r="M80" s="379" t="s">
        <v>275</v>
      </c>
      <c r="N80" s="659">
        <v>2026</v>
      </c>
      <c r="O80" s="658" t="s">
        <v>133</v>
      </c>
      <c r="P80" s="659" t="s">
        <v>305</v>
      </c>
      <c r="Q80" s="20" t="s">
        <v>310</v>
      </c>
      <c r="R80" s="838">
        <v>2089380</v>
      </c>
      <c r="S80" s="838">
        <v>12300</v>
      </c>
      <c r="T80" s="838">
        <v>1650</v>
      </c>
      <c r="U80" s="805">
        <v>0</v>
      </c>
      <c r="V80" s="805">
        <v>226</v>
      </c>
      <c r="W80" s="805">
        <v>0</v>
      </c>
      <c r="X80" s="805">
        <v>0</v>
      </c>
      <c r="Y80" s="805">
        <v>0</v>
      </c>
      <c r="Z80" s="805">
        <v>0</v>
      </c>
      <c r="AA80" s="805">
        <v>0</v>
      </c>
      <c r="AB80" s="805">
        <v>0</v>
      </c>
      <c r="AC80" s="805">
        <v>0</v>
      </c>
      <c r="AD80" s="805">
        <v>0</v>
      </c>
      <c r="AE80" s="805">
        <v>0</v>
      </c>
      <c r="AF80" s="838">
        <v>2089380</v>
      </c>
      <c r="AG80" s="838">
        <v>0</v>
      </c>
      <c r="AH80" s="838">
        <v>0</v>
      </c>
      <c r="AI80" s="838">
        <v>1111920</v>
      </c>
      <c r="AJ80" s="838">
        <v>0</v>
      </c>
      <c r="AK80" s="838">
        <v>0</v>
      </c>
      <c r="AL80" s="838">
        <v>0</v>
      </c>
      <c r="AM80" s="838">
        <v>0</v>
      </c>
      <c r="AN80" s="838">
        <v>0</v>
      </c>
      <c r="AO80" s="838">
        <v>0</v>
      </c>
      <c r="AP80" s="838">
        <v>977460</v>
      </c>
      <c r="AQ80" s="838">
        <v>0</v>
      </c>
      <c r="AR80" s="838">
        <v>0</v>
      </c>
      <c r="AS80" s="838">
        <v>0</v>
      </c>
      <c r="AT80" s="838">
        <v>0</v>
      </c>
      <c r="AU80" s="838">
        <v>0</v>
      </c>
      <c r="AV80" s="838">
        <v>0</v>
      </c>
      <c r="AW80" s="805">
        <v>1481</v>
      </c>
      <c r="AX80" s="805">
        <v>3304</v>
      </c>
      <c r="AY80" s="805"/>
      <c r="AZ80" s="805"/>
      <c r="BA80" s="805"/>
      <c r="BB80" s="805"/>
      <c r="BC80" s="805"/>
      <c r="BD80" s="20"/>
      <c r="BE80" s="20"/>
      <c r="BF80" s="20"/>
      <c r="BG80" s="802"/>
      <c r="BH80" s="802"/>
      <c r="BI80" s="63"/>
      <c r="BJ80" s="20" t="str">
        <f>IFERROR(VLOOKUP(J80,'DATOS PRESTADORES'!$B$3:$V$32,21,0),"")</f>
        <v>SANTIAGO VELANDIA</v>
      </c>
      <c r="BK80" s="807">
        <v>46077</v>
      </c>
      <c r="BL80" s="835" t="s">
        <v>307</v>
      </c>
      <c r="BM80" s="280">
        <v>46080</v>
      </c>
      <c r="BN80" s="234" t="s">
        <v>217</v>
      </c>
      <c r="BO80" s="280">
        <v>46083</v>
      </c>
      <c r="BP80" s="280"/>
      <c r="BQ80" s="234"/>
      <c r="BR80" s="234"/>
      <c r="BS80" s="234"/>
      <c r="BT80" s="280"/>
      <c r="BU80" s="234"/>
      <c r="BV80" s="809"/>
      <c r="BW80" s="809"/>
      <c r="BX80" s="810"/>
      <c r="BY80" s="810"/>
      <c r="BZ80" s="810"/>
      <c r="CA80" s="810"/>
      <c r="CB80" s="810"/>
      <c r="CC80" s="810"/>
      <c r="CD80" s="810"/>
      <c r="CE80" s="810"/>
      <c r="CF80" s="810"/>
    </row>
    <row r="81" spans="1:84" s="2" customFormat="1" ht="21.9" hidden="1" customHeight="1">
      <c r="A81" s="854"/>
      <c r="B81" s="803" t="str">
        <f t="shared" si="28"/>
        <v>46077COJARDIN S.A. E.S.P.2026Enero</v>
      </c>
      <c r="C81" s="864" t="s">
        <v>324</v>
      </c>
      <c r="D81" s="20">
        <v>46077</v>
      </c>
      <c r="E81" s="20">
        <f>IF(D81="","",WORKDAY.INTL(D81,'With Holidays'!$I$1,1,'With Holidays'!$A$2:$A$19))</f>
        <v>46084</v>
      </c>
      <c r="F81" s="228">
        <f>IF(D81="","",WORKDAY.INTL(D81,'With Holidays'!$J$1,1,'With Holidays'!$A$2:$A$19))</f>
        <v>46087</v>
      </c>
      <c r="G81" s="20">
        <f>IF(D81="","",WORKDAY.INTL(D81,'With Holidays'!$K$1,1,'With Holidays'!$A$2:$A$19))</f>
        <v>46091</v>
      </c>
      <c r="H81" s="20"/>
      <c r="I81" s="791" t="str">
        <f t="shared" si="27"/>
        <v>NO</v>
      </c>
      <c r="J81" s="658" t="s">
        <v>159</v>
      </c>
      <c r="K81" s="659" t="str">
        <f>IFERROR(VLOOKUP(J81,'DATOS PRESTADORES'!$B$3:$C$32,2,FALSE),"")</f>
        <v>COJARDIN</v>
      </c>
      <c r="L81" s="658" t="s">
        <v>166</v>
      </c>
      <c r="M81" s="379" t="s">
        <v>275</v>
      </c>
      <c r="N81" s="659">
        <v>2026</v>
      </c>
      <c r="O81" s="658" t="s">
        <v>161</v>
      </c>
      <c r="P81" s="802" t="s">
        <v>325</v>
      </c>
      <c r="Q81" s="20">
        <v>46080</v>
      </c>
      <c r="R81" s="838">
        <v>165654686</v>
      </c>
      <c r="S81" s="838">
        <v>42749.7</v>
      </c>
      <c r="T81" s="838">
        <v>4996.09</v>
      </c>
      <c r="U81" s="805">
        <v>0</v>
      </c>
      <c r="V81" s="805">
        <v>2</v>
      </c>
      <c r="W81" s="805">
        <v>2</v>
      </c>
      <c r="X81" s="805">
        <v>0</v>
      </c>
      <c r="Y81" s="805">
        <v>76</v>
      </c>
      <c r="Z81" s="805">
        <v>1195</v>
      </c>
      <c r="AA81" s="805">
        <v>67</v>
      </c>
      <c r="AB81" s="805">
        <v>23</v>
      </c>
      <c r="AC81" s="805">
        <v>0</v>
      </c>
      <c r="AD81" s="805">
        <v>0</v>
      </c>
      <c r="AE81" s="805">
        <v>0</v>
      </c>
      <c r="AF81" s="838">
        <f t="shared" ref="AF81:AF114" si="29">AH81+AI81+AJ81+AO81+AP81+AQ81</f>
        <v>0</v>
      </c>
      <c r="AG81" s="838">
        <f t="shared" ref="AG81:AG114" si="30">AK81+AL81+AM81+AN81+AS81+AT81+AU81+AV81</f>
        <v>0</v>
      </c>
      <c r="AH81" s="838"/>
      <c r="AI81" s="838"/>
      <c r="AJ81" s="838"/>
      <c r="AK81" s="838"/>
      <c r="AL81" s="838"/>
      <c r="AM81" s="838"/>
      <c r="AN81" s="838"/>
      <c r="AO81" s="838"/>
      <c r="AP81" s="838"/>
      <c r="AQ81" s="838"/>
      <c r="AR81" s="838"/>
      <c r="AS81" s="838"/>
      <c r="AT81" s="838"/>
      <c r="AU81" s="838"/>
      <c r="AV81" s="838"/>
      <c r="AW81" s="805"/>
      <c r="AX81" s="805"/>
      <c r="AY81" s="805"/>
      <c r="AZ81" s="805"/>
      <c r="BA81" s="805"/>
      <c r="BB81" s="805"/>
      <c r="BC81" s="805"/>
      <c r="BD81" s="20"/>
      <c r="BE81" s="20" t="s">
        <v>326</v>
      </c>
      <c r="BF81" s="20"/>
      <c r="BG81" s="20" t="s">
        <v>327</v>
      </c>
      <c r="BH81" s="806"/>
      <c r="BJ81" s="20" t="str">
        <f>IFERROR(VLOOKUP(J81,'DATOS PRESTADORES'!$B$3:$V$32,21,0),"")</f>
        <v>LINA GARCES</v>
      </c>
      <c r="BK81" s="280"/>
      <c r="BL81" s="808"/>
      <c r="BM81" s="280"/>
      <c r="BN81" s="234"/>
      <c r="BO81" s="280"/>
      <c r="BP81" s="280"/>
      <c r="BQ81" s="234"/>
      <c r="BR81" s="234"/>
      <c r="BS81" s="234"/>
      <c r="BT81" s="280"/>
      <c r="BU81" s="234"/>
      <c r="BV81" s="809"/>
      <c r="BW81" s="809"/>
      <c r="BX81" s="810"/>
      <c r="BY81" s="810"/>
      <c r="BZ81" s="810"/>
      <c r="CA81" s="810"/>
      <c r="CB81" s="810"/>
      <c r="CC81" s="810"/>
      <c r="CD81" s="810"/>
      <c r="CE81" s="810"/>
      <c r="CF81" s="810"/>
    </row>
    <row r="82" spans="1:84" s="2" customFormat="1" ht="21.9" hidden="1" customHeight="1">
      <c r="A82" s="854"/>
      <c r="B82" s="803" t="str">
        <f t="shared" si="28"/>
        <v>46070COJARDIN S.A. E.S.P.2026Enero</v>
      </c>
      <c r="C82" s="864" t="s">
        <v>328</v>
      </c>
      <c r="D82" s="20">
        <v>46070</v>
      </c>
      <c r="E82" s="20">
        <f>IF(D82="","",WORKDAY.INTL(D82,'With Holidays'!$I$1,1,'With Holidays'!$A$2:$A$19))</f>
        <v>46077</v>
      </c>
      <c r="F82" s="228">
        <f>IF(D82="","",WORKDAY.INTL(D82,'With Holidays'!$J$1,1,'With Holidays'!$A$2:$A$19))</f>
        <v>46080</v>
      </c>
      <c r="G82" s="20">
        <f>IF(D82="","",WORKDAY.INTL(D82,'With Holidays'!$K$1,1,'With Holidays'!$A$2:$A$19))</f>
        <v>46084</v>
      </c>
      <c r="H82" s="20"/>
      <c r="I82" s="791" t="str">
        <f t="shared" si="27"/>
        <v>NO</v>
      </c>
      <c r="J82" s="658" t="s">
        <v>159</v>
      </c>
      <c r="K82" s="659" t="str">
        <f>IFERROR(VLOOKUP(J82,'DATOS PRESTADORES'!$B$3:$C$32,2,FALSE),"")</f>
        <v>COJARDIN</v>
      </c>
      <c r="L82" s="658" t="s">
        <v>160</v>
      </c>
      <c r="M82" s="379" t="s">
        <v>275</v>
      </c>
      <c r="N82" s="659">
        <v>2026</v>
      </c>
      <c r="O82" s="658" t="s">
        <v>161</v>
      </c>
      <c r="P82" s="802" t="s">
        <v>329</v>
      </c>
      <c r="Q82" s="20">
        <v>46080</v>
      </c>
      <c r="R82" s="838">
        <v>82764577</v>
      </c>
      <c r="S82" s="838">
        <v>27586</v>
      </c>
      <c r="T82" s="838">
        <v>5967</v>
      </c>
      <c r="U82" s="805">
        <v>0</v>
      </c>
      <c r="V82" s="805">
        <v>0</v>
      </c>
      <c r="W82" s="805">
        <v>0</v>
      </c>
      <c r="X82" s="805">
        <v>0</v>
      </c>
      <c r="Y82" s="805">
        <v>0</v>
      </c>
      <c r="Z82" s="805">
        <v>0</v>
      </c>
      <c r="AA82" s="805">
        <v>769</v>
      </c>
      <c r="AB82" s="805">
        <v>0</v>
      </c>
      <c r="AC82" s="805">
        <v>0</v>
      </c>
      <c r="AD82" s="805">
        <v>0</v>
      </c>
      <c r="AE82" s="805">
        <v>0</v>
      </c>
      <c r="AF82" s="838">
        <f t="shared" si="29"/>
        <v>0</v>
      </c>
      <c r="AG82" s="838">
        <f t="shared" si="30"/>
        <v>0</v>
      </c>
      <c r="AH82" s="838"/>
      <c r="AI82" s="838"/>
      <c r="AJ82" s="838"/>
      <c r="AK82" s="838"/>
      <c r="AL82" s="838"/>
      <c r="AM82" s="838"/>
      <c r="AN82" s="838"/>
      <c r="AO82" s="838"/>
      <c r="AP82" s="838"/>
      <c r="AQ82" s="838"/>
      <c r="AR82" s="838"/>
      <c r="AS82" s="838"/>
      <c r="AT82" s="838"/>
      <c r="AU82" s="838"/>
      <c r="AV82" s="838"/>
      <c r="AW82" s="805"/>
      <c r="AX82" s="805"/>
      <c r="AY82" s="805"/>
      <c r="AZ82" s="805"/>
      <c r="BA82" s="805"/>
      <c r="BB82" s="805"/>
      <c r="BC82" s="805"/>
      <c r="BD82" s="20"/>
      <c r="BE82" s="20" t="s">
        <v>330</v>
      </c>
      <c r="BF82" s="20"/>
      <c r="BG82" s="20" t="s">
        <v>327</v>
      </c>
      <c r="BH82" s="20"/>
      <c r="BJ82" s="20" t="str">
        <f>IFERROR(VLOOKUP(J82,'DATOS PRESTADORES'!$B$3:$V$32,21,0),"")</f>
        <v>LINA GARCES</v>
      </c>
      <c r="BK82" s="280"/>
      <c r="BL82" s="808"/>
      <c r="BM82" s="280"/>
      <c r="BN82" s="234"/>
      <c r="BO82" s="280"/>
      <c r="BP82" s="280"/>
      <c r="BQ82" s="234"/>
      <c r="BR82" s="234"/>
      <c r="BS82" s="234"/>
      <c r="BT82" s="280"/>
      <c r="BU82" s="234"/>
      <c r="BV82" s="809"/>
      <c r="BW82" s="809"/>
      <c r="BX82" s="810"/>
      <c r="BY82" s="810"/>
      <c r="BZ82" s="810"/>
      <c r="CA82" s="810"/>
      <c r="CB82" s="810"/>
      <c r="CC82" s="810"/>
      <c r="CD82" s="810"/>
      <c r="CE82" s="810"/>
      <c r="CF82" s="810"/>
    </row>
    <row r="83" spans="1:84" s="2" customFormat="1" ht="21.9" hidden="1" customHeight="1">
      <c r="A83" s="854"/>
      <c r="B83" s="803" t="str">
        <f t="shared" si="28"/>
        <v>46071ASOCIACIÓN DE USUARIOS DE ACUEDUCTO DE LAS VEREDAS PEÑALIZA RAIZAL BETANIA EL CARMEN E ISTMO TABACO DE LA LOCALIDAD DE SUMAPAZ2025Diciembre</v>
      </c>
      <c r="C83" s="802" t="s">
        <v>331</v>
      </c>
      <c r="D83" s="20">
        <v>46071</v>
      </c>
      <c r="E83" s="20">
        <f>IF(D83="","",WORKDAY.INTL(D83,'With Holidays'!$I$1,1,'With Holidays'!$A$2:$A$19))</f>
        <v>46078</v>
      </c>
      <c r="F83" s="228">
        <f>IF(D83="","",WORKDAY.INTL(D83,'With Holidays'!$J$1,1,'With Holidays'!$A$2:$A$19))</f>
        <v>46083</v>
      </c>
      <c r="G83" s="20">
        <f>IF(D83="","",WORKDAY.INTL(D83,'With Holidays'!$K$1,1,'With Holidays'!$A$2:$A$19))</f>
        <v>46085</v>
      </c>
      <c r="H83" s="20"/>
      <c r="I83" s="791" t="str">
        <f t="shared" si="27"/>
        <v>SÍ</v>
      </c>
      <c r="J83" s="658" t="s">
        <v>199</v>
      </c>
      <c r="K83" s="659" t="str">
        <f>IFERROR(VLOOKUP(J83,'DATOS PRESTADORES'!$B$3:$C$32,2,FALSE),"")</f>
        <v>ASOPERABECA</v>
      </c>
      <c r="L83" s="658" t="s">
        <v>131</v>
      </c>
      <c r="M83" s="379" t="s">
        <v>143</v>
      </c>
      <c r="N83" s="659">
        <v>2025</v>
      </c>
      <c r="O83" s="658" t="s">
        <v>133</v>
      </c>
      <c r="P83" s="802" t="s">
        <v>332</v>
      </c>
      <c r="Q83" s="20">
        <v>46078</v>
      </c>
      <c r="R83" s="838">
        <f t="shared" ref="R83:R88" si="31">AH83+AI83+AJ83-AK83-AL83-AM83-AN83+AO83+AP83+AQ83-AS83-AT83-AU83-AR83</f>
        <v>2941788.4919999996</v>
      </c>
      <c r="S83" s="838">
        <v>10263.970719999999</v>
      </c>
      <c r="T83" s="838">
        <v>1994.68073</v>
      </c>
      <c r="U83" s="805">
        <v>226</v>
      </c>
      <c r="V83" s="805">
        <v>0</v>
      </c>
      <c r="W83" s="805">
        <v>0</v>
      </c>
      <c r="X83" s="805">
        <v>0</v>
      </c>
      <c r="Y83" s="805">
        <v>0</v>
      </c>
      <c r="Z83" s="805">
        <v>0</v>
      </c>
      <c r="AA83" s="805">
        <v>0</v>
      </c>
      <c r="AB83" s="805">
        <v>0</v>
      </c>
      <c r="AC83" s="805">
        <v>14</v>
      </c>
      <c r="AD83" s="805">
        <v>0</v>
      </c>
      <c r="AE83" s="805">
        <v>0</v>
      </c>
      <c r="AF83" s="838">
        <f t="shared" si="29"/>
        <v>2941788.4919999996</v>
      </c>
      <c r="AG83" s="838">
        <f t="shared" ref="AG83" si="32">AK83+AL83+AM83+AN83+AS83+AT83+AU83+AR83</f>
        <v>0</v>
      </c>
      <c r="AH83" s="838">
        <v>1623760.1669999999</v>
      </c>
      <c r="AI83" s="838">
        <v>0</v>
      </c>
      <c r="AJ83" s="838">
        <v>0</v>
      </c>
      <c r="AK83" s="838">
        <v>0</v>
      </c>
      <c r="AL83" s="838">
        <v>0</v>
      </c>
      <c r="AM83" s="838">
        <v>0</v>
      </c>
      <c r="AN83" s="838">
        <v>0</v>
      </c>
      <c r="AO83" s="838">
        <v>1318028.325</v>
      </c>
      <c r="AP83" s="838">
        <v>0</v>
      </c>
      <c r="AQ83" s="838">
        <v>0</v>
      </c>
      <c r="AR83" s="838">
        <v>0</v>
      </c>
      <c r="AS83" s="838">
        <v>0</v>
      </c>
      <c r="AT83" s="838">
        <v>0</v>
      </c>
      <c r="AU83" s="838">
        <v>0</v>
      </c>
      <c r="AV83" s="838">
        <v>0</v>
      </c>
      <c r="AW83" s="805">
        <v>944</v>
      </c>
      <c r="AX83" s="805">
        <v>1405.9593910000001</v>
      </c>
      <c r="AY83" s="805"/>
      <c r="AZ83" s="805"/>
      <c r="BA83" s="805"/>
      <c r="BB83" s="805"/>
      <c r="BC83" s="805"/>
      <c r="BD83" s="20"/>
      <c r="BE83" s="20"/>
      <c r="BF83" s="20"/>
      <c r="BG83" s="806"/>
      <c r="BH83" s="806"/>
      <c r="BI83" s="811"/>
      <c r="BJ83" s="20" t="str">
        <f>IFERROR(VLOOKUP(J83,'DATOS PRESTADORES'!$B$3:$V$32,21,0),"")</f>
        <v>CATALINA RODRÍGUEZ</v>
      </c>
      <c r="BK83" s="280">
        <v>46078</v>
      </c>
      <c r="BL83" s="837" t="s">
        <v>333</v>
      </c>
      <c r="BM83" s="280">
        <v>46080</v>
      </c>
      <c r="BN83" s="234" t="s">
        <v>267</v>
      </c>
      <c r="BO83" s="280">
        <v>46083</v>
      </c>
      <c r="BP83" s="280"/>
      <c r="BQ83" s="234"/>
      <c r="BR83" s="234"/>
      <c r="BS83" s="234"/>
      <c r="BT83" s="280"/>
      <c r="BU83" s="234"/>
      <c r="BV83" s="809"/>
      <c r="BW83" s="809"/>
      <c r="BX83" s="810"/>
      <c r="BY83" s="810"/>
      <c r="BZ83" s="810"/>
      <c r="CA83" s="810"/>
      <c r="CB83" s="810"/>
      <c r="CC83" s="810"/>
      <c r="CD83" s="810"/>
      <c r="CE83" s="810"/>
      <c r="CF83" s="810"/>
    </row>
    <row r="84" spans="1:84" s="2" customFormat="1" ht="21.9" hidden="1" customHeight="1">
      <c r="A84" s="854"/>
      <c r="B84" s="803" t="str">
        <f t="shared" si="28"/>
        <v>46071ASOCIACIÓN DE USUARIOS DEL SERVICIO DE ACUEDUCTO Y ALCANTARILLADO DEL CORREGIMIENTO DE SAN JUAN LOCALIDAD DE SUMAPAZ E.S.P2026Enero</v>
      </c>
      <c r="C84" s="802" t="s">
        <v>334</v>
      </c>
      <c r="D84" s="20">
        <v>46071</v>
      </c>
      <c r="E84" s="20">
        <f>IF(D84="","",WORKDAY.INTL(D84,'With Holidays'!$I$1,1,'With Holidays'!$A$2:$A$19))</f>
        <v>46078</v>
      </c>
      <c r="F84" s="228">
        <f>IF(D84="","",WORKDAY.INTL(D84,'With Holidays'!$J$1,1,'With Holidays'!$A$2:$A$19))</f>
        <v>46083</v>
      </c>
      <c r="G84" s="20">
        <f>IF(D84="","",WORKDAY.INTL(D84,'With Holidays'!$K$1,1,'With Holidays'!$A$2:$A$19))</f>
        <v>46085</v>
      </c>
      <c r="H84" s="20"/>
      <c r="I84" s="791" t="str">
        <f t="shared" si="27"/>
        <v>NO</v>
      </c>
      <c r="J84" s="658" t="s">
        <v>17</v>
      </c>
      <c r="K84" s="659" t="str">
        <f>IFERROR(VLOOKUP(J84,'DATOS PRESTADORES'!$B$3:$C$32,2,FALSE),"")</f>
        <v>ASOAGUAS CLARAS SUMAPAZ</v>
      </c>
      <c r="L84" s="658" t="s">
        <v>131</v>
      </c>
      <c r="M84" s="379" t="s">
        <v>275</v>
      </c>
      <c r="N84" s="659">
        <v>2026</v>
      </c>
      <c r="O84" s="658" t="s">
        <v>212</v>
      </c>
      <c r="P84" s="379" t="s">
        <v>335</v>
      </c>
      <c r="Q84" s="63">
        <v>46078</v>
      </c>
      <c r="R84" s="838">
        <f t="shared" ref="R84:R135" si="33">AH84+AI84+AJ84-AK84-AL84-AM84-AN84+AO84+AP84+AQ84-AS84-AT84-AU84-AV84</f>
        <v>0</v>
      </c>
      <c r="S84" s="838"/>
      <c r="T84" s="838"/>
      <c r="U84" s="805"/>
      <c r="V84" s="805"/>
      <c r="W84" s="805"/>
      <c r="X84" s="805"/>
      <c r="Y84" s="805"/>
      <c r="Z84" s="805"/>
      <c r="AA84" s="805"/>
      <c r="AB84" s="805"/>
      <c r="AC84" s="805"/>
      <c r="AD84" s="805"/>
      <c r="AE84" s="805"/>
      <c r="AF84" s="838"/>
      <c r="AG84" s="838"/>
      <c r="AH84" s="838"/>
      <c r="AI84" s="838"/>
      <c r="AJ84" s="838"/>
      <c r="AK84" s="838"/>
      <c r="AL84" s="838"/>
      <c r="AM84" s="838"/>
      <c r="AN84" s="838"/>
      <c r="AO84" s="838"/>
      <c r="AP84" s="838"/>
      <c r="AQ84" s="838"/>
      <c r="AR84" s="838"/>
      <c r="AS84" s="838"/>
      <c r="AT84" s="838"/>
      <c r="AU84" s="838"/>
      <c r="AV84" s="838"/>
      <c r="AW84" s="805"/>
      <c r="AX84" s="805"/>
      <c r="AY84" s="805"/>
      <c r="AZ84" s="805"/>
      <c r="BA84" s="805"/>
      <c r="BB84" s="805"/>
      <c r="BC84" s="805"/>
      <c r="BD84" s="20"/>
      <c r="BE84" s="20"/>
      <c r="BF84" s="20"/>
      <c r="BG84" s="20"/>
      <c r="BH84" s="20"/>
      <c r="BI84" s="805"/>
      <c r="BJ84" s="20" t="str">
        <f>IFERROR(VLOOKUP(J84,'DATOS PRESTADORES'!$B$3:$V$32,21,0),"")</f>
        <v>CARLOS JAVIER CASTILLO ROMERO</v>
      </c>
      <c r="BK84" s="802"/>
      <c r="BL84" s="809"/>
      <c r="BM84" s="818"/>
      <c r="BN84" s="819"/>
      <c r="BO84" s="802"/>
      <c r="BP84" s="280"/>
      <c r="BQ84" s="809"/>
      <c r="BR84" s="234"/>
      <c r="BS84" s="234"/>
      <c r="BT84" s="280"/>
      <c r="BU84" s="234"/>
      <c r="BV84" s="809"/>
      <c r="BW84" s="809"/>
      <c r="BX84" s="810"/>
      <c r="BY84" s="810"/>
      <c r="BZ84" s="810"/>
      <c r="CA84" s="810"/>
      <c r="CB84" s="810"/>
      <c r="CC84" s="810"/>
      <c r="CD84" s="810"/>
      <c r="CE84" s="810"/>
      <c r="CF84" s="810"/>
    </row>
    <row r="85" spans="1:84" s="2" customFormat="1" ht="21.9" hidden="1" customHeight="1">
      <c r="A85" s="854"/>
      <c r="B85" s="803" t="str">
        <f t="shared" si="28"/>
        <v>46073ASOCIACIÓN DE SERVICIOS PÚBLICOS COMUNITARIOS SAN ISIDRO I Y II, SAN LUIS Y LA SUREÑA2025Diciembre</v>
      </c>
      <c r="C85" s="802" t="s">
        <v>336</v>
      </c>
      <c r="D85" s="20">
        <v>46073</v>
      </c>
      <c r="E85" s="20">
        <f>IF(D85="","",WORKDAY.INTL(D85,'With Holidays'!$I$1,1,'With Holidays'!$A$2:$A$19))</f>
        <v>46080</v>
      </c>
      <c r="F85" s="228">
        <f>IF(D85="","",WORKDAY.INTL(D85,'With Holidays'!$J$1,1,'With Holidays'!$A$2:$A$19))</f>
        <v>46085</v>
      </c>
      <c r="G85" s="20">
        <f>IF(D85="","",WORKDAY.INTL(D85,'With Holidays'!$K$1,1,'With Holidays'!$A$2:$A$19))</f>
        <v>46087</v>
      </c>
      <c r="H85" s="20"/>
      <c r="I85" s="791" t="str">
        <f t="shared" si="27"/>
        <v>SÍ</v>
      </c>
      <c r="J85" s="658" t="s">
        <v>185</v>
      </c>
      <c r="K85" s="659" t="str">
        <f>IFERROR(VLOOKUP(J85,'DATOS PRESTADORES'!$B$3:$C$32,2,FALSE),"")</f>
        <v>ACUALCOS</v>
      </c>
      <c r="L85" s="658" t="s">
        <v>131</v>
      </c>
      <c r="M85" s="379" t="s">
        <v>143</v>
      </c>
      <c r="N85" s="659">
        <v>2025</v>
      </c>
      <c r="O85" s="658" t="s">
        <v>133</v>
      </c>
      <c r="P85" s="802" t="s">
        <v>337</v>
      </c>
      <c r="Q85" s="20">
        <v>46083</v>
      </c>
      <c r="R85" s="838">
        <f t="shared" si="31"/>
        <v>30382709.645599999</v>
      </c>
      <c r="S85" s="838">
        <v>15230.16</v>
      </c>
      <c r="T85" s="838">
        <v>3530.96</v>
      </c>
      <c r="U85" s="805">
        <v>15</v>
      </c>
      <c r="V85" s="805">
        <v>2245</v>
      </c>
      <c r="W85" s="805">
        <v>19</v>
      </c>
      <c r="X85" s="805">
        <v>0</v>
      </c>
      <c r="Y85" s="805">
        <v>84</v>
      </c>
      <c r="Z85" s="805">
        <v>16</v>
      </c>
      <c r="AA85" s="805">
        <v>94</v>
      </c>
      <c r="AB85" s="805">
        <v>0</v>
      </c>
      <c r="AC85" s="805">
        <v>0</v>
      </c>
      <c r="AD85" s="805">
        <v>0</v>
      </c>
      <c r="AE85" s="805">
        <v>0</v>
      </c>
      <c r="AF85" s="838">
        <f t="shared" ref="AF85" si="34">AH85+AI85+AJ85+AO85+AP85+AQ85</f>
        <v>39555735.053999998</v>
      </c>
      <c r="AG85" s="838">
        <f>AK85+AL85+AM85+AN85+AS85+AT85+AU85+AR85</f>
        <v>9173025.4083999991</v>
      </c>
      <c r="AH85" s="838">
        <v>159916.68</v>
      </c>
      <c r="AI85" s="838">
        <v>13676683.68</v>
      </c>
      <c r="AJ85" s="838">
        <v>43405.955999999998</v>
      </c>
      <c r="AK85" s="838">
        <v>1586373.466</v>
      </c>
      <c r="AL85" s="838">
        <v>424007.6544</v>
      </c>
      <c r="AM85" s="838">
        <v>715817.52</v>
      </c>
      <c r="AN85" s="838">
        <v>0</v>
      </c>
      <c r="AO85" s="838">
        <v>291657.29599999997</v>
      </c>
      <c r="AP85" s="838">
        <v>25284498.370000001</v>
      </c>
      <c r="AQ85" s="838">
        <v>99573.072</v>
      </c>
      <c r="AR85" s="838">
        <v>2344027.7960000001</v>
      </c>
      <c r="AS85" s="838">
        <v>557715.13199999998</v>
      </c>
      <c r="AT85" s="838">
        <v>3545083.84</v>
      </c>
      <c r="AU85" s="838">
        <v>0</v>
      </c>
      <c r="AV85" s="838">
        <v>0</v>
      </c>
      <c r="AW85" s="805">
        <v>18208</v>
      </c>
      <c r="AX85" s="805">
        <v>35176</v>
      </c>
      <c r="AY85" s="805"/>
      <c r="AZ85" s="805"/>
      <c r="BA85" s="805"/>
      <c r="BB85" s="805"/>
      <c r="BC85" s="805"/>
      <c r="BD85" s="20"/>
      <c r="BE85" s="20"/>
      <c r="BF85" s="20"/>
      <c r="BG85" s="20"/>
      <c r="BH85" s="20"/>
      <c r="BI85" s="805"/>
      <c r="BJ85" s="20" t="str">
        <f>IFERROR(VLOOKUP(J85,'DATOS PRESTADORES'!$B$3:$V$32,21,0),"")</f>
        <v>CATALINA RODRÍGUEZ</v>
      </c>
      <c r="BK85" s="749">
        <v>46083</v>
      </c>
      <c r="BL85" s="300" t="s">
        <v>338</v>
      </c>
      <c r="BM85" s="299">
        <v>46083</v>
      </c>
      <c r="BN85" s="300" t="s">
        <v>147</v>
      </c>
      <c r="BO85" s="750">
        <v>46083</v>
      </c>
      <c r="BP85" s="280"/>
      <c r="BQ85" s="809"/>
      <c r="BR85" s="234"/>
      <c r="BS85" s="234"/>
      <c r="BT85" s="280"/>
      <c r="BU85" s="234"/>
      <c r="BV85" s="809"/>
      <c r="BW85" s="809"/>
      <c r="BX85" s="810"/>
      <c r="BY85" s="810"/>
      <c r="BZ85" s="810"/>
      <c r="CA85" s="810"/>
      <c r="CB85" s="810"/>
      <c r="CC85" s="810"/>
      <c r="CD85" s="810"/>
      <c r="CE85" s="810"/>
      <c r="CF85" s="810"/>
    </row>
    <row r="86" spans="1:84" s="2" customFormat="1" ht="21.9" hidden="1" customHeight="1">
      <c r="A86" s="854"/>
      <c r="B86" s="803" t="str">
        <f t="shared" si="28"/>
        <v>46073ASOCIACIÓN DE SERVICIOS PÚBLICOS COMUNITARIOS SAN ISIDRO I Y II, SAN LUIS Y LA SUREÑA2025Diciembre</v>
      </c>
      <c r="C86" s="802" t="s">
        <v>339</v>
      </c>
      <c r="D86" s="20">
        <v>46073</v>
      </c>
      <c r="E86" s="20">
        <f>IF(D86="","",WORKDAY.INTL(D86,'With Holidays'!$I$1,1,'With Holidays'!$A$2:$A$19))</f>
        <v>46080</v>
      </c>
      <c r="F86" s="228">
        <f>IF(D86="","",WORKDAY.INTL(D86,'With Holidays'!$J$1,1,'With Holidays'!$A$2:$A$19))</f>
        <v>46085</v>
      </c>
      <c r="G86" s="20">
        <f>IF(D86="","",WORKDAY.INTL(D86,'With Holidays'!$K$1,1,'With Holidays'!$A$2:$A$19))</f>
        <v>46087</v>
      </c>
      <c r="H86" s="20"/>
      <c r="I86" s="791" t="str">
        <f t="shared" si="27"/>
        <v>SÍ</v>
      </c>
      <c r="J86" s="658" t="s">
        <v>185</v>
      </c>
      <c r="K86" s="659" t="str">
        <f>IFERROR(VLOOKUP(J86,'DATOS PRESTADORES'!$B$3:$C$32,2,FALSE),"")</f>
        <v>ACUALCOS</v>
      </c>
      <c r="L86" s="658" t="s">
        <v>189</v>
      </c>
      <c r="M86" s="379" t="s">
        <v>143</v>
      </c>
      <c r="N86" s="659">
        <v>2025</v>
      </c>
      <c r="O86" s="658" t="s">
        <v>133</v>
      </c>
      <c r="P86" s="802" t="s">
        <v>337</v>
      </c>
      <c r="Q86" s="20">
        <v>46083</v>
      </c>
      <c r="R86" s="838">
        <f t="shared" si="31"/>
        <v>24292201.092800003</v>
      </c>
      <c r="S86" s="838">
        <v>6883.96</v>
      </c>
      <c r="T86" s="838">
        <v>3291.38</v>
      </c>
      <c r="U86" s="805">
        <v>13</v>
      </c>
      <c r="V86" s="805">
        <v>2018</v>
      </c>
      <c r="W86" s="805">
        <v>10</v>
      </c>
      <c r="X86" s="805">
        <v>0</v>
      </c>
      <c r="Y86" s="805">
        <v>17</v>
      </c>
      <c r="Z86" s="805">
        <v>0</v>
      </c>
      <c r="AA86" s="805">
        <v>64</v>
      </c>
      <c r="AB86" s="805">
        <v>0</v>
      </c>
      <c r="AC86" s="805">
        <v>0</v>
      </c>
      <c r="AD86" s="805">
        <v>0</v>
      </c>
      <c r="AE86" s="805">
        <v>0</v>
      </c>
      <c r="AF86" s="838">
        <f t="shared" ref="AF86" si="35">AH86+AI86+AJ86+AO86+AP86+AQ86</f>
        <v>27103817.595000003</v>
      </c>
      <c r="AG86" s="838">
        <f>AK86+AL86+AM86+AN86+AS86+AT86+AU86+AR86</f>
        <v>2811616.5022</v>
      </c>
      <c r="AH86" s="838">
        <v>62644.036</v>
      </c>
      <c r="AI86" s="838">
        <v>5556732.5120000001</v>
      </c>
      <c r="AJ86" s="838">
        <v>10325.94</v>
      </c>
      <c r="AK86" s="838">
        <v>174370.70680000001</v>
      </c>
      <c r="AL86" s="838">
        <v>0</v>
      </c>
      <c r="AM86" s="838">
        <v>220286.72</v>
      </c>
      <c r="AN86" s="838">
        <v>0</v>
      </c>
      <c r="AO86" s="838">
        <v>241916.43</v>
      </c>
      <c r="AP86" s="838">
        <v>21187271.34</v>
      </c>
      <c r="AQ86" s="838">
        <v>44927.337</v>
      </c>
      <c r="AR86" s="838">
        <v>307184.49540000001</v>
      </c>
      <c r="AS86" s="838">
        <v>0</v>
      </c>
      <c r="AT86" s="838">
        <v>2109774.58</v>
      </c>
      <c r="AU86" s="838">
        <v>0</v>
      </c>
      <c r="AV86" s="838">
        <v>0</v>
      </c>
      <c r="AW86" s="805">
        <v>16289</v>
      </c>
      <c r="AX86" s="805">
        <v>29849</v>
      </c>
      <c r="AY86" s="805"/>
      <c r="AZ86" s="805"/>
      <c r="BA86" s="805"/>
      <c r="BB86" s="805"/>
      <c r="BC86" s="805"/>
      <c r="BD86" s="20"/>
      <c r="BE86" s="20"/>
      <c r="BF86" s="20"/>
      <c r="BG86" s="20"/>
      <c r="BH86" s="20"/>
      <c r="BI86" s="20"/>
      <c r="BJ86" s="20" t="str">
        <f>IFERROR(VLOOKUP(J86,'DATOS PRESTADORES'!$B$3:$V$32,21,0),"")</f>
        <v>CATALINA RODRÍGUEZ</v>
      </c>
      <c r="BK86" s="749">
        <v>46083</v>
      </c>
      <c r="BL86" s="300" t="s">
        <v>338</v>
      </c>
      <c r="BM86" s="299">
        <v>46083</v>
      </c>
      <c r="BN86" s="300" t="s">
        <v>147</v>
      </c>
      <c r="BO86" s="750">
        <v>46083</v>
      </c>
      <c r="BP86" s="280"/>
      <c r="BQ86" s="809"/>
      <c r="BR86" s="234"/>
      <c r="BS86" s="234"/>
      <c r="BT86" s="280"/>
      <c r="BU86" s="234"/>
      <c r="BV86" s="809"/>
      <c r="BW86" s="809"/>
      <c r="BX86" s="810"/>
      <c r="BY86" s="810"/>
      <c r="BZ86" s="810"/>
      <c r="CA86" s="810"/>
      <c r="CB86" s="810"/>
      <c r="CC86" s="810"/>
      <c r="CD86" s="810"/>
      <c r="CE86" s="810"/>
      <c r="CF86" s="810"/>
    </row>
    <row r="87" spans="1:84" s="2" customFormat="1" ht="21.9" hidden="1" customHeight="1">
      <c r="A87" s="854"/>
      <c r="B87" s="803" t="str">
        <f t="shared" si="28"/>
        <v>46076ASOCIACIÓN DE USUARIOS DE ACUEDUCTO DE LA VEREDA LAS MARGARITAS DE LA LOCALIDAD DE USME SANTA DE BOGOTA D.C.2025Diciembre</v>
      </c>
      <c r="C87" s="802" t="s">
        <v>340</v>
      </c>
      <c r="D87" s="20">
        <v>46076</v>
      </c>
      <c r="E87" s="20">
        <f>IF(D87="","",WORKDAY.INTL(D87,'With Holidays'!$I$1,1,'With Holidays'!$A$2:$A$19))</f>
        <v>46083</v>
      </c>
      <c r="F87" s="228">
        <f>IF(D87="","",WORKDAY.INTL(D87,'With Holidays'!$J$1,1,'With Holidays'!$A$2:$A$19))</f>
        <v>46086</v>
      </c>
      <c r="G87" s="20">
        <f>IF(D87="","",WORKDAY.INTL(D87,'With Holidays'!$K$1,1,'With Holidays'!$A$2:$A$19))</f>
        <v>46090</v>
      </c>
      <c r="H87" s="20">
        <v>46148</v>
      </c>
      <c r="I87" s="791" t="str">
        <f t="shared" si="27"/>
        <v>SÍ</v>
      </c>
      <c r="J87" s="658" t="s">
        <v>341</v>
      </c>
      <c r="K87" s="659" t="str">
        <f>IFERROR(VLOOKUP(J87,'DATOS PRESTADORES'!$B$3:$C$32,2,FALSE),"")</f>
        <v>ACUAMARG</v>
      </c>
      <c r="L87" s="658" t="s">
        <v>131</v>
      </c>
      <c r="M87" s="379" t="s">
        <v>143</v>
      </c>
      <c r="N87" s="659">
        <v>2025</v>
      </c>
      <c r="O87" s="658" t="s">
        <v>133</v>
      </c>
      <c r="P87" s="802" t="s">
        <v>342</v>
      </c>
      <c r="Q87" s="20">
        <v>46086</v>
      </c>
      <c r="R87" s="838">
        <v>1200320</v>
      </c>
      <c r="S87" s="838">
        <v>16000</v>
      </c>
      <c r="T87" s="838">
        <v>3700</v>
      </c>
      <c r="U87" s="805">
        <v>0</v>
      </c>
      <c r="V87" s="805">
        <v>71</v>
      </c>
      <c r="W87" s="805">
        <v>0</v>
      </c>
      <c r="X87" s="805">
        <v>0</v>
      </c>
      <c r="Y87" s="805">
        <v>0</v>
      </c>
      <c r="Z87" s="805">
        <v>0</v>
      </c>
      <c r="AA87" s="805">
        <v>0</v>
      </c>
      <c r="AB87" s="805">
        <v>0</v>
      </c>
      <c r="AC87" s="805">
        <v>0</v>
      </c>
      <c r="AD87" s="805">
        <v>0</v>
      </c>
      <c r="AE87" s="805">
        <v>0</v>
      </c>
      <c r="AF87" s="838">
        <v>1200320</v>
      </c>
      <c r="AG87" s="838">
        <v>0</v>
      </c>
      <c r="AH87" s="838">
        <v>0</v>
      </c>
      <c r="AI87" s="838">
        <v>454400</v>
      </c>
      <c r="AJ87" s="838">
        <v>0</v>
      </c>
      <c r="AK87" s="838">
        <v>0</v>
      </c>
      <c r="AL87" s="838">
        <v>0</v>
      </c>
      <c r="AM87" s="838">
        <v>0</v>
      </c>
      <c r="AN87" s="838">
        <v>0</v>
      </c>
      <c r="AO87" s="838">
        <v>0</v>
      </c>
      <c r="AP87" s="838">
        <v>745920</v>
      </c>
      <c r="AQ87" s="838">
        <v>0</v>
      </c>
      <c r="AR87" s="838">
        <v>0</v>
      </c>
      <c r="AS87" s="838">
        <v>0</v>
      </c>
      <c r="AT87" s="838">
        <v>0</v>
      </c>
      <c r="AU87" s="838">
        <v>0</v>
      </c>
      <c r="AV87" s="838">
        <v>0</v>
      </c>
      <c r="AW87" s="805">
        <v>504</v>
      </c>
      <c r="AX87" s="805">
        <v>506</v>
      </c>
      <c r="AY87" s="805"/>
      <c r="AZ87" s="805"/>
      <c r="BA87" s="805"/>
      <c r="BB87" s="805"/>
      <c r="BC87" s="805"/>
      <c r="BD87" s="20"/>
      <c r="BE87" s="20"/>
      <c r="BF87" s="20"/>
      <c r="BG87" s="20"/>
      <c r="BH87" s="20"/>
      <c r="BI87" s="20"/>
      <c r="BJ87" s="20" t="str">
        <f>IFERROR(VLOOKUP(J87,'DATOS PRESTADORES'!$B$3:$V$32,21,0),"")</f>
        <v>LINA GARCES</v>
      </c>
      <c r="BK87" s="749">
        <v>46083</v>
      </c>
      <c r="BL87" s="802" t="s">
        <v>343</v>
      </c>
      <c r="BM87" s="299">
        <v>46087</v>
      </c>
      <c r="BN87" s="300" t="s">
        <v>240</v>
      </c>
      <c r="BO87" s="749">
        <v>46092</v>
      </c>
      <c r="BP87" s="280"/>
      <c r="BQ87" s="809"/>
      <c r="BR87" s="234"/>
      <c r="BS87" s="234"/>
      <c r="BT87" s="280"/>
      <c r="BU87" s="234"/>
      <c r="BV87" s="809"/>
      <c r="BW87" s="809"/>
      <c r="BX87" s="810"/>
      <c r="BY87" s="810"/>
      <c r="BZ87" s="810"/>
      <c r="CA87" s="810"/>
      <c r="CB87" s="810"/>
      <c r="CC87" s="810"/>
      <c r="CD87" s="810"/>
      <c r="CE87" s="810"/>
      <c r="CF87" s="810"/>
    </row>
    <row r="88" spans="1:84" s="2" customFormat="1" ht="21.9" hidden="1" customHeight="1">
      <c r="A88" s="854"/>
      <c r="B88" s="803" t="str">
        <f t="shared" si="28"/>
        <v>46076ASOCIACIÓN DE USUARIOS DE ACUEDUCTO DE LA VEREDA QUIBA DE LA LOCALIDAD DE CIUDAD BOLÍVAR2026Enero</v>
      </c>
      <c r="C88" s="802" t="s">
        <v>344</v>
      </c>
      <c r="D88" s="20">
        <v>46076</v>
      </c>
      <c r="E88" s="20">
        <f>IF(D88="","",WORKDAY.INTL(D88,'With Holidays'!$I$1,1,'With Holidays'!$A$2:$A$19))</f>
        <v>46083</v>
      </c>
      <c r="F88" s="228">
        <f>IF(D88="","",WORKDAY.INTL(D88,'With Holidays'!$J$1,1,'With Holidays'!$A$2:$A$19))</f>
        <v>46086</v>
      </c>
      <c r="G88" s="20">
        <f>IF(D88="","",WORKDAY.INTL(D88,'With Holidays'!$K$1,1,'With Holidays'!$A$2:$A$19))</f>
        <v>46090</v>
      </c>
      <c r="H88" s="20"/>
      <c r="I88" s="791" t="str">
        <f t="shared" si="27"/>
        <v>Devolución</v>
      </c>
      <c r="J88" s="658" t="s">
        <v>152</v>
      </c>
      <c r="K88" s="659" t="str">
        <f>IFERROR(VLOOKUP(J88,'DATOS PRESTADORES'!$B$3:$C$32,2,FALSE),"")</f>
        <v>ASOQUIBA</v>
      </c>
      <c r="L88" s="658" t="s">
        <v>131</v>
      </c>
      <c r="M88" s="379" t="s">
        <v>275</v>
      </c>
      <c r="N88" s="659">
        <v>2026</v>
      </c>
      <c r="O88" s="658" t="s">
        <v>138</v>
      </c>
      <c r="P88" s="802" t="s">
        <v>345</v>
      </c>
      <c r="Q88" s="20">
        <v>46083</v>
      </c>
      <c r="R88" s="838">
        <f t="shared" si="31"/>
        <v>0</v>
      </c>
      <c r="S88" s="838"/>
      <c r="T88" s="838"/>
      <c r="U88" s="805"/>
      <c r="V88" s="805"/>
      <c r="W88" s="805"/>
      <c r="X88" s="805"/>
      <c r="Y88" s="805"/>
      <c r="Z88" s="805"/>
      <c r="AA88" s="805"/>
      <c r="AB88" s="805"/>
      <c r="AC88" s="805"/>
      <c r="AD88" s="805"/>
      <c r="AE88" s="805"/>
      <c r="AF88" s="838">
        <f t="shared" si="29"/>
        <v>0</v>
      </c>
      <c r="AG88" s="838">
        <f>AK88+AL88+AM88+AN88+AS88+AT88+AU88+AR88</f>
        <v>0</v>
      </c>
      <c r="AH88" s="838"/>
      <c r="AI88" s="838"/>
      <c r="AJ88" s="838"/>
      <c r="AK88" s="838"/>
      <c r="AL88" s="838"/>
      <c r="AM88" s="838"/>
      <c r="AN88" s="838"/>
      <c r="AO88" s="838"/>
      <c r="AP88" s="838"/>
      <c r="AQ88" s="838"/>
      <c r="AR88" s="838"/>
      <c r="AS88" s="838"/>
      <c r="AT88" s="838"/>
      <c r="AU88" s="838"/>
      <c r="AV88" s="838"/>
      <c r="AW88" s="805"/>
      <c r="AX88" s="805"/>
      <c r="AY88" s="805"/>
      <c r="AZ88" s="805"/>
      <c r="BA88" s="805"/>
      <c r="BB88" s="805"/>
      <c r="BC88" s="805"/>
      <c r="BD88" s="20"/>
      <c r="BE88" s="20"/>
      <c r="BF88" s="20"/>
      <c r="BG88" s="20"/>
      <c r="BH88" s="20"/>
      <c r="BI88" s="20"/>
      <c r="BJ88" s="20" t="str">
        <f>IFERROR(VLOOKUP(J88,'DATOS PRESTADORES'!$B$3:$V$32,21,0),"")</f>
        <v>CATALINA RODRÍGUEZ</v>
      </c>
      <c r="BK88" s="802"/>
      <c r="BL88" s="809"/>
      <c r="BM88" s="818"/>
      <c r="BN88" s="819"/>
      <c r="BO88" s="802"/>
      <c r="BP88" s="280"/>
      <c r="BQ88" s="809"/>
      <c r="BR88" s="234"/>
      <c r="BS88" s="234"/>
      <c r="BT88" s="280"/>
      <c r="BU88" s="234"/>
      <c r="BV88" s="809"/>
      <c r="BW88" s="809"/>
      <c r="BX88" s="810"/>
      <c r="BY88" s="810"/>
      <c r="BZ88" s="810"/>
      <c r="CA88" s="810"/>
      <c r="CB88" s="810"/>
      <c r="CC88" s="810"/>
      <c r="CD88" s="810"/>
      <c r="CE88" s="810"/>
      <c r="CF88" s="810"/>
    </row>
    <row r="89" spans="1:84" s="2" customFormat="1" ht="21.9" hidden="1" customHeight="1">
      <c r="A89" s="854"/>
      <c r="B89" s="803" t="str">
        <f t="shared" si="28"/>
        <v>46085ASOCIACIÓN DE USUARIOS DE ACUEDUCTO Y ALCANTARILLADO DEL BARRIO BOSQUES DE BELLAVISTA ACUABOSQUES2026Enero</v>
      </c>
      <c r="C89" s="795" t="s">
        <v>346</v>
      </c>
      <c r="D89" s="20">
        <v>46085</v>
      </c>
      <c r="E89" s="20">
        <f>IF(D89="","",WORKDAY.INTL(D89,'With Holidays'!$I$1,1,'With Holidays'!$A$2:$A$19))</f>
        <v>46092</v>
      </c>
      <c r="F89" s="228">
        <f>IF(D89="","",WORKDAY.INTL(D89,'With Holidays'!$J$1,1,'With Holidays'!$A$2:$A$19))</f>
        <v>46097</v>
      </c>
      <c r="G89" s="20">
        <f>IF(D89="","",WORKDAY.INTL(D89,'With Holidays'!$K$1,1,'With Holidays'!$A$2:$A$19))</f>
        <v>46099</v>
      </c>
      <c r="H89" s="20"/>
      <c r="I89" s="791" t="s">
        <v>347</v>
      </c>
      <c r="J89" s="658" t="s">
        <v>137</v>
      </c>
      <c r="K89" s="659" t="str">
        <f>IFERROR(VLOOKUP(J89,'DATOS PRESTADORES'!$B$3:$C$32,2,FALSE),"")</f>
        <v>ACUABOSQUES</v>
      </c>
      <c r="L89" s="658" t="s">
        <v>131</v>
      </c>
      <c r="M89" s="379" t="s">
        <v>275</v>
      </c>
      <c r="N89" s="659">
        <v>2026</v>
      </c>
      <c r="O89" s="658" t="s">
        <v>133</v>
      </c>
      <c r="P89" s="802" t="s">
        <v>348</v>
      </c>
      <c r="Q89" s="20">
        <v>46087</v>
      </c>
      <c r="R89" s="838">
        <v>2324002</v>
      </c>
      <c r="S89" s="838">
        <v>11900</v>
      </c>
      <c r="T89" s="838">
        <v>4000</v>
      </c>
      <c r="U89" s="875">
        <v>0</v>
      </c>
      <c r="V89" s="805">
        <v>137</v>
      </c>
      <c r="W89" s="805">
        <v>0</v>
      </c>
      <c r="X89" s="875">
        <v>0</v>
      </c>
      <c r="Y89" s="875">
        <v>0</v>
      </c>
      <c r="Z89" s="875">
        <v>0</v>
      </c>
      <c r="AA89" s="875">
        <v>0</v>
      </c>
      <c r="AB89" s="875">
        <v>0</v>
      </c>
      <c r="AC89" s="875">
        <v>2</v>
      </c>
      <c r="AD89" s="875">
        <v>0</v>
      </c>
      <c r="AE89" s="875">
        <v>0</v>
      </c>
      <c r="AF89" s="838">
        <v>2324002</v>
      </c>
      <c r="AG89" s="927">
        <v>0</v>
      </c>
      <c r="AH89" s="927">
        <v>0</v>
      </c>
      <c r="AI89" s="838">
        <v>652120</v>
      </c>
      <c r="AJ89" s="927">
        <v>0</v>
      </c>
      <c r="AK89" s="927">
        <v>0</v>
      </c>
      <c r="AL89" s="927">
        <v>0</v>
      </c>
      <c r="AM89" s="927">
        <v>0</v>
      </c>
      <c r="AN89" s="927">
        <v>0</v>
      </c>
      <c r="AO89" s="928">
        <v>0</v>
      </c>
      <c r="AP89" s="838">
        <v>1671882.3529999999</v>
      </c>
      <c r="AQ89" s="927">
        <v>0</v>
      </c>
      <c r="AR89" s="927">
        <v>0</v>
      </c>
      <c r="AS89" s="927">
        <v>0</v>
      </c>
      <c r="AT89" s="927">
        <v>0</v>
      </c>
      <c r="AU89" s="927">
        <v>0</v>
      </c>
      <c r="AV89" s="927">
        <v>0</v>
      </c>
      <c r="AW89" s="805">
        <v>1044.926471</v>
      </c>
      <c r="AX89" s="805">
        <v>1378.926471</v>
      </c>
      <c r="AY89" s="805"/>
      <c r="AZ89" s="805"/>
      <c r="BA89" s="805"/>
      <c r="BB89" s="805"/>
      <c r="BC89" s="805"/>
      <c r="BD89" s="20"/>
      <c r="BE89" s="20"/>
      <c r="BF89" s="20"/>
      <c r="BG89" s="20"/>
      <c r="BH89" s="20"/>
      <c r="BI89" s="20"/>
      <c r="BJ89" s="20" t="str">
        <f>IFERROR(VLOOKUP(J89,'DATOS PRESTADORES'!$B$3:$V$32,21,0),"")</f>
        <v>SANTIAGO VELANDIA</v>
      </c>
      <c r="BK89" s="802"/>
      <c r="BL89" s="802"/>
      <c r="BM89" s="818"/>
      <c r="BN89" s="802"/>
      <c r="BO89" s="802"/>
      <c r="BP89" s="280"/>
      <c r="BQ89" s="809"/>
      <c r="BR89" s="234"/>
      <c r="BS89" s="234"/>
      <c r="BT89" s="280"/>
      <c r="BU89" s="234"/>
      <c r="BV89" s="809"/>
      <c r="BW89" s="809"/>
      <c r="BX89" s="810"/>
      <c r="BY89" s="810"/>
      <c r="BZ89" s="810"/>
      <c r="CA89" s="810"/>
      <c r="CB89" s="810"/>
      <c r="CC89" s="810"/>
      <c r="CD89" s="810"/>
      <c r="CE89" s="810"/>
      <c r="CF89" s="810"/>
    </row>
    <row r="90" spans="1:84" s="2" customFormat="1" ht="21.9" hidden="1" customHeight="1">
      <c r="A90" s="854"/>
      <c r="B90" s="803" t="str">
        <f t="shared" si="28"/>
        <v>46076ASOCIACIÓN DE USUARIOS DE ACUEDUCTO MANANTIAL DE AGUAS CERRO REDONDO Y CORINTO E.S.P2025Diciembre</v>
      </c>
      <c r="C90" s="802" t="s">
        <v>349</v>
      </c>
      <c r="D90" s="20">
        <v>46076</v>
      </c>
      <c r="E90" s="20">
        <f>IF(D90="","",WORKDAY.INTL(D90,'With Holidays'!$I$1,1,'With Holidays'!$A$2:$A$19))</f>
        <v>46083</v>
      </c>
      <c r="F90" s="228">
        <f>IF(D90="","",WORKDAY.INTL(D90,'With Holidays'!$J$1,1,'With Holidays'!$A$2:$A$19))</f>
        <v>46086</v>
      </c>
      <c r="G90" s="20">
        <f>IF(D90="","",WORKDAY.INTL(D90,'With Holidays'!$K$1,1,'With Holidays'!$A$2:$A$19))</f>
        <v>46090</v>
      </c>
      <c r="H90" s="20"/>
      <c r="I90" s="791" t="str">
        <f t="shared" ref="I90:I101" si="36">IF(G90="","",IF(O90="Devolución","Devolución",IF(BO90="","NO","SÍ")))</f>
        <v>SÍ</v>
      </c>
      <c r="J90" s="658" t="s">
        <v>149</v>
      </c>
      <c r="K90" s="659" t="str">
        <f>IFERROR(VLOOKUP(J90,'DATOS PRESTADORES'!$B$3:$C$32,2,FALSE),"")</f>
        <v>CORINTO</v>
      </c>
      <c r="L90" s="658" t="s">
        <v>131</v>
      </c>
      <c r="M90" s="379" t="s">
        <v>143</v>
      </c>
      <c r="N90" s="659">
        <v>2025</v>
      </c>
      <c r="O90" s="658" t="s">
        <v>133</v>
      </c>
      <c r="P90" s="802" t="s">
        <v>350</v>
      </c>
      <c r="Q90" s="20">
        <v>46083</v>
      </c>
      <c r="R90" s="838">
        <v>1484145</v>
      </c>
      <c r="S90" s="838">
        <v>16024</v>
      </c>
      <c r="T90" s="838">
        <v>4178</v>
      </c>
      <c r="U90" s="805">
        <v>0</v>
      </c>
      <c r="V90" s="805">
        <v>112</v>
      </c>
      <c r="W90" s="805">
        <v>0</v>
      </c>
      <c r="X90" s="805">
        <v>0</v>
      </c>
      <c r="Y90" s="805">
        <v>0</v>
      </c>
      <c r="Z90" s="805">
        <v>0</v>
      </c>
      <c r="AA90" s="805">
        <v>0</v>
      </c>
      <c r="AB90" s="805">
        <v>0</v>
      </c>
      <c r="AC90" s="805">
        <v>0</v>
      </c>
      <c r="AD90" s="805">
        <v>0</v>
      </c>
      <c r="AE90" s="805">
        <v>0</v>
      </c>
      <c r="AF90" s="838">
        <v>1484145</v>
      </c>
      <c r="AG90" s="838">
        <v>0</v>
      </c>
      <c r="AH90" s="838">
        <v>0</v>
      </c>
      <c r="AI90" s="838">
        <v>717875.19999999995</v>
      </c>
      <c r="AJ90" s="838">
        <v>0</v>
      </c>
      <c r="AK90" s="838">
        <v>0</v>
      </c>
      <c r="AL90" s="838">
        <v>0</v>
      </c>
      <c r="AM90" s="838">
        <v>0</v>
      </c>
      <c r="AN90" s="838">
        <v>0</v>
      </c>
      <c r="AO90" s="838">
        <v>0</v>
      </c>
      <c r="AP90" s="838">
        <v>766270.09149999998</v>
      </c>
      <c r="AQ90" s="838">
        <v>0</v>
      </c>
      <c r="AR90" s="838">
        <v>0</v>
      </c>
      <c r="AS90" s="838">
        <v>0</v>
      </c>
      <c r="AT90" s="838">
        <v>0</v>
      </c>
      <c r="AU90" s="838">
        <v>0</v>
      </c>
      <c r="AV90" s="838">
        <v>0</v>
      </c>
      <c r="AW90" s="805">
        <v>458.5148944</v>
      </c>
      <c r="AX90" s="805">
        <v>602.5148944</v>
      </c>
      <c r="AY90" s="805"/>
      <c r="AZ90" s="805"/>
      <c r="BA90" s="805"/>
      <c r="BB90" s="805"/>
      <c r="BC90" s="805"/>
      <c r="BD90" s="20"/>
      <c r="BE90" s="20"/>
      <c r="BF90" s="20"/>
      <c r="BG90" s="806"/>
      <c r="BH90" s="806"/>
      <c r="BI90" s="811"/>
      <c r="BJ90" s="20" t="str">
        <f>IFERROR(VLOOKUP(J90,'DATOS PRESTADORES'!$B$3:$V$32,21,0),"")</f>
        <v>JORGE PAVAJEAU</v>
      </c>
      <c r="BK90" s="280">
        <v>46083</v>
      </c>
      <c r="BL90" s="802" t="s">
        <v>351</v>
      </c>
      <c r="BM90" s="299">
        <v>46084</v>
      </c>
      <c r="BN90" s="300" t="s">
        <v>240</v>
      </c>
      <c r="BO90" s="280">
        <v>46086</v>
      </c>
      <c r="BP90" s="280"/>
      <c r="BQ90" s="234"/>
      <c r="BR90" s="234"/>
      <c r="BS90" s="234"/>
      <c r="BT90" s="280"/>
      <c r="BU90" s="234"/>
      <c r="BV90" s="809"/>
      <c r="BW90" s="809"/>
      <c r="BX90" s="810"/>
      <c r="BY90" s="810"/>
      <c r="BZ90" s="810"/>
      <c r="CA90" s="810"/>
      <c r="CB90" s="810"/>
      <c r="CC90" s="810"/>
      <c r="CD90" s="810"/>
      <c r="CE90" s="810"/>
      <c r="CF90" s="810"/>
    </row>
    <row r="91" spans="1:84" s="2" customFormat="1" ht="21.9" hidden="1" customHeight="1">
      <c r="A91" s="854"/>
      <c r="B91" s="803" t="str">
        <f t="shared" si="28"/>
        <v>46076ASOCIACIÓN DE USUARIOS DE ACUEDUCTO MANANTIAL DE AGUAS CERRO REDONDO Y CORINTO E.S.P2026Enero</v>
      </c>
      <c r="C91" s="802" t="s">
        <v>352</v>
      </c>
      <c r="D91" s="20">
        <v>46076</v>
      </c>
      <c r="E91" s="20">
        <f>IF(D91="","",WORKDAY.INTL(D91,'With Holidays'!$I$1,1,'With Holidays'!$A$2:$A$19))</f>
        <v>46083</v>
      </c>
      <c r="F91" s="228">
        <f>IF(D91="","",WORKDAY.INTL(D91,'With Holidays'!$J$1,1,'With Holidays'!$A$2:$A$19))</f>
        <v>46086</v>
      </c>
      <c r="G91" s="20">
        <f>IF(D91="","",WORKDAY.INTL(D91,'With Holidays'!$K$1,1,'With Holidays'!$A$2:$A$19))</f>
        <v>46090</v>
      </c>
      <c r="H91" s="20"/>
      <c r="I91" s="791" t="str">
        <f t="shared" si="36"/>
        <v>SÍ</v>
      </c>
      <c r="J91" s="658" t="s">
        <v>149</v>
      </c>
      <c r="K91" s="659" t="str">
        <f>IFERROR(VLOOKUP(J91,'DATOS PRESTADORES'!$B$3:$C$32,2,FALSE),"")</f>
        <v>CORINTO</v>
      </c>
      <c r="L91" s="658" t="s">
        <v>131</v>
      </c>
      <c r="M91" s="379" t="s">
        <v>275</v>
      </c>
      <c r="N91" s="659">
        <v>2026</v>
      </c>
      <c r="O91" s="658" t="s">
        <v>133</v>
      </c>
      <c r="P91" s="802" t="s">
        <v>350</v>
      </c>
      <c r="Q91" s="20">
        <v>46083</v>
      </c>
      <c r="R91" s="838">
        <v>1579404</v>
      </c>
      <c r="S91" s="838">
        <v>16024</v>
      </c>
      <c r="T91" s="838">
        <v>4178</v>
      </c>
      <c r="U91" s="805">
        <v>0</v>
      </c>
      <c r="V91" s="805">
        <v>112</v>
      </c>
      <c r="W91" s="805">
        <v>0</v>
      </c>
      <c r="X91" s="805">
        <v>0</v>
      </c>
      <c r="Y91" s="805">
        <v>0</v>
      </c>
      <c r="Z91" s="805">
        <v>0</v>
      </c>
      <c r="AA91" s="805">
        <v>0</v>
      </c>
      <c r="AB91" s="805">
        <v>0</v>
      </c>
      <c r="AC91" s="805">
        <v>0</v>
      </c>
      <c r="AD91" s="805">
        <v>0</v>
      </c>
      <c r="AE91" s="805">
        <v>0</v>
      </c>
      <c r="AF91" s="838">
        <v>1579404</v>
      </c>
      <c r="AG91" s="838">
        <v>0</v>
      </c>
      <c r="AH91" s="838">
        <v>0</v>
      </c>
      <c r="AI91" s="838">
        <v>717875.19999999995</v>
      </c>
      <c r="AJ91" s="838">
        <v>0</v>
      </c>
      <c r="AK91" s="838">
        <v>0</v>
      </c>
      <c r="AL91" s="838">
        <v>0</v>
      </c>
      <c r="AM91" s="838">
        <v>0</v>
      </c>
      <c r="AN91" s="838">
        <v>0</v>
      </c>
      <c r="AO91" s="838">
        <v>0</v>
      </c>
      <c r="AP91" s="838">
        <v>861528.4915</v>
      </c>
      <c r="AQ91" s="838">
        <v>0</v>
      </c>
      <c r="AR91" s="838">
        <v>0</v>
      </c>
      <c r="AS91" s="838">
        <v>0</v>
      </c>
      <c r="AT91" s="838">
        <v>0</v>
      </c>
      <c r="AU91" s="838">
        <v>0</v>
      </c>
      <c r="AV91" s="838">
        <v>0</v>
      </c>
      <c r="AW91" s="805">
        <v>515.5148944</v>
      </c>
      <c r="AX91" s="805">
        <v>845.5148944</v>
      </c>
      <c r="AY91" s="805"/>
      <c r="AZ91" s="805"/>
      <c r="BA91" s="805"/>
      <c r="BB91" s="805"/>
      <c r="BC91" s="805"/>
      <c r="BD91" s="20"/>
      <c r="BE91" s="20"/>
      <c r="BF91" s="20"/>
      <c r="BG91" s="20"/>
      <c r="BH91" s="20"/>
      <c r="BI91" s="20"/>
      <c r="BJ91" s="20" t="str">
        <f>IFERROR(VLOOKUP(J91,'DATOS PRESTADORES'!$B$3:$V$32,21,0),"")</f>
        <v>JORGE PAVAJEAU</v>
      </c>
      <c r="BK91" s="280">
        <v>46083</v>
      </c>
      <c r="BL91" s="802" t="s">
        <v>351</v>
      </c>
      <c r="BM91" s="299">
        <v>46084</v>
      </c>
      <c r="BN91" s="300" t="s">
        <v>240</v>
      </c>
      <c r="BO91" s="280">
        <v>46086</v>
      </c>
      <c r="BP91" s="280"/>
      <c r="BQ91" s="809"/>
      <c r="BR91" s="234"/>
      <c r="BS91" s="234"/>
      <c r="BT91" s="280"/>
      <c r="BU91" s="234"/>
      <c r="BV91" s="809"/>
      <c r="BW91" s="809"/>
      <c r="BX91" s="810"/>
      <c r="BY91" s="810"/>
      <c r="BZ91" s="810"/>
      <c r="CA91" s="810"/>
      <c r="CB91" s="810"/>
      <c r="CC91" s="810"/>
      <c r="CD91" s="810"/>
      <c r="CE91" s="810"/>
      <c r="CF91" s="810"/>
    </row>
    <row r="92" spans="1:84" s="2" customFormat="1" ht="21.9" hidden="1" customHeight="1">
      <c r="A92" s="854"/>
      <c r="B92" s="803" t="str">
        <f t="shared" si="28"/>
        <v>46077ASOCIACIÓN DE USUARIOS DE ACUEDUCTO DE LA VEREDA MOCHUELO ALTO ASOPORQUERA E.S.P2025Noviembre</v>
      </c>
      <c r="C92" s="795" t="s">
        <v>353</v>
      </c>
      <c r="D92" s="20">
        <v>46077</v>
      </c>
      <c r="E92" s="20">
        <f>IF(D92="","",WORKDAY.INTL(D92,'With Holidays'!$I$1,1,'With Holidays'!$A$2:$A$19))</f>
        <v>46084</v>
      </c>
      <c r="F92" s="228">
        <f>IF(D92="","",WORKDAY.INTL(D92,'With Holidays'!$J$1,1,'With Holidays'!$A$2:$A$19))</f>
        <v>46087</v>
      </c>
      <c r="G92" s="20">
        <f>IF(D92="","",WORKDAY.INTL(D92,'With Holidays'!$K$1,1,'With Holidays'!$A$2:$A$19))</f>
        <v>46091</v>
      </c>
      <c r="H92" s="20"/>
      <c r="I92" s="791" t="str">
        <f t="shared" si="36"/>
        <v>SÍ</v>
      </c>
      <c r="J92" s="658" t="s">
        <v>354</v>
      </c>
      <c r="K92" s="659" t="str">
        <f>IFERROR(VLOOKUP(J92,'DATOS PRESTADORES'!$B$3:$C$32,2,FALSE),"")</f>
        <v>ASOPORQUERA</v>
      </c>
      <c r="L92" s="658" t="s">
        <v>131</v>
      </c>
      <c r="M92" s="379" t="s">
        <v>132</v>
      </c>
      <c r="N92" s="659">
        <v>2025</v>
      </c>
      <c r="O92" s="658" t="s">
        <v>133</v>
      </c>
      <c r="P92" s="802" t="s">
        <v>355</v>
      </c>
      <c r="Q92" s="20">
        <v>46083</v>
      </c>
      <c r="R92" s="838">
        <v>3816560</v>
      </c>
      <c r="S92" s="838">
        <v>12400</v>
      </c>
      <c r="T92" s="838">
        <v>2300</v>
      </c>
      <c r="U92" s="805">
        <v>0</v>
      </c>
      <c r="V92" s="805">
        <v>364</v>
      </c>
      <c r="W92" s="805">
        <v>0</v>
      </c>
      <c r="X92" s="805">
        <v>1</v>
      </c>
      <c r="Y92" s="805">
        <v>0</v>
      </c>
      <c r="Z92" s="805">
        <v>0</v>
      </c>
      <c r="AA92" s="805">
        <v>0</v>
      </c>
      <c r="AB92" s="805">
        <v>0</v>
      </c>
      <c r="AC92" s="805">
        <v>6</v>
      </c>
      <c r="AD92" s="805">
        <v>0</v>
      </c>
      <c r="AE92" s="805">
        <v>0</v>
      </c>
      <c r="AF92" s="838">
        <v>3816560</v>
      </c>
      <c r="AG92" s="838">
        <v>0</v>
      </c>
      <c r="AH92" s="838">
        <v>0</v>
      </c>
      <c r="AI92" s="838">
        <v>1805440</v>
      </c>
      <c r="AJ92" s="838">
        <v>0</v>
      </c>
      <c r="AK92" s="838">
        <v>0</v>
      </c>
      <c r="AL92" s="838">
        <v>0</v>
      </c>
      <c r="AM92" s="838">
        <v>0</v>
      </c>
      <c r="AN92" s="838">
        <v>0</v>
      </c>
      <c r="AO92" s="838">
        <v>0</v>
      </c>
      <c r="AP92" s="838">
        <v>2011120</v>
      </c>
      <c r="AQ92" s="838">
        <v>0</v>
      </c>
      <c r="AR92" s="838">
        <v>0</v>
      </c>
      <c r="AS92" s="838">
        <v>0</v>
      </c>
      <c r="AT92" s="838">
        <v>0</v>
      </c>
      <c r="AU92" s="838">
        <v>0</v>
      </c>
      <c r="AV92" s="838">
        <v>0</v>
      </c>
      <c r="AW92" s="805">
        <v>2186</v>
      </c>
      <c r="AX92" s="805">
        <v>3090</v>
      </c>
      <c r="AY92" s="805"/>
      <c r="AZ92" s="805"/>
      <c r="BA92" s="805"/>
      <c r="BB92" s="805"/>
      <c r="BC92" s="805"/>
      <c r="BD92" s="20"/>
      <c r="BE92" s="20"/>
      <c r="BF92" s="20"/>
      <c r="BG92" s="806"/>
      <c r="BH92" s="806"/>
      <c r="BI92" s="811"/>
      <c r="BJ92" s="20" t="str">
        <f>IFERROR(VLOOKUP(J92,'DATOS PRESTADORES'!$B$3:$V$32,21,0),"")</f>
        <v>FREDDY ALTAMAR BULA</v>
      </c>
      <c r="BK92" s="280">
        <v>46083</v>
      </c>
      <c r="BL92" s="300" t="s">
        <v>356</v>
      </c>
      <c r="BM92" s="299">
        <v>46083</v>
      </c>
      <c r="BN92" s="300" t="s">
        <v>217</v>
      </c>
      <c r="BO92" s="280">
        <v>46083</v>
      </c>
      <c r="BP92" s="280"/>
      <c r="BQ92" s="234"/>
      <c r="BR92" s="234"/>
      <c r="BS92" s="234"/>
      <c r="BT92" s="280"/>
      <c r="BU92" s="234"/>
      <c r="BV92" s="809"/>
      <c r="BW92" s="809"/>
      <c r="BX92" s="810"/>
      <c r="BY92" s="810"/>
      <c r="BZ92" s="810"/>
      <c r="CA92" s="810"/>
      <c r="CB92" s="810"/>
      <c r="CC92" s="810"/>
      <c r="CD92" s="810"/>
      <c r="CE92" s="810"/>
      <c r="CF92" s="810"/>
    </row>
    <row r="93" spans="1:84" s="2" customFormat="1" ht="21.9" hidden="1" customHeight="1">
      <c r="A93" s="854"/>
      <c r="B93" s="803" t="str">
        <f t="shared" si="28"/>
        <v>46077ASOCIACIÓN DE USUARIOS DE ACUEDUCTO DE LA VEREDA MOCHUELO ALTO ASOPORQUERA E.S.P2025Diciembre</v>
      </c>
      <c r="C93" s="795" t="s">
        <v>353</v>
      </c>
      <c r="D93" s="20">
        <v>46077</v>
      </c>
      <c r="E93" s="20">
        <f>IF(D93="","",WORKDAY.INTL(D93,'With Holidays'!$I$1,1,'With Holidays'!$A$2:$A$19))</f>
        <v>46084</v>
      </c>
      <c r="F93" s="228">
        <f>IF(D93="","",WORKDAY.INTL(D93,'With Holidays'!$J$1,1,'With Holidays'!$A$2:$A$19))</f>
        <v>46087</v>
      </c>
      <c r="G93" s="20">
        <f>IF(D93="","",WORKDAY.INTL(D93,'With Holidays'!$K$1,1,'With Holidays'!$A$2:$A$19))</f>
        <v>46091</v>
      </c>
      <c r="H93" s="20"/>
      <c r="I93" s="791" t="str">
        <f t="shared" si="36"/>
        <v>SÍ</v>
      </c>
      <c r="J93" s="658" t="s">
        <v>354</v>
      </c>
      <c r="K93" s="659" t="str">
        <f>IFERROR(VLOOKUP(J93,'DATOS PRESTADORES'!$B$3:$C$32,2,FALSE),"")</f>
        <v>ASOPORQUERA</v>
      </c>
      <c r="L93" s="658" t="s">
        <v>131</v>
      </c>
      <c r="M93" s="379" t="s">
        <v>143</v>
      </c>
      <c r="N93" s="659">
        <v>2025</v>
      </c>
      <c r="O93" s="658" t="s">
        <v>133</v>
      </c>
      <c r="P93" s="802" t="s">
        <v>355</v>
      </c>
      <c r="Q93" s="20">
        <v>46083</v>
      </c>
      <c r="R93" s="838">
        <v>4056680</v>
      </c>
      <c r="S93" s="838">
        <v>12400</v>
      </c>
      <c r="T93" s="838">
        <v>2300</v>
      </c>
      <c r="U93" s="805">
        <v>0</v>
      </c>
      <c r="V93" s="805">
        <v>364</v>
      </c>
      <c r="W93" s="805">
        <v>0</v>
      </c>
      <c r="X93" s="805">
        <v>1</v>
      </c>
      <c r="Y93" s="805">
        <v>0</v>
      </c>
      <c r="Z93" s="805">
        <v>0</v>
      </c>
      <c r="AA93" s="805">
        <v>0</v>
      </c>
      <c r="AB93" s="805">
        <v>0</v>
      </c>
      <c r="AC93" s="805">
        <v>6</v>
      </c>
      <c r="AD93" s="805">
        <v>0</v>
      </c>
      <c r="AE93" s="805">
        <v>0</v>
      </c>
      <c r="AF93" s="838">
        <v>4056680</v>
      </c>
      <c r="AG93" s="838">
        <v>0</v>
      </c>
      <c r="AH93" s="838">
        <v>0</v>
      </c>
      <c r="AI93" s="838">
        <v>1805440</v>
      </c>
      <c r="AJ93" s="838">
        <v>0</v>
      </c>
      <c r="AK93" s="838">
        <v>0</v>
      </c>
      <c r="AL93" s="838">
        <v>0</v>
      </c>
      <c r="AM93" s="838">
        <v>0</v>
      </c>
      <c r="AN93" s="838">
        <v>0</v>
      </c>
      <c r="AO93" s="838">
        <v>0</v>
      </c>
      <c r="AP93" s="838">
        <v>2251240</v>
      </c>
      <c r="AQ93" s="838">
        <v>0</v>
      </c>
      <c r="AR93" s="838">
        <v>0</v>
      </c>
      <c r="AS93" s="838">
        <v>0</v>
      </c>
      <c r="AT93" s="838">
        <v>0</v>
      </c>
      <c r="AU93" s="838">
        <v>0</v>
      </c>
      <c r="AV93" s="838">
        <v>0</v>
      </c>
      <c r="AW93" s="805">
        <v>2447</v>
      </c>
      <c r="AX93" s="805">
        <v>4498</v>
      </c>
      <c r="AY93" s="805"/>
      <c r="AZ93" s="805"/>
      <c r="BA93" s="805"/>
      <c r="BB93" s="805"/>
      <c r="BC93" s="805"/>
      <c r="BD93" s="20"/>
      <c r="BE93" s="20"/>
      <c r="BF93" s="20"/>
      <c r="BG93" s="806"/>
      <c r="BH93" s="806"/>
      <c r="BI93" s="811"/>
      <c r="BJ93" s="20" t="str">
        <f>IFERROR(VLOOKUP(J93,'DATOS PRESTADORES'!$B$3:$V$32,21,0),"")</f>
        <v>FREDDY ALTAMAR BULA</v>
      </c>
      <c r="BK93" s="280">
        <v>46083</v>
      </c>
      <c r="BL93" s="300" t="s">
        <v>356</v>
      </c>
      <c r="BM93" s="299">
        <v>46083</v>
      </c>
      <c r="BN93" s="300" t="s">
        <v>217</v>
      </c>
      <c r="BO93" s="280">
        <v>46083</v>
      </c>
      <c r="BP93" s="845"/>
      <c r="BQ93" s="809"/>
      <c r="BR93" s="809"/>
      <c r="BS93" s="809"/>
      <c r="BT93" s="846"/>
      <c r="BU93" s="234"/>
      <c r="BV93" s="809"/>
      <c r="BW93" s="809"/>
      <c r="BX93" s="810"/>
      <c r="BY93" s="810"/>
      <c r="BZ93" s="810"/>
      <c r="CA93" s="810"/>
      <c r="CB93" s="810"/>
      <c r="CC93" s="810"/>
      <c r="CD93" s="810"/>
      <c r="CE93" s="810"/>
      <c r="CF93" s="810"/>
    </row>
    <row r="94" spans="1:84" s="2" customFormat="1" ht="21.9" hidden="1" customHeight="1">
      <c r="A94" s="854"/>
      <c r="B94" s="803" t="str">
        <f t="shared" si="28"/>
        <v>46079COJARDIN S.A. E.S.P.2026Enero</v>
      </c>
      <c r="C94" s="802" t="s">
        <v>357</v>
      </c>
      <c r="D94" s="20">
        <v>46079</v>
      </c>
      <c r="E94" s="20">
        <f>IF(D94="","",WORKDAY.INTL(D94,'With Holidays'!$I$1,1,'With Holidays'!$A$2:$A$19))</f>
        <v>46086</v>
      </c>
      <c r="F94" s="228">
        <f>IF(D94="","",WORKDAY.INTL(D94,'With Holidays'!$J$1,1,'With Holidays'!$A$2:$A$19))</f>
        <v>46091</v>
      </c>
      <c r="G94" s="20">
        <f>IF(D94="","",WORKDAY.INTL(D94,'With Holidays'!$K$1,1,'With Holidays'!$A$2:$A$19))</f>
        <v>46093</v>
      </c>
      <c r="H94" s="20"/>
      <c r="I94" s="791" t="str">
        <f t="shared" si="36"/>
        <v>NO</v>
      </c>
      <c r="J94" s="658" t="s">
        <v>159</v>
      </c>
      <c r="K94" s="659" t="str">
        <f>IFERROR(VLOOKUP(J94,'DATOS PRESTADORES'!$B$3:$C$32,2,FALSE),"")</f>
        <v>COJARDIN</v>
      </c>
      <c r="L94" s="658" t="s">
        <v>160</v>
      </c>
      <c r="M94" s="954" t="s">
        <v>275</v>
      </c>
      <c r="N94" s="659">
        <v>2026</v>
      </c>
      <c r="O94" s="658" t="s">
        <v>212</v>
      </c>
      <c r="P94" s="802" t="s">
        <v>329</v>
      </c>
      <c r="Q94" s="20">
        <v>46080</v>
      </c>
      <c r="R94" s="838">
        <f t="shared" si="33"/>
        <v>0</v>
      </c>
      <c r="S94" s="838"/>
      <c r="T94" s="838"/>
      <c r="U94" s="805"/>
      <c r="V94" s="805"/>
      <c r="W94" s="805"/>
      <c r="X94" s="805"/>
      <c r="Y94" s="805"/>
      <c r="Z94" s="805"/>
      <c r="AA94" s="805"/>
      <c r="AB94" s="805"/>
      <c r="AC94" s="805"/>
      <c r="AD94" s="805"/>
      <c r="AE94" s="805"/>
      <c r="AF94" s="838">
        <f t="shared" si="29"/>
        <v>0</v>
      </c>
      <c r="AG94" s="838">
        <f t="shared" si="30"/>
        <v>0</v>
      </c>
      <c r="AH94" s="838"/>
      <c r="AI94" s="838"/>
      <c r="AJ94" s="838"/>
      <c r="AK94" s="838"/>
      <c r="AL94" s="838"/>
      <c r="AM94" s="838"/>
      <c r="AN94" s="838"/>
      <c r="AO94" s="838"/>
      <c r="AP94" s="838"/>
      <c r="AQ94" s="838"/>
      <c r="AR94" s="838"/>
      <c r="AS94" s="838"/>
      <c r="AT94" s="838"/>
      <c r="AU94" s="838"/>
      <c r="AV94" s="838"/>
      <c r="AW94" s="805"/>
      <c r="AX94" s="805"/>
      <c r="AY94" s="805"/>
      <c r="AZ94" s="805"/>
      <c r="BA94" s="805"/>
      <c r="BB94" s="805"/>
      <c r="BC94" s="805"/>
      <c r="BD94" s="20"/>
      <c r="BE94" s="847"/>
      <c r="BF94" s="20"/>
      <c r="BG94" s="20"/>
      <c r="BH94" s="20"/>
      <c r="BI94" s="20"/>
      <c r="BJ94" s="20" t="str">
        <f>IFERROR(VLOOKUP(J94,'DATOS PRESTADORES'!$B$3:$V$32,21,0),"")</f>
        <v>LINA GARCES</v>
      </c>
      <c r="BK94" s="802"/>
      <c r="BL94" s="809"/>
      <c r="BM94" s="818"/>
      <c r="BN94" s="819"/>
      <c r="BO94" s="802"/>
      <c r="BP94" s="845"/>
      <c r="BQ94" s="809"/>
      <c r="BR94" s="809"/>
      <c r="BS94" s="809"/>
      <c r="BT94" s="809"/>
      <c r="BU94" s="809"/>
      <c r="BV94" s="809"/>
      <c r="BW94" s="809"/>
      <c r="BX94" s="810"/>
      <c r="BY94" s="810"/>
      <c r="BZ94" s="810"/>
      <c r="CA94" s="810"/>
      <c r="CB94" s="810"/>
      <c r="CC94" s="810"/>
      <c r="CD94" s="810"/>
      <c r="CE94" s="810"/>
      <c r="CF94" s="810"/>
    </row>
    <row r="95" spans="1:84" s="2" customFormat="1" ht="21.9" hidden="1" customHeight="1">
      <c r="A95" s="854"/>
      <c r="B95" s="803" t="str">
        <f t="shared" si="28"/>
        <v>46079ASOCIACIÓN DE USUARIOS DEL SERVICIO DE ACUEDUCTO Y ALCANTARILLADO DEL CORREGIMIENTO DE SAN JUAN LOCALIDAD DE SUMAPAZ E.S.P2026Enero</v>
      </c>
      <c r="C95" s="802" t="s">
        <v>358</v>
      </c>
      <c r="D95" s="20">
        <v>46079</v>
      </c>
      <c r="E95" s="20">
        <f>IF(D95="","",WORKDAY.INTL(D95,'With Holidays'!$I$1,1,'With Holidays'!$A$2:$A$19))</f>
        <v>46086</v>
      </c>
      <c r="F95" s="228">
        <f>IF(D95="","",WORKDAY.INTL(D95,'With Holidays'!$J$1,1,'With Holidays'!$A$2:$A$19))</f>
        <v>46091</v>
      </c>
      <c r="G95" s="20">
        <f>IF(D95="","",WORKDAY.INTL(D95,'With Holidays'!$K$1,1,'With Holidays'!$A$2:$A$19))</f>
        <v>46093</v>
      </c>
      <c r="H95" s="20"/>
      <c r="I95" s="791" t="str">
        <f t="shared" si="36"/>
        <v>SÍ</v>
      </c>
      <c r="J95" s="658" t="s">
        <v>17</v>
      </c>
      <c r="K95" s="659" t="str">
        <f>IFERROR(VLOOKUP(J95,'DATOS PRESTADORES'!$B$3:$C$32,2,FALSE),"")</f>
        <v>ASOAGUAS CLARAS SUMAPAZ</v>
      </c>
      <c r="L95" s="658" t="s">
        <v>131</v>
      </c>
      <c r="M95" s="379" t="s">
        <v>275</v>
      </c>
      <c r="N95" s="659">
        <v>2026</v>
      </c>
      <c r="O95" s="658" t="s">
        <v>212</v>
      </c>
      <c r="P95" s="379" t="s">
        <v>335</v>
      </c>
      <c r="Q95" s="63">
        <v>46078</v>
      </c>
      <c r="R95" s="838">
        <f>AH95+AI95+AJ95-AK95-AL95-AM95-AN95+AO95+AP95+AQ95-AS95-AT95-AU95-AV95</f>
        <v>3153359.412</v>
      </c>
      <c r="S95" s="838">
        <v>10604.12</v>
      </c>
      <c r="T95" s="838">
        <v>1499.78</v>
      </c>
      <c r="U95" s="805">
        <v>222</v>
      </c>
      <c r="V95" s="805">
        <v>0</v>
      </c>
      <c r="W95" s="805">
        <v>0</v>
      </c>
      <c r="X95" s="805">
        <v>4</v>
      </c>
      <c r="Y95" s="805">
        <v>0</v>
      </c>
      <c r="Z95" s="805">
        <v>0</v>
      </c>
      <c r="AA95" s="805">
        <v>0</v>
      </c>
      <c r="AB95" s="805">
        <v>0</v>
      </c>
      <c r="AC95" s="805">
        <v>11</v>
      </c>
      <c r="AD95" s="805">
        <v>0</v>
      </c>
      <c r="AE95" s="805">
        <v>0</v>
      </c>
      <c r="AF95" s="838">
        <v>3153359</v>
      </c>
      <c r="AG95" s="838">
        <v>0</v>
      </c>
      <c r="AH95" s="838">
        <v>1647880.2479999999</v>
      </c>
      <c r="AI95" s="838">
        <v>0</v>
      </c>
      <c r="AJ95" s="838">
        <v>0</v>
      </c>
      <c r="AK95" s="838">
        <v>0</v>
      </c>
      <c r="AL95" s="838">
        <v>0</v>
      </c>
      <c r="AM95" s="838">
        <v>0</v>
      </c>
      <c r="AN95" s="838">
        <v>0</v>
      </c>
      <c r="AO95" s="871">
        <v>1505479.1640000001</v>
      </c>
      <c r="AP95" s="838">
        <v>0</v>
      </c>
      <c r="AQ95" s="838">
        <v>0</v>
      </c>
      <c r="AR95" s="838">
        <v>0</v>
      </c>
      <c r="AS95" s="838">
        <v>0</v>
      </c>
      <c r="AT95" s="838">
        <v>0</v>
      </c>
      <c r="AU95" s="838">
        <v>0</v>
      </c>
      <c r="AV95" s="838">
        <v>0</v>
      </c>
      <c r="AW95" s="805">
        <v>1434</v>
      </c>
      <c r="AX95" s="805">
        <v>2659</v>
      </c>
      <c r="AY95" s="805"/>
      <c r="AZ95" s="805"/>
      <c r="BA95" s="805"/>
      <c r="BB95" s="805"/>
      <c r="BC95" s="805"/>
      <c r="BD95" s="20"/>
      <c r="BE95" s="20"/>
      <c r="BF95" s="20"/>
      <c r="BG95" s="20"/>
      <c r="BH95" s="20"/>
      <c r="BI95" s="805"/>
      <c r="BJ95" s="20" t="str">
        <f>IFERROR(VLOOKUP(J95,'DATOS PRESTADORES'!$B$3:$V$32,21,0),"")</f>
        <v>CARLOS JAVIER CASTILLO ROMERO</v>
      </c>
      <c r="BK95" s="749">
        <v>46078</v>
      </c>
      <c r="BL95" s="809" t="s">
        <v>359</v>
      </c>
      <c r="BM95" s="750">
        <v>46080</v>
      </c>
      <c r="BN95" s="821" t="s">
        <v>147</v>
      </c>
      <c r="BO95" s="280">
        <v>46083</v>
      </c>
      <c r="BP95" s="845"/>
      <c r="BQ95" s="809"/>
      <c r="BR95" s="809"/>
      <c r="BS95" s="809"/>
      <c r="BT95" s="809"/>
      <c r="BU95" s="809"/>
      <c r="BV95" s="809"/>
      <c r="BW95" s="809"/>
      <c r="BX95" s="810"/>
      <c r="BY95" s="810"/>
      <c r="BZ95" s="810"/>
      <c r="CA95" s="810"/>
      <c r="CB95" s="810"/>
      <c r="CC95" s="810"/>
      <c r="CD95" s="810"/>
      <c r="CE95" s="810"/>
      <c r="CF95" s="810"/>
    </row>
    <row r="96" spans="1:84" s="2" customFormat="1" ht="21.9" hidden="1" customHeight="1">
      <c r="A96" s="854"/>
      <c r="B96" s="803" t="str">
        <f t="shared" si="28"/>
        <v>46079ASOCIACIÓN DE USUARIOS DE ACUEDUCTO ARRAYANES ARGENTINA 2026Enero</v>
      </c>
      <c r="C96" s="802" t="s">
        <v>360</v>
      </c>
      <c r="D96" s="20">
        <v>46079</v>
      </c>
      <c r="E96" s="20">
        <f>IF(D96="","",WORKDAY.INTL(D96,'With Holidays'!$I$1,1,'With Holidays'!$A$2:$A$19))</f>
        <v>46086</v>
      </c>
      <c r="F96" s="228">
        <f>IF(D96="","",WORKDAY.INTL(D96,'With Holidays'!$J$1,1,'With Holidays'!$A$2:$A$19))</f>
        <v>46091</v>
      </c>
      <c r="G96" s="20">
        <f>IF(D96="","",WORKDAY.INTL(D96,'With Holidays'!$K$1,1,'With Holidays'!$A$2:$A$19))</f>
        <v>46093</v>
      </c>
      <c r="H96" s="20"/>
      <c r="I96" s="791" t="str">
        <f t="shared" si="36"/>
        <v>NO</v>
      </c>
      <c r="J96" s="658" t="s">
        <v>180</v>
      </c>
      <c r="K96" s="659" t="str">
        <f>IFERROR(VLOOKUP(J96,'DATOS PRESTADORES'!$B$3:$C$32,2,FALSE),"")</f>
        <v>ARRAYANES ARGENTINA</v>
      </c>
      <c r="L96" s="658" t="s">
        <v>131</v>
      </c>
      <c r="M96" s="379" t="s">
        <v>275</v>
      </c>
      <c r="N96" s="659">
        <v>2026</v>
      </c>
      <c r="O96" s="658" t="s">
        <v>133</v>
      </c>
      <c r="P96" s="802" t="s">
        <v>361</v>
      </c>
      <c r="Q96" s="20">
        <v>46093</v>
      </c>
      <c r="R96" s="838">
        <v>1110739</v>
      </c>
      <c r="S96" s="838">
        <v>15282.08</v>
      </c>
      <c r="T96" s="838">
        <v>2828.87</v>
      </c>
      <c r="U96" s="805">
        <v>0</v>
      </c>
      <c r="V96" s="805">
        <v>96</v>
      </c>
      <c r="W96" s="805">
        <v>0</v>
      </c>
      <c r="X96" s="805">
        <v>0</v>
      </c>
      <c r="Y96" s="805">
        <v>0</v>
      </c>
      <c r="Z96" s="805">
        <v>0</v>
      </c>
      <c r="AA96" s="805">
        <v>0</v>
      </c>
      <c r="AB96" s="805">
        <v>0</v>
      </c>
      <c r="AC96" s="805">
        <v>0</v>
      </c>
      <c r="AD96" s="805">
        <v>0</v>
      </c>
      <c r="AE96" s="805">
        <v>0</v>
      </c>
      <c r="AF96" s="838">
        <v>1110739</v>
      </c>
      <c r="AG96" s="838">
        <v>0</v>
      </c>
      <c r="AH96" s="838">
        <v>0</v>
      </c>
      <c r="AI96" s="838">
        <v>586831.87199999997</v>
      </c>
      <c r="AJ96" s="838">
        <v>0</v>
      </c>
      <c r="AK96" s="838">
        <v>0</v>
      </c>
      <c r="AL96" s="838">
        <v>0</v>
      </c>
      <c r="AM96" s="838">
        <v>0</v>
      </c>
      <c r="AN96" s="838">
        <v>0</v>
      </c>
      <c r="AO96" s="838">
        <v>0</v>
      </c>
      <c r="AP96" s="838">
        <v>523906.72399999999</v>
      </c>
      <c r="AQ96" s="838">
        <v>0</v>
      </c>
      <c r="AR96" s="838">
        <v>0</v>
      </c>
      <c r="AS96" s="838">
        <v>0</v>
      </c>
      <c r="AT96" s="838">
        <v>0</v>
      </c>
      <c r="AU96" s="838">
        <v>0</v>
      </c>
      <c r="AV96" s="838">
        <v>0</v>
      </c>
      <c r="AW96" s="805">
        <v>297</v>
      </c>
      <c r="AX96" s="805">
        <v>996</v>
      </c>
      <c r="AY96" s="805"/>
      <c r="AZ96" s="805"/>
      <c r="BA96" s="805"/>
      <c r="BB96" s="805"/>
      <c r="BC96" s="805"/>
      <c r="BD96" s="20"/>
      <c r="BE96" s="847"/>
      <c r="BF96" s="20"/>
      <c r="BG96" s="20"/>
      <c r="BH96" s="20"/>
      <c r="BI96" s="20"/>
      <c r="BJ96" s="20" t="str">
        <f>IFERROR(VLOOKUP(J96,'DATOS PRESTADORES'!$B$3:$V$32,21,0),"")</f>
        <v>LINA GARCES</v>
      </c>
      <c r="BK96" s="749">
        <v>46093</v>
      </c>
      <c r="BL96" s="802"/>
      <c r="BM96" s="818"/>
      <c r="BN96" s="802"/>
      <c r="BO96" s="802"/>
      <c r="BP96" s="845"/>
      <c r="BQ96" s="809"/>
      <c r="BR96" s="809"/>
      <c r="BS96" s="809"/>
      <c r="BT96" s="809"/>
      <c r="BU96" s="809"/>
      <c r="BV96" s="809"/>
      <c r="BW96" s="809"/>
      <c r="BX96" s="810"/>
      <c r="BY96" s="810"/>
      <c r="BZ96" s="810"/>
      <c r="CA96" s="810"/>
      <c r="CB96" s="810"/>
      <c r="CC96" s="810"/>
      <c r="CD96" s="810"/>
      <c r="CE96" s="810"/>
      <c r="CF96" s="810"/>
    </row>
    <row r="97" spans="1:84" s="2" customFormat="1" ht="21.9" hidden="1" customHeight="1">
      <c r="A97" s="854"/>
      <c r="B97" s="803" t="str">
        <f t="shared" si="28"/>
        <v>46079JUNTA ADMINISTRADORA ACUEDUCTO VEREDAL EL DESTINO USME2025Diciembre</v>
      </c>
      <c r="C97" s="802" t="s">
        <v>362</v>
      </c>
      <c r="D97" s="20">
        <v>46079</v>
      </c>
      <c r="E97" s="20">
        <f>IF(D97="","",WORKDAY.INTL(D97,'With Holidays'!$I$1,1,'With Holidays'!$A$2:$A$19))</f>
        <v>46086</v>
      </c>
      <c r="F97" s="228">
        <f>IF(D97="","",WORKDAY.INTL(D97,'With Holidays'!$J$1,1,'With Holidays'!$A$2:$A$19))</f>
        <v>46091</v>
      </c>
      <c r="G97" s="20">
        <f>IF(D97="","",WORKDAY.INTL(D97,'With Holidays'!$K$1,1,'With Holidays'!$A$2:$A$19))</f>
        <v>46093</v>
      </c>
      <c r="H97" s="20"/>
      <c r="I97" s="791" t="str">
        <f t="shared" si="36"/>
        <v>Devolución</v>
      </c>
      <c r="J97" s="658" t="s">
        <v>25</v>
      </c>
      <c r="K97" s="659" t="str">
        <f>IFERROR(VLOOKUP(J97,'DATOS PRESTADORES'!$B$3:$C$32,2,FALSE),"")</f>
        <v>EL DESTINO</v>
      </c>
      <c r="L97" s="658" t="s">
        <v>131</v>
      </c>
      <c r="M97" s="379" t="s">
        <v>143</v>
      </c>
      <c r="N97" s="659">
        <v>2025</v>
      </c>
      <c r="O97" s="658" t="s">
        <v>138</v>
      </c>
      <c r="P97" s="795" t="s">
        <v>363</v>
      </c>
      <c r="Q97" s="20">
        <v>46083</v>
      </c>
      <c r="R97" s="838">
        <f t="shared" si="33"/>
        <v>0</v>
      </c>
      <c r="S97" s="838"/>
      <c r="T97" s="838"/>
      <c r="U97" s="805"/>
      <c r="V97" s="805"/>
      <c r="W97" s="805"/>
      <c r="X97" s="805"/>
      <c r="Y97" s="805"/>
      <c r="Z97" s="805"/>
      <c r="AA97" s="805"/>
      <c r="AB97" s="805"/>
      <c r="AC97" s="805"/>
      <c r="AD97" s="805"/>
      <c r="AE97" s="805"/>
      <c r="AF97" s="838">
        <f t="shared" si="29"/>
        <v>0</v>
      </c>
      <c r="AG97" s="838">
        <f t="shared" si="30"/>
        <v>0</v>
      </c>
      <c r="AH97" s="838"/>
      <c r="AI97" s="838"/>
      <c r="AJ97" s="838"/>
      <c r="AK97" s="838"/>
      <c r="AL97" s="838"/>
      <c r="AM97" s="838"/>
      <c r="AN97" s="838"/>
      <c r="AO97" s="838"/>
      <c r="AP97" s="838"/>
      <c r="AQ97" s="838"/>
      <c r="AR97" s="838"/>
      <c r="AS97" s="838"/>
      <c r="AT97" s="838"/>
      <c r="AU97" s="838"/>
      <c r="AV97" s="838"/>
      <c r="AW97" s="805"/>
      <c r="AX97" s="805"/>
      <c r="AY97" s="805"/>
      <c r="AZ97" s="805"/>
      <c r="BA97" s="805"/>
      <c r="BB97" s="805"/>
      <c r="BC97" s="805"/>
      <c r="BD97" s="20"/>
      <c r="BE97" s="20"/>
      <c r="BF97" s="20"/>
      <c r="BG97" s="843"/>
      <c r="BH97" s="843"/>
      <c r="BI97" s="842"/>
      <c r="BJ97" s="20" t="str">
        <f>IFERROR(VLOOKUP(J97,'DATOS PRESTADORES'!$B$3:$V$32,21,0),"")</f>
        <v>CARLOS JAVIER CASTILLO ROMERO</v>
      </c>
      <c r="BK97" s="280"/>
      <c r="BL97" s="234"/>
      <c r="BM97" s="280"/>
      <c r="BN97" s="234"/>
      <c r="BO97" s="280"/>
      <c r="BP97" s="299"/>
      <c r="BQ97" s="300"/>
      <c r="BR97" s="300"/>
      <c r="BS97" s="300"/>
      <c r="BT97" s="299"/>
      <c r="BU97" s="300"/>
      <c r="BV97" s="809"/>
      <c r="BW97" s="809"/>
      <c r="BX97" s="810"/>
      <c r="BY97" s="810"/>
      <c r="BZ97" s="810"/>
      <c r="CA97" s="823" t="s">
        <v>364</v>
      </c>
      <c r="CB97" s="810"/>
      <c r="CC97" s="810"/>
      <c r="CD97" s="810"/>
      <c r="CE97" s="810"/>
      <c r="CF97" s="810"/>
    </row>
    <row r="98" spans="1:84" s="2" customFormat="1" ht="21.9" hidden="1" customHeight="1">
      <c r="A98" s="854"/>
      <c r="B98" s="803" t="str">
        <f t="shared" si="28"/>
        <v>46084ASOCIACION DE USUARIOS DEL ACUEDUCTO DE PIEDRA PARADA-ACUEPIEDRAPARADA E.S.P.2026Enero</v>
      </c>
      <c r="C98" s="802" t="s">
        <v>365</v>
      </c>
      <c r="D98" s="20">
        <v>46084</v>
      </c>
      <c r="E98" s="20">
        <f>IF(D98="","",WORKDAY.INTL(D98,'With Holidays'!$I$1,1,'With Holidays'!$A$2:$A$19))</f>
        <v>46091</v>
      </c>
      <c r="F98" s="228">
        <f>IF(D98="","",WORKDAY.INTL(D98,'With Holidays'!$J$1,1,'With Holidays'!$A$2:$A$19))</f>
        <v>46094</v>
      </c>
      <c r="G98" s="20">
        <f>IF(D98="","",WORKDAY.INTL(D98,'With Holidays'!$K$1,1,'With Holidays'!$A$2:$A$19))</f>
        <v>46098</v>
      </c>
      <c r="H98" s="20"/>
      <c r="I98" s="791" t="str">
        <f t="shared" si="36"/>
        <v>Devolución</v>
      </c>
      <c r="J98" s="658" t="s">
        <v>248</v>
      </c>
      <c r="K98" s="659" t="str">
        <f>IFERROR(VLOOKUP(J98,'DATOS PRESTADORES'!$B$3:$C$32,2,FALSE),"")</f>
        <v>ACUEPIEDRAPARADA</v>
      </c>
      <c r="L98" s="658" t="s">
        <v>131</v>
      </c>
      <c r="M98" s="379" t="s">
        <v>275</v>
      </c>
      <c r="N98" s="659">
        <v>2026</v>
      </c>
      <c r="O98" s="658" t="s">
        <v>138</v>
      </c>
      <c r="P98" s="802" t="s">
        <v>366</v>
      </c>
      <c r="Q98" s="20">
        <v>46087</v>
      </c>
      <c r="R98" s="838">
        <f t="shared" si="33"/>
        <v>0</v>
      </c>
      <c r="S98" s="838"/>
      <c r="T98" s="838"/>
      <c r="U98" s="805"/>
      <c r="V98" s="805"/>
      <c r="W98" s="805"/>
      <c r="X98" s="805"/>
      <c r="Y98" s="805"/>
      <c r="Z98" s="805"/>
      <c r="AA98" s="805"/>
      <c r="AB98" s="805"/>
      <c r="AC98" s="805"/>
      <c r="AD98" s="805"/>
      <c r="AE98" s="805"/>
      <c r="AF98" s="838">
        <f t="shared" si="29"/>
        <v>0</v>
      </c>
      <c r="AG98" s="838">
        <f t="shared" si="30"/>
        <v>0</v>
      </c>
      <c r="AH98" s="838"/>
      <c r="AI98" s="838"/>
      <c r="AJ98" s="838"/>
      <c r="AK98" s="838"/>
      <c r="AL98" s="838"/>
      <c r="AM98" s="838"/>
      <c r="AN98" s="838"/>
      <c r="AO98" s="838"/>
      <c r="AP98" s="838"/>
      <c r="AQ98" s="838"/>
      <c r="AR98" s="838"/>
      <c r="AS98" s="838"/>
      <c r="AT98" s="838"/>
      <c r="AU98" s="838"/>
      <c r="AV98" s="838"/>
      <c r="AW98" s="805"/>
      <c r="AX98" s="805"/>
      <c r="AY98" s="805"/>
      <c r="AZ98" s="805"/>
      <c r="BA98" s="805"/>
      <c r="BB98" s="805"/>
      <c r="BC98" s="805"/>
      <c r="BD98" s="20"/>
      <c r="BE98" s="20"/>
      <c r="BF98" s="20"/>
      <c r="BG98" s="802"/>
      <c r="BH98" s="802"/>
      <c r="BI98" s="63"/>
      <c r="BJ98" s="20" t="str">
        <f>IFERROR(VLOOKUP(J98,'DATOS PRESTADORES'!$B$3:$V$32,21,0),"")</f>
        <v>LUZ MARINA CRUZ</v>
      </c>
      <c r="BK98" s="280"/>
      <c r="BL98" s="808"/>
      <c r="BM98" s="280"/>
      <c r="BN98" s="234"/>
      <c r="BO98" s="280"/>
      <c r="BP98" s="299"/>
      <c r="BQ98" s="300"/>
      <c r="BR98" s="300"/>
      <c r="BS98" s="300"/>
      <c r="BT98" s="299"/>
      <c r="BU98" s="300"/>
      <c r="BV98" s="809"/>
      <c r="BW98" s="809"/>
      <c r="BX98" s="810"/>
      <c r="BY98" s="810"/>
      <c r="BZ98" s="810"/>
      <c r="CA98" s="810"/>
      <c r="CB98" s="810"/>
      <c r="CC98" s="810"/>
      <c r="CD98" s="810"/>
      <c r="CE98" s="810"/>
      <c r="CF98" s="810"/>
    </row>
    <row r="99" spans="1:84" s="2" customFormat="1" ht="21.9" hidden="1" customHeight="1">
      <c r="A99" s="854"/>
      <c r="B99" s="803" t="str">
        <f t="shared" si="28"/>
        <v>46085INTERASEO SOLUCIONES AMBIENTALES S.A.S E.S.P 2025VI Bimestre</v>
      </c>
      <c r="C99" s="379" t="s">
        <v>367</v>
      </c>
      <c r="D99" s="63">
        <v>46085</v>
      </c>
      <c r="E99" s="20">
        <f>IF(D99="","",WORKDAY.INTL(D99,'With Holidays'!$I$1,1,'With Holidays'!$A$2:$A$19))</f>
        <v>46092</v>
      </c>
      <c r="F99" s="228">
        <f>IF(D99="","",WORKDAY.INTL(D99,'With Holidays'!$J$1,1,'With Holidays'!$A$2:$A$19))</f>
        <v>46097</v>
      </c>
      <c r="G99" s="20">
        <f>IF(D99="","",WORKDAY.INTL(D99,'With Holidays'!$K$1,1,'With Holidays'!$A$2:$A$19))</f>
        <v>46099</v>
      </c>
      <c r="H99" s="20"/>
      <c r="I99" s="791" t="str">
        <f t="shared" si="36"/>
        <v>NO</v>
      </c>
      <c r="J99" s="658" t="s">
        <v>290</v>
      </c>
      <c r="K99" s="659" t="str">
        <f>IFERROR(VLOOKUP(J99,'DATOS PRESTADORES'!$B$3:$C$32,2,FALSE),"")</f>
        <v>INTERASEO</v>
      </c>
      <c r="L99" s="658" t="s">
        <v>189</v>
      </c>
      <c r="M99" s="379" t="s">
        <v>291</v>
      </c>
      <c r="N99" s="659">
        <v>2025</v>
      </c>
      <c r="O99" s="658" t="s">
        <v>161</v>
      </c>
      <c r="P99" s="802" t="s">
        <v>368</v>
      </c>
      <c r="Q99" s="20">
        <v>46091</v>
      </c>
      <c r="R99" s="838">
        <v>-216274274</v>
      </c>
      <c r="S99" s="838">
        <v>16350.58</v>
      </c>
      <c r="T99" s="838">
        <v>7238.6</v>
      </c>
      <c r="U99" s="805">
        <v>0</v>
      </c>
      <c r="V99" s="805">
        <v>0</v>
      </c>
      <c r="W99" s="805">
        <v>0</v>
      </c>
      <c r="X99" s="805">
        <v>0</v>
      </c>
      <c r="Y99" s="805">
        <v>0</v>
      </c>
      <c r="Z99" s="805">
        <v>0</v>
      </c>
      <c r="AA99" s="805">
        <v>270</v>
      </c>
      <c r="AB99" s="805">
        <v>0</v>
      </c>
      <c r="AC99" s="805">
        <v>28</v>
      </c>
      <c r="AD99" s="805">
        <v>0</v>
      </c>
      <c r="AE99" s="805">
        <v>0</v>
      </c>
      <c r="AF99" s="838">
        <v>0</v>
      </c>
      <c r="AG99" s="838">
        <v>228102319</v>
      </c>
      <c r="AH99" s="838">
        <v>0</v>
      </c>
      <c r="AI99" s="838">
        <v>0</v>
      </c>
      <c r="AJ99" s="838">
        <v>0</v>
      </c>
      <c r="AK99" s="838">
        <v>0</v>
      </c>
      <c r="AL99" s="838">
        <v>0</v>
      </c>
      <c r="AM99" s="838">
        <v>2207328.2999999998</v>
      </c>
      <c r="AN99" s="838">
        <v>0</v>
      </c>
      <c r="AO99" s="838">
        <v>0</v>
      </c>
      <c r="AP99" s="838">
        <v>0</v>
      </c>
      <c r="AQ99" s="838">
        <v>0</v>
      </c>
      <c r="AR99" s="838">
        <v>0</v>
      </c>
      <c r="AS99" s="838">
        <v>0</v>
      </c>
      <c r="AT99" s="838">
        <v>0</v>
      </c>
      <c r="AU99" s="838">
        <v>225894990.20000002</v>
      </c>
      <c r="AV99" s="838">
        <v>0</v>
      </c>
      <c r="AW99" s="805"/>
      <c r="AX99" s="805">
        <v>135301</v>
      </c>
      <c r="AY99" s="805"/>
      <c r="AZ99" s="805"/>
      <c r="BA99" s="805"/>
      <c r="BB99" s="805"/>
      <c r="BC99" s="805"/>
      <c r="BD99" s="20"/>
      <c r="BE99" s="20" t="s">
        <v>369</v>
      </c>
      <c r="BF99" s="20" t="s">
        <v>370</v>
      </c>
      <c r="BG99" s="802"/>
      <c r="BH99" s="802"/>
      <c r="BI99" s="63"/>
      <c r="BJ99" s="20" t="str">
        <f>IFERROR(VLOOKUP(J99,'DATOS PRESTADORES'!$B$3:$V$32,21,0),"")</f>
        <v>FREDDY ALTAMAR BULA</v>
      </c>
      <c r="BK99" s="280"/>
      <c r="BL99" s="234"/>
      <c r="BM99" s="280"/>
      <c r="BN99" s="234"/>
      <c r="BO99" s="280"/>
      <c r="BP99" s="299"/>
      <c r="BQ99" s="300"/>
      <c r="BR99" s="300"/>
      <c r="BS99" s="300"/>
      <c r="BT99" s="299"/>
      <c r="BU99" s="300"/>
      <c r="BV99" s="809"/>
      <c r="BW99" s="809"/>
      <c r="BX99" s="810"/>
      <c r="BY99" s="810"/>
      <c r="BZ99" s="810"/>
      <c r="CA99" s="810"/>
      <c r="CB99" s="810"/>
      <c r="CC99" s="810"/>
      <c r="CD99" s="810"/>
      <c r="CE99" s="810"/>
      <c r="CF99" s="810"/>
    </row>
    <row r="100" spans="1:84" s="2" customFormat="1" ht="21.9" hidden="1" customHeight="1">
      <c r="A100" s="854"/>
      <c r="B100" s="803" t="str">
        <f t="shared" si="28"/>
        <v>46085ASOCIACIÓN DE USUARIOS DE ACUEDUCTO DE LAS VEREDAS PEÑALIZA RAIZAL BETANIA EL CARMEN E ISTMO TABACO DE LA LOCALIDAD DE SUMAPAZ2026Enero</v>
      </c>
      <c r="C100" s="379" t="s">
        <v>371</v>
      </c>
      <c r="D100" s="20">
        <v>46085</v>
      </c>
      <c r="E100" s="20">
        <f>IF(D100="","",WORKDAY.INTL(D100,'With Holidays'!$I$1,1,'With Holidays'!$A$2:$A$19))</f>
        <v>46092</v>
      </c>
      <c r="F100" s="228">
        <f>IF(D100="","",WORKDAY.INTL(D100,'With Holidays'!$J$1,1,'With Holidays'!$A$2:$A$19))</f>
        <v>46097</v>
      </c>
      <c r="G100" s="20">
        <f>IF(D100="","",WORKDAY.INTL(D100,'With Holidays'!$K$1,1,'With Holidays'!$A$2:$A$19))</f>
        <v>46099</v>
      </c>
      <c r="H100" s="20"/>
      <c r="I100" s="791" t="str">
        <f t="shared" si="36"/>
        <v>SÍ</v>
      </c>
      <c r="J100" s="658" t="s">
        <v>199</v>
      </c>
      <c r="K100" s="659" t="str">
        <f>IFERROR(VLOOKUP(J100,'DATOS PRESTADORES'!$B$3:$C$32,2,FALSE),"")</f>
        <v>ASOPERABECA</v>
      </c>
      <c r="L100" s="658" t="s">
        <v>131</v>
      </c>
      <c r="M100" s="379" t="s">
        <v>275</v>
      </c>
      <c r="N100" s="659">
        <v>2026</v>
      </c>
      <c r="O100" s="658" t="s">
        <v>133</v>
      </c>
      <c r="P100" s="802" t="s">
        <v>372</v>
      </c>
      <c r="Q100" s="20">
        <v>46093</v>
      </c>
      <c r="R100" s="838">
        <f t="shared" ref="R100" si="37">AH100+AI100+AJ100-AK100-AL100-AM100-AN100+AO100+AP100+AQ100-AS100-AT100-AU100-AR100</f>
        <v>3190122.8029999998</v>
      </c>
      <c r="S100" s="838">
        <v>10263.970719999999</v>
      </c>
      <c r="T100" s="838">
        <v>1994.68073</v>
      </c>
      <c r="U100" s="805">
        <v>226</v>
      </c>
      <c r="V100" s="805">
        <v>0</v>
      </c>
      <c r="W100" s="805">
        <v>0</v>
      </c>
      <c r="X100" s="805">
        <v>0</v>
      </c>
      <c r="Y100" s="805">
        <v>0</v>
      </c>
      <c r="Z100" s="805">
        <v>0</v>
      </c>
      <c r="AA100" s="805">
        <v>0</v>
      </c>
      <c r="AB100" s="805">
        <v>0</v>
      </c>
      <c r="AC100" s="805">
        <v>14</v>
      </c>
      <c r="AD100" s="805">
        <v>0</v>
      </c>
      <c r="AE100" s="805">
        <v>0</v>
      </c>
      <c r="AF100" s="838">
        <f t="shared" ref="AF100" si="38">AH100+AI100+AJ100+AO100+AP100+AQ100</f>
        <v>3190122.8029999998</v>
      </c>
      <c r="AG100" s="838">
        <f t="shared" ref="AG100" si="39">AK100+AL100+AM100+AN100+AS100+AT100+AU100+AV100</f>
        <v>0</v>
      </c>
      <c r="AH100" s="838">
        <v>1623760.1669999999</v>
      </c>
      <c r="AI100" s="838">
        <v>0</v>
      </c>
      <c r="AJ100" s="838">
        <v>0</v>
      </c>
      <c r="AK100" s="838">
        <v>0</v>
      </c>
      <c r="AL100" s="838">
        <v>0</v>
      </c>
      <c r="AM100" s="838">
        <v>0</v>
      </c>
      <c r="AN100" s="838">
        <v>0</v>
      </c>
      <c r="AO100" s="838">
        <v>1566362.6359999999</v>
      </c>
      <c r="AP100" s="838">
        <v>0</v>
      </c>
      <c r="AQ100" s="838">
        <v>0</v>
      </c>
      <c r="AR100" s="838">
        <v>0</v>
      </c>
      <c r="AS100" s="838">
        <v>0</v>
      </c>
      <c r="AT100" s="838">
        <v>0</v>
      </c>
      <c r="AU100" s="838">
        <v>0</v>
      </c>
      <c r="AV100" s="838"/>
      <c r="AW100" s="805">
        <v>1122</v>
      </c>
      <c r="AX100" s="805">
        <v>1777.8140699999999</v>
      </c>
      <c r="AY100" s="805"/>
      <c r="AZ100" s="805"/>
      <c r="BA100" s="805"/>
      <c r="BB100" s="805"/>
      <c r="BC100" s="805"/>
      <c r="BD100" s="20"/>
      <c r="BE100" s="20"/>
      <c r="BF100" s="20"/>
      <c r="BG100" s="802"/>
      <c r="BH100" s="802"/>
      <c r="BI100" s="63"/>
      <c r="BJ100" s="20" t="str">
        <f>IFERROR(VLOOKUP(J100,'DATOS PRESTADORES'!$B$3:$V$32,21,0),"")</f>
        <v>CATALINA RODRÍGUEZ</v>
      </c>
      <c r="BK100" s="280">
        <v>46093</v>
      </c>
      <c r="BL100" s="963" t="s">
        <v>373</v>
      </c>
      <c r="BM100" s="299">
        <v>46094</v>
      </c>
      <c r="BN100" s="300" t="s">
        <v>267</v>
      </c>
      <c r="BO100" s="280">
        <v>46100</v>
      </c>
      <c r="BP100" s="299"/>
      <c r="BQ100" s="300"/>
      <c r="BR100" s="300"/>
      <c r="BS100" s="300"/>
      <c r="BT100" s="299"/>
      <c r="BU100" s="300"/>
      <c r="BV100" s="809"/>
      <c r="BW100" s="809"/>
      <c r="BX100" s="810"/>
      <c r="BY100" s="810"/>
      <c r="BZ100" s="810"/>
      <c r="CA100" s="810"/>
      <c r="CB100" s="810"/>
      <c r="CC100" s="810"/>
      <c r="CD100" s="810"/>
      <c r="CE100" s="810"/>
      <c r="CF100" s="810"/>
    </row>
    <row r="101" spans="1:84" s="2" customFormat="1" ht="21.9" hidden="1" customHeight="1">
      <c r="A101" s="854"/>
      <c r="B101" s="803" t="str">
        <f t="shared" si="28"/>
        <v>46077ASOCIACIÓN DE USUARIOS DE ACUEDUCTO DE LA VEREDA LAS MARGARITAS DE LA LOCALIDAD DE USME SANTA DE BOGOTA D.C.2026Enero</v>
      </c>
      <c r="C101" s="802" t="s">
        <v>374</v>
      </c>
      <c r="D101" s="20">
        <v>46077</v>
      </c>
      <c r="E101" s="20">
        <f>IF(D101="","",WORKDAY.INTL(D101,'With Holidays'!$I$1,1,'With Holidays'!$A$2:$A$19))</f>
        <v>46084</v>
      </c>
      <c r="F101" s="228">
        <f>IF(D101="","",WORKDAY.INTL(D101,'With Holidays'!$J$1,1,'With Holidays'!$A$2:$A$19))</f>
        <v>46087</v>
      </c>
      <c r="G101" s="20">
        <f>IF(D101="","",WORKDAY.INTL(D101,'With Holidays'!$K$1,1,'With Holidays'!$A$2:$A$19))</f>
        <v>46091</v>
      </c>
      <c r="H101" s="20"/>
      <c r="I101" s="791" t="str">
        <f t="shared" si="36"/>
        <v>SÍ</v>
      </c>
      <c r="J101" s="658" t="s">
        <v>341</v>
      </c>
      <c r="K101" s="659" t="str">
        <f>IFERROR(VLOOKUP(J101,'DATOS PRESTADORES'!$B$3:$C$32,2,FALSE),"")</f>
        <v>ACUAMARG</v>
      </c>
      <c r="L101" s="658" t="s">
        <v>131</v>
      </c>
      <c r="M101" s="379" t="s">
        <v>275</v>
      </c>
      <c r="N101" s="659">
        <v>2026</v>
      </c>
      <c r="O101" s="658" t="s">
        <v>133</v>
      </c>
      <c r="P101" s="795" t="s">
        <v>375</v>
      </c>
      <c r="Q101" s="20">
        <v>46086</v>
      </c>
      <c r="R101" s="838">
        <v>1200320</v>
      </c>
      <c r="S101" s="838">
        <v>16000</v>
      </c>
      <c r="T101" s="838">
        <v>3700</v>
      </c>
      <c r="U101" s="805">
        <v>0</v>
      </c>
      <c r="V101" s="805">
        <v>71</v>
      </c>
      <c r="W101" s="805">
        <v>0</v>
      </c>
      <c r="X101" s="805">
        <v>0</v>
      </c>
      <c r="Y101" s="805">
        <v>0</v>
      </c>
      <c r="Z101" s="805">
        <v>0</v>
      </c>
      <c r="AA101" s="805">
        <v>0</v>
      </c>
      <c r="AB101" s="805">
        <v>0</v>
      </c>
      <c r="AC101" s="805">
        <v>0</v>
      </c>
      <c r="AD101" s="805">
        <v>0</v>
      </c>
      <c r="AE101" s="805">
        <v>0</v>
      </c>
      <c r="AF101" s="838">
        <v>1200320</v>
      </c>
      <c r="AG101" s="838">
        <v>0</v>
      </c>
      <c r="AH101" s="838">
        <v>0</v>
      </c>
      <c r="AI101" s="838">
        <v>454400</v>
      </c>
      <c r="AJ101" s="838">
        <v>0</v>
      </c>
      <c r="AK101" s="838">
        <v>0</v>
      </c>
      <c r="AL101" s="838">
        <v>0</v>
      </c>
      <c r="AM101" s="838">
        <v>0</v>
      </c>
      <c r="AN101" s="838">
        <v>0</v>
      </c>
      <c r="AO101" s="838">
        <v>0</v>
      </c>
      <c r="AP101" s="838">
        <v>745920</v>
      </c>
      <c r="AQ101" s="838">
        <v>0</v>
      </c>
      <c r="AR101" s="838">
        <v>0</v>
      </c>
      <c r="AS101" s="838">
        <v>0</v>
      </c>
      <c r="AT101" s="838">
        <v>0</v>
      </c>
      <c r="AU101" s="838">
        <v>0</v>
      </c>
      <c r="AV101" s="838">
        <v>0</v>
      </c>
      <c r="AW101" s="805">
        <v>504</v>
      </c>
      <c r="AX101" s="805">
        <v>504</v>
      </c>
      <c r="AY101" s="805"/>
      <c r="AZ101" s="805"/>
      <c r="BA101" s="805"/>
      <c r="BB101" s="805"/>
      <c r="BC101" s="805"/>
      <c r="BD101" s="20"/>
      <c r="BE101" s="20"/>
      <c r="BF101" s="20"/>
      <c r="BG101" s="802"/>
      <c r="BH101" s="802"/>
      <c r="BI101" s="63"/>
      <c r="BJ101" s="20" t="str">
        <f>IFERROR(VLOOKUP(J101,'DATOS PRESTADORES'!$B$3:$V$32,21,0),"")</f>
        <v>LINA GARCES</v>
      </c>
      <c r="BK101" s="749">
        <v>46083</v>
      </c>
      <c r="BL101" s="802" t="s">
        <v>343</v>
      </c>
      <c r="BM101" s="750">
        <v>46087</v>
      </c>
      <c r="BN101" s="802" t="s">
        <v>240</v>
      </c>
      <c r="BO101" s="749">
        <v>46092</v>
      </c>
      <c r="BP101" s="299"/>
      <c r="BQ101" s="300"/>
      <c r="BR101" s="300"/>
      <c r="BS101" s="300"/>
      <c r="BT101" s="299"/>
      <c r="BU101" s="300"/>
      <c r="BV101" s="809"/>
      <c r="BW101" s="809"/>
      <c r="BX101" s="810"/>
      <c r="BY101" s="810"/>
      <c r="BZ101" s="810"/>
      <c r="CA101" s="810"/>
      <c r="CB101" s="810"/>
      <c r="CC101" s="810"/>
      <c r="CD101" s="810"/>
      <c r="CE101" s="810"/>
      <c r="CF101" s="810"/>
    </row>
    <row r="102" spans="1:84" s="2" customFormat="1" ht="21.9" hidden="1" customHeight="1">
      <c r="A102" s="854"/>
      <c r="B102" s="803" t="str">
        <f t="shared" si="28"/>
        <v>46085ASOCIACIÓN DE USUARIOS DE ACUEDUCTO Y ALCANTARILLADO DEL BARRIO BOSQUES DE BELLAVISTA ACUABOSQUES2026Enero</v>
      </c>
      <c r="C102" s="802" t="s">
        <v>376</v>
      </c>
      <c r="D102" s="20">
        <v>46085</v>
      </c>
      <c r="E102" s="20">
        <f>IF(D102="","",WORKDAY.INTL(D102,'With Holidays'!$I$1,1,'With Holidays'!$A$2:$A$19))</f>
        <v>46092</v>
      </c>
      <c r="F102" s="228">
        <f>IF(D102="","",WORKDAY.INTL(D102,'With Holidays'!$J$1,1,'With Holidays'!$A$2:$A$19))</f>
        <v>46097</v>
      </c>
      <c r="G102" s="20">
        <f>IF(D102="","",WORKDAY.INTL(D102,'With Holidays'!$K$1,1,'With Holidays'!$A$2:$A$19))</f>
        <v>46099</v>
      </c>
      <c r="H102" s="20"/>
      <c r="I102" s="791" t="s">
        <v>129</v>
      </c>
      <c r="J102" s="658" t="s">
        <v>137</v>
      </c>
      <c r="K102" s="659" t="str">
        <f>IFERROR(VLOOKUP(J102,'DATOS PRESTADORES'!$B$3:$C$32,2,FALSE),"")</f>
        <v>ACUABOSQUES</v>
      </c>
      <c r="L102" s="658" t="s">
        <v>131</v>
      </c>
      <c r="M102" s="379" t="s">
        <v>275</v>
      </c>
      <c r="N102" s="659">
        <v>2026</v>
      </c>
      <c r="O102" s="658" t="s">
        <v>212</v>
      </c>
      <c r="P102" s="802" t="s">
        <v>377</v>
      </c>
      <c r="Q102" s="20"/>
      <c r="R102" s="838">
        <f t="shared" si="33"/>
        <v>0</v>
      </c>
      <c r="S102" s="838"/>
      <c r="T102" s="838"/>
      <c r="U102" s="805"/>
      <c r="V102" s="805"/>
      <c r="W102" s="805"/>
      <c r="X102" s="805"/>
      <c r="Y102" s="805"/>
      <c r="Z102" s="805"/>
      <c r="AA102" s="805"/>
      <c r="AB102" s="805"/>
      <c r="AC102" s="805"/>
      <c r="AD102" s="805"/>
      <c r="AE102" s="805"/>
      <c r="AF102" s="838">
        <f t="shared" si="29"/>
        <v>0</v>
      </c>
      <c r="AG102" s="838">
        <f t="shared" si="30"/>
        <v>0</v>
      </c>
      <c r="AH102" s="838"/>
      <c r="AI102" s="838"/>
      <c r="AJ102" s="838"/>
      <c r="AK102" s="838"/>
      <c r="AL102" s="838"/>
      <c r="AM102" s="838"/>
      <c r="AN102" s="838"/>
      <c r="AO102" s="838"/>
      <c r="AP102" s="838"/>
      <c r="AQ102" s="838"/>
      <c r="AR102" s="838"/>
      <c r="AS102" s="838"/>
      <c r="AT102" s="838"/>
      <c r="AU102" s="838"/>
      <c r="AV102" s="838"/>
      <c r="AW102" s="805"/>
      <c r="AX102" s="805"/>
      <c r="AY102" s="805"/>
      <c r="AZ102" s="805"/>
      <c r="BA102" s="805"/>
      <c r="BB102" s="805"/>
      <c r="BC102" s="805"/>
      <c r="BD102" s="20"/>
      <c r="BE102" s="20"/>
      <c r="BF102" s="20"/>
      <c r="BG102" s="843"/>
      <c r="BH102" s="843"/>
      <c r="BI102" s="842"/>
      <c r="BJ102" s="20" t="str">
        <f>IFERROR(VLOOKUP(J102,'DATOS PRESTADORES'!$B$3:$V$32,21,0),"")</f>
        <v>SANTIAGO VELANDIA</v>
      </c>
      <c r="BK102" s="280">
        <v>46087</v>
      </c>
      <c r="BL102" s="234" t="s">
        <v>378</v>
      </c>
      <c r="BM102" s="280">
        <v>46090</v>
      </c>
      <c r="BN102" s="234" t="s">
        <v>240</v>
      </c>
      <c r="BO102" s="280">
        <v>46092</v>
      </c>
      <c r="BP102" s="299"/>
      <c r="BQ102" s="300"/>
      <c r="BR102" s="300"/>
      <c r="BS102" s="300"/>
      <c r="BT102" s="299"/>
      <c r="BU102" s="300"/>
      <c r="BV102" s="809"/>
      <c r="BW102" s="809"/>
      <c r="BX102" s="810"/>
      <c r="BY102" s="810"/>
      <c r="BZ102" s="810"/>
      <c r="CA102" s="810"/>
      <c r="CB102" s="810"/>
      <c r="CC102" s="810"/>
      <c r="CD102" s="810"/>
      <c r="CE102" s="810"/>
      <c r="CF102" s="810"/>
    </row>
    <row r="103" spans="1:84" s="2" customFormat="1" ht="21.9" hidden="1" customHeight="1">
      <c r="A103" s="854"/>
      <c r="B103" s="803" t="str">
        <f t="shared" si="28"/>
        <v>46085ASOCIACIÓN DE USUARIOS DE ACUEDUCTO Y ALCANTARILLADO DEL BARRIO BOSQUES DE BELLAVISTA ACUABOSQUES2026Enero</v>
      </c>
      <c r="C103" s="802" t="s">
        <v>379</v>
      </c>
      <c r="D103" s="20">
        <v>46085</v>
      </c>
      <c r="E103" s="20">
        <f>IF(D103="","",WORKDAY.INTL(D103,'With Holidays'!$I$1,1,'With Holidays'!$A$2:$A$19))</f>
        <v>46092</v>
      </c>
      <c r="F103" s="228">
        <f>IF(D103="","",WORKDAY.INTL(D103,'With Holidays'!$J$1,1,'With Holidays'!$A$2:$A$19))</f>
        <v>46097</v>
      </c>
      <c r="G103" s="20">
        <f>IF(D103="","",WORKDAY.INTL(D103,'With Holidays'!$K$1,1,'With Holidays'!$A$2:$A$19))</f>
        <v>46099</v>
      </c>
      <c r="H103" s="20"/>
      <c r="I103" s="791" t="str">
        <f t="shared" ref="I103:I134" si="40">IF(G103="","",IF(O103="Devolución","Devolución",IF(BO103="","NO","SÍ")))</f>
        <v>NO</v>
      </c>
      <c r="J103" s="658" t="s">
        <v>137</v>
      </c>
      <c r="K103" s="659" t="str">
        <f>IFERROR(VLOOKUP(J103,'DATOS PRESTADORES'!$B$3:$C$32,2,FALSE),"")</f>
        <v>ACUABOSQUES</v>
      </c>
      <c r="L103" s="658" t="s">
        <v>131</v>
      </c>
      <c r="M103" s="379" t="s">
        <v>275</v>
      </c>
      <c r="N103" s="659">
        <v>2026</v>
      </c>
      <c r="O103" s="658" t="s">
        <v>212</v>
      </c>
      <c r="P103" s="802" t="s">
        <v>377</v>
      </c>
      <c r="Q103" s="20"/>
      <c r="R103" s="838">
        <f t="shared" si="33"/>
        <v>0</v>
      </c>
      <c r="S103" s="838"/>
      <c r="T103" s="838"/>
      <c r="U103" s="805"/>
      <c r="V103" s="805"/>
      <c r="W103" s="805"/>
      <c r="X103" s="805"/>
      <c r="Y103" s="805"/>
      <c r="Z103" s="805"/>
      <c r="AA103" s="805"/>
      <c r="AB103" s="805"/>
      <c r="AC103" s="805"/>
      <c r="AD103" s="805"/>
      <c r="AE103" s="805"/>
      <c r="AF103" s="838">
        <f t="shared" si="29"/>
        <v>0</v>
      </c>
      <c r="AG103" s="838">
        <f t="shared" si="30"/>
        <v>0</v>
      </c>
      <c r="AH103" s="838"/>
      <c r="AI103" s="838"/>
      <c r="AJ103" s="838"/>
      <c r="AK103" s="838"/>
      <c r="AL103" s="838"/>
      <c r="AM103" s="838"/>
      <c r="AN103" s="838"/>
      <c r="AO103" s="838"/>
      <c r="AP103" s="838"/>
      <c r="AQ103" s="838"/>
      <c r="AR103" s="838"/>
      <c r="AS103" s="838"/>
      <c r="AT103" s="838"/>
      <c r="AU103" s="838"/>
      <c r="AV103" s="838"/>
      <c r="AW103" s="805"/>
      <c r="AX103" s="805"/>
      <c r="AY103" s="805"/>
      <c r="AZ103" s="805"/>
      <c r="BA103" s="805"/>
      <c r="BB103" s="805"/>
      <c r="BC103" s="805"/>
      <c r="BD103" s="20"/>
      <c r="BE103" s="20"/>
      <c r="BF103" s="20"/>
      <c r="BG103" s="843"/>
      <c r="BH103" s="843"/>
      <c r="BI103" s="842"/>
      <c r="BJ103" s="20" t="str">
        <f>IFERROR(VLOOKUP(J103,'DATOS PRESTADORES'!$B$3:$V$32,21,0),"")</f>
        <v>SANTIAGO VELANDIA</v>
      </c>
      <c r="BK103" s="280"/>
      <c r="BL103" s="234"/>
      <c r="BM103" s="280"/>
      <c r="BN103" s="234"/>
      <c r="BO103" s="280"/>
      <c r="BP103" s="299"/>
      <c r="BQ103" s="300"/>
      <c r="BR103" s="300"/>
      <c r="BS103" s="300"/>
      <c r="BT103" s="299"/>
      <c r="BU103" s="300"/>
      <c r="BV103" s="809"/>
      <c r="BW103" s="809"/>
      <c r="BX103" s="810"/>
      <c r="BY103" s="810"/>
      <c r="BZ103" s="810"/>
      <c r="CA103" s="810"/>
      <c r="CB103" s="810"/>
      <c r="CC103" s="810"/>
      <c r="CD103" s="810"/>
      <c r="CE103" s="810"/>
      <c r="CF103" s="810"/>
    </row>
    <row r="104" spans="1:84" s="2" customFormat="1" ht="21.9" hidden="1" customHeight="1">
      <c r="A104" s="854"/>
      <c r="B104" s="803" t="str">
        <f t="shared" si="28"/>
        <v>46086ÁREA LIMPIA DISTRITO CAPITAL S.A.S E.S.P2026Enero</v>
      </c>
      <c r="C104" s="802" t="s">
        <v>380</v>
      </c>
      <c r="D104" s="20">
        <v>46086</v>
      </c>
      <c r="E104" s="20">
        <f>IF(D104="","",WORKDAY.INTL(D104,'With Holidays'!$I$1,1,'With Holidays'!$A$2:$A$19))</f>
        <v>46093</v>
      </c>
      <c r="F104" s="228">
        <f>IF(D104="","",WORKDAY.INTL(D104,'With Holidays'!$J$1,1,'With Holidays'!$A$2:$A$19))</f>
        <v>46098</v>
      </c>
      <c r="G104" s="20">
        <f>IF(D104="","",WORKDAY.INTL(D104,'With Holidays'!$K$1,1,'With Holidays'!$A$2:$A$19))</f>
        <v>46100</v>
      </c>
      <c r="H104" s="20"/>
      <c r="I104" s="791" t="str">
        <f t="shared" si="40"/>
        <v>SÍ</v>
      </c>
      <c r="J104" s="658" t="s">
        <v>271</v>
      </c>
      <c r="K104" s="659" t="str">
        <f>IFERROR(VLOOKUP(J104,'DATOS PRESTADORES'!$B$3:$C$32,2,FALSE),"")</f>
        <v>ÁREA LIMPIA</v>
      </c>
      <c r="L104" s="658" t="s">
        <v>243</v>
      </c>
      <c r="M104" s="379" t="s">
        <v>275</v>
      </c>
      <c r="N104" s="659">
        <v>2026</v>
      </c>
      <c r="O104" s="658" t="s">
        <v>133</v>
      </c>
      <c r="P104" s="795" t="s">
        <v>381</v>
      </c>
      <c r="Q104" s="20">
        <v>46097</v>
      </c>
      <c r="R104" s="838">
        <v>1097475849</v>
      </c>
      <c r="S104" s="838">
        <v>45980</v>
      </c>
      <c r="T104" s="838"/>
      <c r="U104" s="839">
        <v>673</v>
      </c>
      <c r="V104" s="839">
        <v>111419</v>
      </c>
      <c r="W104" s="839">
        <v>127663</v>
      </c>
      <c r="X104" s="839">
        <v>81861</v>
      </c>
      <c r="Y104" s="839">
        <v>51955</v>
      </c>
      <c r="Z104" s="839">
        <v>6084</v>
      </c>
      <c r="AA104" s="839">
        <v>24690</v>
      </c>
      <c r="AB104" s="839">
        <v>950</v>
      </c>
      <c r="AC104" s="805">
        <v>0</v>
      </c>
      <c r="AD104" s="805">
        <v>0</v>
      </c>
      <c r="AE104" s="805">
        <v>0</v>
      </c>
      <c r="AF104" s="838">
        <v>3213720740</v>
      </c>
      <c r="AG104" s="838">
        <v>2116244891</v>
      </c>
      <c r="AH104" s="838"/>
      <c r="AI104" s="838"/>
      <c r="AJ104" s="838"/>
      <c r="AK104" s="838"/>
      <c r="AL104" s="838"/>
      <c r="AM104" s="838"/>
      <c r="AN104" s="838"/>
      <c r="AO104" s="838"/>
      <c r="AP104" s="838"/>
      <c r="AQ104" s="838"/>
      <c r="AR104" s="838"/>
      <c r="AS104" s="838"/>
      <c r="AT104" s="838"/>
      <c r="AU104" s="838"/>
      <c r="AV104" s="838"/>
      <c r="AW104" s="805"/>
      <c r="AX104" s="805"/>
      <c r="AY104" s="805"/>
      <c r="AZ104" s="805"/>
      <c r="BA104" s="805"/>
      <c r="BB104" s="805"/>
      <c r="BC104" s="805"/>
      <c r="BD104" s="20"/>
      <c r="BE104" s="20"/>
      <c r="BF104" s="20"/>
      <c r="BG104" s="20"/>
      <c r="BH104" s="20"/>
      <c r="BI104" s="20"/>
      <c r="BJ104" s="20" t="str">
        <f>IFERROR(VLOOKUP(J104,'DATOS PRESTADORES'!$B$3:$V$32,21,0),"")</f>
        <v>LINA GARCES</v>
      </c>
      <c r="BK104" s="749">
        <v>46097</v>
      </c>
      <c r="BL104" s="802" t="s">
        <v>382</v>
      </c>
      <c r="BM104" s="750">
        <v>46097</v>
      </c>
      <c r="BN104" s="802" t="s">
        <v>240</v>
      </c>
      <c r="BO104" s="749">
        <v>46100</v>
      </c>
      <c r="BP104" s="845"/>
      <c r="BQ104" s="802"/>
      <c r="BR104" s="802"/>
      <c r="BS104" s="802"/>
      <c r="BT104" s="802"/>
      <c r="BU104" s="802"/>
      <c r="BV104" s="809"/>
      <c r="BW104" s="809"/>
      <c r="BX104" s="810"/>
      <c r="BY104" s="810"/>
      <c r="BZ104" s="810"/>
      <c r="CA104" s="810"/>
      <c r="CB104" s="810"/>
      <c r="CC104" s="810"/>
      <c r="CD104" s="810"/>
      <c r="CE104" s="810"/>
      <c r="CF104" s="810"/>
    </row>
    <row r="105" spans="1:84" s="2" customFormat="1" ht="21.9" hidden="1" customHeight="1">
      <c r="A105" s="854"/>
      <c r="B105" s="803" t="str">
        <f t="shared" si="28"/>
        <v>46086ASOCIACIÓN DE USUARIOS DE ACUEDUCTO ARRAYANES ARGENTINA 2026Enero</v>
      </c>
      <c r="C105" s="802" t="s">
        <v>383</v>
      </c>
      <c r="D105" s="20">
        <v>46086</v>
      </c>
      <c r="E105" s="20">
        <f>IF(D105="","",WORKDAY.INTL(D105,'With Holidays'!$I$1,1,'With Holidays'!$A$2:$A$19))</f>
        <v>46093</v>
      </c>
      <c r="F105" s="228">
        <f>IF(D105="","",WORKDAY.INTL(D105,'With Holidays'!$J$1,1,'With Holidays'!$A$2:$A$19))</f>
        <v>46098</v>
      </c>
      <c r="G105" s="20">
        <f>IF(D105="","",WORKDAY.INTL(D105,'With Holidays'!$K$1,1,'With Holidays'!$A$2:$A$19))</f>
        <v>46100</v>
      </c>
      <c r="H105" s="20"/>
      <c r="I105" s="791" t="str">
        <f t="shared" si="40"/>
        <v>NO</v>
      </c>
      <c r="J105" s="658" t="s">
        <v>180</v>
      </c>
      <c r="K105" s="659" t="str">
        <f>IFERROR(VLOOKUP(J105,'DATOS PRESTADORES'!$B$3:$C$32,2,FALSE),"")</f>
        <v>ARRAYANES ARGENTINA</v>
      </c>
      <c r="L105" s="658" t="s">
        <v>131</v>
      </c>
      <c r="M105" s="379" t="s">
        <v>275</v>
      </c>
      <c r="N105" s="659">
        <v>2026</v>
      </c>
      <c r="O105" s="658" t="s">
        <v>212</v>
      </c>
      <c r="P105" s="802" t="s">
        <v>361</v>
      </c>
      <c r="Q105" s="20">
        <v>46093</v>
      </c>
      <c r="R105" s="838">
        <f t="shared" si="33"/>
        <v>0</v>
      </c>
      <c r="S105" s="838"/>
      <c r="T105" s="838"/>
      <c r="U105" s="805"/>
      <c r="V105" s="805"/>
      <c r="W105" s="805"/>
      <c r="X105" s="805"/>
      <c r="Y105" s="805"/>
      <c r="Z105" s="805"/>
      <c r="AA105" s="805"/>
      <c r="AB105" s="805"/>
      <c r="AC105" s="805"/>
      <c r="AD105" s="805"/>
      <c r="AE105" s="805"/>
      <c r="AF105" s="838">
        <f t="shared" si="29"/>
        <v>0</v>
      </c>
      <c r="AG105" s="838">
        <f t="shared" si="30"/>
        <v>0</v>
      </c>
      <c r="AH105" s="838"/>
      <c r="AI105" s="838"/>
      <c r="AJ105" s="838"/>
      <c r="AK105" s="838"/>
      <c r="AL105" s="838"/>
      <c r="AM105" s="838"/>
      <c r="AN105" s="838"/>
      <c r="AO105" s="838"/>
      <c r="AP105" s="838"/>
      <c r="AQ105" s="838"/>
      <c r="AR105" s="838"/>
      <c r="AS105" s="838"/>
      <c r="AT105" s="838"/>
      <c r="AU105" s="838"/>
      <c r="AV105" s="838"/>
      <c r="AW105" s="805"/>
      <c r="AX105" s="805"/>
      <c r="AY105" s="805"/>
      <c r="AZ105" s="805"/>
      <c r="BA105" s="805"/>
      <c r="BB105" s="805"/>
      <c r="BC105" s="805"/>
      <c r="BD105" s="20"/>
      <c r="BE105" s="20"/>
      <c r="BF105" s="20"/>
      <c r="BG105" s="20"/>
      <c r="BH105" s="20"/>
      <c r="BI105" s="20"/>
      <c r="BJ105" s="20" t="str">
        <f>IFERROR(VLOOKUP(J105,'DATOS PRESTADORES'!$B$3:$V$32,21,0),"")</f>
        <v>LINA GARCES</v>
      </c>
      <c r="BK105" s="802"/>
      <c r="BL105" s="809"/>
      <c r="BM105" s="818"/>
      <c r="BN105" s="819"/>
      <c r="BO105" s="802"/>
      <c r="BP105" s="845"/>
      <c r="BQ105" s="802"/>
      <c r="BR105" s="802"/>
      <c r="BS105" s="802"/>
      <c r="BT105" s="802"/>
      <c r="BU105" s="802"/>
      <c r="BV105" s="809"/>
      <c r="BW105" s="809"/>
      <c r="BX105" s="810"/>
      <c r="BY105" s="810"/>
      <c r="BZ105" s="810"/>
      <c r="CA105" s="810"/>
      <c r="CB105" s="810"/>
      <c r="CC105" s="810"/>
      <c r="CD105" s="810"/>
      <c r="CE105" s="810"/>
      <c r="CF105" s="810"/>
    </row>
    <row r="106" spans="1:84" s="2" customFormat="1" ht="21.9" hidden="1" customHeight="1">
      <c r="A106" s="854"/>
      <c r="B106" s="803" t="str">
        <f t="shared" si="28"/>
        <v>46091ASOCIACIÓN DE USUARIOS DEL SERVICIO DE ACUEDUCTO Y ALCANTARILLADO DEL CORREGIMIENTO DE SAN JUAN LOCALIDAD DE SUMAPAZ E.S.P2026Febrero</v>
      </c>
      <c r="C106" s="802" t="s">
        <v>384</v>
      </c>
      <c r="D106" s="20">
        <v>46091</v>
      </c>
      <c r="E106" s="20">
        <f>IF(D106="","",WORKDAY.INTL(D106,'With Holidays'!$I$1,1,'With Holidays'!$A$2:$A$19))</f>
        <v>46098</v>
      </c>
      <c r="F106" s="228">
        <f>IF(D106="","",WORKDAY.INTL(D106,'With Holidays'!$J$1,1,'With Holidays'!$A$2:$A$19))</f>
        <v>46101</v>
      </c>
      <c r="G106" s="20">
        <f>IF(D106="","",WORKDAY.INTL(D106,'With Holidays'!$K$1,1,'With Holidays'!$A$2:$A$19))</f>
        <v>46106</v>
      </c>
      <c r="H106" s="20"/>
      <c r="I106" s="791" t="str">
        <f t="shared" si="40"/>
        <v>SÍ</v>
      </c>
      <c r="J106" s="658" t="s">
        <v>17</v>
      </c>
      <c r="K106" s="659" t="str">
        <f>IFERROR(VLOOKUP(J106,'DATOS PRESTADORES'!$B$3:$C$32,2,FALSE),"")</f>
        <v>ASOAGUAS CLARAS SUMAPAZ</v>
      </c>
      <c r="L106" s="658" t="s">
        <v>131</v>
      </c>
      <c r="M106" s="379" t="s">
        <v>385</v>
      </c>
      <c r="N106" s="659">
        <v>2026</v>
      </c>
      <c r="O106" s="658" t="s">
        <v>133</v>
      </c>
      <c r="P106" s="802" t="s">
        <v>386</v>
      </c>
      <c r="Q106" s="20">
        <v>46106</v>
      </c>
      <c r="R106" s="838">
        <f t="shared" si="33"/>
        <v>3452348.0109999999</v>
      </c>
      <c r="S106" s="838">
        <v>12034.24</v>
      </c>
      <c r="T106" s="838">
        <v>1707.13</v>
      </c>
      <c r="U106" s="805">
        <v>223</v>
      </c>
      <c r="V106" s="805">
        <v>0</v>
      </c>
      <c r="W106" s="805">
        <v>0</v>
      </c>
      <c r="X106" s="805">
        <v>4</v>
      </c>
      <c r="Y106" s="805">
        <v>0</v>
      </c>
      <c r="Z106" s="805">
        <v>0</v>
      </c>
      <c r="AA106" s="805">
        <v>0</v>
      </c>
      <c r="AB106" s="805">
        <v>0</v>
      </c>
      <c r="AC106" s="805">
        <v>11</v>
      </c>
      <c r="AD106" s="805">
        <v>0</v>
      </c>
      <c r="AE106" s="805">
        <v>0</v>
      </c>
      <c r="AF106" s="838">
        <v>3452348</v>
      </c>
      <c r="AG106" s="838">
        <v>0</v>
      </c>
      <c r="AH106" s="838">
        <v>1878544.8639999998</v>
      </c>
      <c r="AI106" s="838">
        <v>0</v>
      </c>
      <c r="AJ106" s="838">
        <v>0</v>
      </c>
      <c r="AK106" s="838">
        <v>0</v>
      </c>
      <c r="AL106" s="838">
        <v>0</v>
      </c>
      <c r="AM106" s="838">
        <v>0</v>
      </c>
      <c r="AN106" s="838">
        <v>0</v>
      </c>
      <c r="AO106" s="838">
        <v>1573803.1469999999</v>
      </c>
      <c r="AP106" s="838">
        <v>0</v>
      </c>
      <c r="AQ106" s="838">
        <v>0</v>
      </c>
      <c r="AR106" s="838">
        <v>0</v>
      </c>
      <c r="AS106" s="838">
        <v>0</v>
      </c>
      <c r="AT106" s="838">
        <v>0</v>
      </c>
      <c r="AU106" s="838">
        <v>0</v>
      </c>
      <c r="AV106" s="838">
        <v>0</v>
      </c>
      <c r="AW106" s="805">
        <v>1317</v>
      </c>
      <c r="AX106" s="805">
        <v>2631</v>
      </c>
      <c r="AY106" s="805"/>
      <c r="AZ106" s="805"/>
      <c r="BA106" s="805"/>
      <c r="BB106" s="805"/>
      <c r="BC106" s="805"/>
      <c r="BD106" s="848"/>
      <c r="BE106" s="20"/>
      <c r="BF106" s="20"/>
      <c r="BG106" s="806"/>
      <c r="BH106" s="806"/>
      <c r="BI106" s="811"/>
      <c r="BJ106" s="20" t="str">
        <f>IFERROR(VLOOKUP(J106,'DATOS PRESTADORES'!$B$3:$V$32,21,0),"")</f>
        <v>CARLOS JAVIER CASTILLO ROMERO</v>
      </c>
      <c r="BK106" s="280">
        <v>46198</v>
      </c>
      <c r="BL106" s="300" t="s">
        <v>387</v>
      </c>
      <c r="BM106" s="299">
        <v>46108</v>
      </c>
      <c r="BN106" s="300" t="s">
        <v>173</v>
      </c>
      <c r="BO106" s="280">
        <v>46112</v>
      </c>
      <c r="BP106" s="299"/>
      <c r="BQ106" s="300"/>
      <c r="BR106" s="300"/>
      <c r="BS106" s="300"/>
      <c r="BT106" s="299"/>
      <c r="BU106" s="300"/>
      <c r="BV106" s="809"/>
      <c r="BW106" s="809"/>
      <c r="BX106" s="810"/>
      <c r="BY106" s="810"/>
      <c r="BZ106" s="810"/>
      <c r="CA106" s="810"/>
      <c r="CB106" s="810"/>
      <c r="CC106" s="810"/>
      <c r="CD106" s="810"/>
      <c r="CE106" s="810"/>
      <c r="CF106" s="810"/>
    </row>
    <row r="107" spans="1:84" s="2" customFormat="1" ht="21.9" hidden="1" customHeight="1">
      <c r="A107" s="854"/>
      <c r="B107" s="803" t="str">
        <f t="shared" si="28"/>
        <v>46091ASOCIACIÓN DE USUARIOS DEL ACUEDUCTO DE LA ZONA MEDIA DE LA PARCELACION FLORESTA DE LA SABANA ASOAGUAS FLORESTA DE LA SABANA2026Enero</v>
      </c>
      <c r="C107" s="802" t="s">
        <v>388</v>
      </c>
      <c r="D107" s="20">
        <v>46091</v>
      </c>
      <c r="E107" s="20">
        <f>IF(D107="","",WORKDAY.INTL(D107,'With Holidays'!$I$1,1,'With Holidays'!$A$2:$A$19))</f>
        <v>46098</v>
      </c>
      <c r="F107" s="228">
        <f>IF(D107="","",WORKDAY.INTL(D107,'With Holidays'!$J$1,1,'With Holidays'!$A$2:$A$19))</f>
        <v>46101</v>
      </c>
      <c r="G107" s="20">
        <f>IF(D107="","",WORKDAY.INTL(D107,'With Holidays'!$K$1,1,'With Holidays'!$A$2:$A$19))</f>
        <v>46106</v>
      </c>
      <c r="H107" s="20"/>
      <c r="I107" s="791" t="str">
        <f t="shared" si="40"/>
        <v>Devolución</v>
      </c>
      <c r="J107" s="658" t="s">
        <v>207</v>
      </c>
      <c r="K107" s="659" t="str">
        <f>IFERROR(VLOOKUP(J107,'DATOS PRESTADORES'!$B$3:$C$32,2,FALSE),"")</f>
        <v>ASOAGUAS FLORESTA</v>
      </c>
      <c r="L107" s="658" t="s">
        <v>131</v>
      </c>
      <c r="M107" s="379" t="s">
        <v>275</v>
      </c>
      <c r="N107" s="659">
        <v>2026</v>
      </c>
      <c r="O107" s="658" t="s">
        <v>138</v>
      </c>
      <c r="P107" s="802" t="s">
        <v>389</v>
      </c>
      <c r="Q107" s="20">
        <v>46100</v>
      </c>
      <c r="R107" s="838">
        <f t="shared" si="33"/>
        <v>0</v>
      </c>
      <c r="S107" s="838"/>
      <c r="T107" s="838"/>
      <c r="U107" s="805"/>
      <c r="V107" s="805"/>
      <c r="W107" s="805"/>
      <c r="X107" s="805"/>
      <c r="Y107" s="805"/>
      <c r="Z107" s="805"/>
      <c r="AA107" s="805"/>
      <c r="AB107" s="805"/>
      <c r="AC107" s="805"/>
      <c r="AD107" s="805"/>
      <c r="AE107" s="805"/>
      <c r="AF107" s="838">
        <f t="shared" si="29"/>
        <v>0</v>
      </c>
      <c r="AG107" s="838">
        <f t="shared" si="30"/>
        <v>0</v>
      </c>
      <c r="AH107" s="838"/>
      <c r="AI107" s="838"/>
      <c r="AJ107" s="838"/>
      <c r="AK107" s="838"/>
      <c r="AL107" s="838"/>
      <c r="AM107" s="838"/>
      <c r="AN107" s="838"/>
      <c r="AO107" s="838"/>
      <c r="AP107" s="838"/>
      <c r="AQ107" s="838"/>
      <c r="AR107" s="838"/>
      <c r="AS107" s="838"/>
      <c r="AT107" s="838"/>
      <c r="AU107" s="838"/>
      <c r="AV107" s="838"/>
      <c r="AW107" s="805"/>
      <c r="AX107" s="805"/>
      <c r="AY107" s="805"/>
      <c r="AZ107" s="805"/>
      <c r="BA107" s="805"/>
      <c r="BB107" s="805"/>
      <c r="BC107" s="805"/>
      <c r="BD107" s="848"/>
      <c r="BE107" s="20"/>
      <c r="BF107" s="20"/>
      <c r="BG107" s="802"/>
      <c r="BH107" s="802"/>
      <c r="BI107" s="63"/>
      <c r="BJ107" s="20" t="str">
        <f>IFERROR(VLOOKUP(J107,'DATOS PRESTADORES'!$B$3:$V$32,21,0),"")</f>
        <v>SANTIAGO VELANDIA</v>
      </c>
      <c r="BK107" s="280"/>
      <c r="BL107" s="234"/>
      <c r="BM107" s="280"/>
      <c r="BN107" s="234"/>
      <c r="BO107" s="280"/>
      <c r="BP107" s="299"/>
      <c r="BQ107" s="300"/>
      <c r="BR107" s="300"/>
      <c r="BS107" s="300"/>
      <c r="BT107" s="299"/>
      <c r="BU107" s="300"/>
      <c r="BV107" s="809"/>
      <c r="BW107" s="809"/>
      <c r="BX107" s="810"/>
      <c r="BY107" s="810"/>
      <c r="BZ107" s="810"/>
      <c r="CA107" s="810"/>
      <c r="CB107" s="810"/>
      <c r="CC107" s="810"/>
      <c r="CD107" s="810"/>
      <c r="CE107" s="810"/>
      <c r="CF107" s="810"/>
    </row>
    <row r="108" spans="1:84" s="2" customFormat="1" ht="21.9" hidden="1" customHeight="1">
      <c r="A108" s="854"/>
      <c r="B108" s="803" t="str">
        <f t="shared" si="28"/>
        <v>46091ASOCIACION DE USUARIOS DEL SERVICIO DE AGUA POTABLE DE LA FLORESTA DE LA SABANA -ACQUAFLORESTA2025Noviembre</v>
      </c>
      <c r="C108" s="802" t="s">
        <v>390</v>
      </c>
      <c r="D108" s="20">
        <v>46091</v>
      </c>
      <c r="E108" s="20">
        <f>IF(D108="","",WORKDAY.INTL(D108,'With Holidays'!$I$1,1,'With Holidays'!$A$2:$A$19))</f>
        <v>46098</v>
      </c>
      <c r="F108" s="228">
        <f>IF(D108="","",WORKDAY.INTL(D108,'With Holidays'!$J$1,1,'With Holidays'!$A$2:$A$19))</f>
        <v>46101</v>
      </c>
      <c r="G108" s="20">
        <f>IF(D108="","",WORKDAY.INTL(D108,'With Holidays'!$K$1,1,'With Holidays'!$A$2:$A$19))</f>
        <v>46106</v>
      </c>
      <c r="H108" s="20"/>
      <c r="I108" s="791" t="str">
        <f t="shared" si="40"/>
        <v>NO</v>
      </c>
      <c r="J108" s="658" t="s">
        <v>7</v>
      </c>
      <c r="K108" s="659" t="str">
        <f>IFERROR(VLOOKUP(J108,'DATOS PRESTADORES'!$B$3:$C$32,2,FALSE),"")</f>
        <v>ACQUAFLORESTA</v>
      </c>
      <c r="L108" s="658" t="s">
        <v>131</v>
      </c>
      <c r="M108" s="379" t="s">
        <v>132</v>
      </c>
      <c r="N108" s="659">
        <v>2025</v>
      </c>
      <c r="O108" s="658" t="s">
        <v>161</v>
      </c>
      <c r="P108" s="802" t="s">
        <v>391</v>
      </c>
      <c r="Q108" s="20">
        <v>46105</v>
      </c>
      <c r="R108" s="838">
        <f>AH108+AI108+AJ108-AK108-AL108-AM108-AN108+AO108+AP108+AQ108-AR108-AS108-AT108-AU108-AV108</f>
        <v>-2676635.4</v>
      </c>
      <c r="S108" s="838">
        <v>15340</v>
      </c>
      <c r="T108" s="838">
        <v>1892</v>
      </c>
      <c r="U108" s="805">
        <v>0</v>
      </c>
      <c r="V108" s="805">
        <v>2</v>
      </c>
      <c r="W108" s="805">
        <v>0</v>
      </c>
      <c r="X108" s="805">
        <v>0</v>
      </c>
      <c r="Y108" s="805">
        <v>1</v>
      </c>
      <c r="Z108" s="805">
        <v>65</v>
      </c>
      <c r="AA108" s="805">
        <v>0</v>
      </c>
      <c r="AB108" s="805">
        <v>0</v>
      </c>
      <c r="AC108" s="805">
        <v>0</v>
      </c>
      <c r="AD108" s="805">
        <v>0</v>
      </c>
      <c r="AE108" s="805">
        <v>0</v>
      </c>
      <c r="AF108" s="838">
        <v>20597</v>
      </c>
      <c r="AG108" s="838">
        <v>2697232</v>
      </c>
      <c r="AH108" s="838">
        <v>0</v>
      </c>
      <c r="AI108" s="838">
        <v>12272</v>
      </c>
      <c r="AJ108" s="838">
        <v>0</v>
      </c>
      <c r="AK108" s="838">
        <v>19021.599999999999</v>
      </c>
      <c r="AL108" s="838">
        <v>1734954</v>
      </c>
      <c r="AM108" s="838">
        <v>0</v>
      </c>
      <c r="AN108" s="838">
        <v>0</v>
      </c>
      <c r="AO108" s="838">
        <v>0</v>
      </c>
      <c r="AP108" s="838">
        <v>8324.8000000000011</v>
      </c>
      <c r="AQ108" s="838">
        <v>0</v>
      </c>
      <c r="AR108" s="838">
        <v>0</v>
      </c>
      <c r="AS108" s="838">
        <v>943256.6</v>
      </c>
      <c r="AT108" s="838">
        <v>0</v>
      </c>
      <c r="AU108" s="838">
        <v>0</v>
      </c>
      <c r="AV108" s="838">
        <v>0</v>
      </c>
      <c r="AW108" s="805">
        <v>11</v>
      </c>
      <c r="AX108" s="805">
        <v>787</v>
      </c>
      <c r="AY108" s="805" t="s">
        <v>392</v>
      </c>
      <c r="AZ108" s="20">
        <v>46106</v>
      </c>
      <c r="BA108" s="805" t="s">
        <v>393</v>
      </c>
      <c r="BB108" s="20">
        <v>46108</v>
      </c>
      <c r="BC108" s="805" t="s">
        <v>394</v>
      </c>
      <c r="BD108" s="20">
        <v>46108</v>
      </c>
      <c r="BE108" s="841">
        <v>26990022353</v>
      </c>
      <c r="BF108" s="20">
        <v>46113</v>
      </c>
      <c r="BG108" s="805" t="s">
        <v>395</v>
      </c>
      <c r="BH108" s="20">
        <v>46113</v>
      </c>
      <c r="BI108" s="63"/>
      <c r="BJ108" s="20" t="str">
        <f>IFERROR(VLOOKUP(J108,'DATOS PRESTADORES'!$B$3:$V$32,21,0),"")</f>
        <v>CARLOS JAVIER CASTILLO ROMERO</v>
      </c>
      <c r="BK108" s="280"/>
      <c r="BL108" s="234"/>
      <c r="BM108" s="280"/>
      <c r="BN108" s="234"/>
      <c r="BO108" s="280"/>
      <c r="BP108" s="299"/>
      <c r="BQ108" s="300"/>
      <c r="BR108" s="300"/>
      <c r="BS108" s="300"/>
      <c r="BT108" s="299"/>
      <c r="BU108" s="300"/>
      <c r="BV108" s="809"/>
      <c r="BW108" s="809"/>
      <c r="BX108" s="810"/>
      <c r="BY108" s="810"/>
      <c r="BZ108" s="810"/>
      <c r="CA108" s="810" t="s">
        <v>396</v>
      </c>
      <c r="CB108" s="810"/>
      <c r="CC108" s="810"/>
      <c r="CD108" s="810"/>
      <c r="CE108" s="810"/>
      <c r="CF108" s="810"/>
    </row>
    <row r="109" spans="1:84" s="2" customFormat="1" ht="21.9" hidden="1" customHeight="1">
      <c r="A109" s="854"/>
      <c r="B109" s="803" t="str">
        <f t="shared" si="28"/>
        <v>46091ASOCIACION DE USUARIOS DEL SERVICIO DE AGUA POTABLE DE LA FLORESTA DE LA SABANA -ACQUAFLORESTA2025Diciembre</v>
      </c>
      <c r="C109" s="802" t="s">
        <v>390</v>
      </c>
      <c r="D109" s="20">
        <v>46091</v>
      </c>
      <c r="E109" s="20">
        <f>IF(D109="","",WORKDAY.INTL(D109,'With Holidays'!$I$1,1,'With Holidays'!$A$2:$A$19))</f>
        <v>46098</v>
      </c>
      <c r="F109" s="228">
        <f>IF(D109="","",WORKDAY.INTL(D109,'With Holidays'!$J$1,1,'With Holidays'!$A$2:$A$19))</f>
        <v>46101</v>
      </c>
      <c r="G109" s="20">
        <f>IF(D109="","",WORKDAY.INTL(D109,'With Holidays'!$K$1,1,'With Holidays'!$A$2:$A$19))</f>
        <v>46106</v>
      </c>
      <c r="H109" s="20"/>
      <c r="I109" s="791" t="str">
        <f t="shared" si="40"/>
        <v>NO</v>
      </c>
      <c r="J109" s="658" t="s">
        <v>7</v>
      </c>
      <c r="K109" s="659" t="str">
        <f>IFERROR(VLOOKUP(J109,'DATOS PRESTADORES'!$B$3:$C$32,2,FALSE),"")</f>
        <v>ACQUAFLORESTA</v>
      </c>
      <c r="L109" s="658" t="s">
        <v>131</v>
      </c>
      <c r="M109" s="379" t="s">
        <v>143</v>
      </c>
      <c r="N109" s="659">
        <v>2025</v>
      </c>
      <c r="O109" s="658" t="s">
        <v>133</v>
      </c>
      <c r="P109" s="802" t="s">
        <v>391</v>
      </c>
      <c r="Q109" s="20">
        <v>46105</v>
      </c>
      <c r="R109" s="838">
        <f>AH109+AI109+AJ109-AK109-AL109-AM109-AN109+AO109+AP109+AQ109-AR109-AS109-AT109-AU109-AV109</f>
        <v>-2804534.6</v>
      </c>
      <c r="S109" s="985">
        <v>15340</v>
      </c>
      <c r="T109" s="985">
        <v>1892</v>
      </c>
      <c r="U109" s="986">
        <v>0</v>
      </c>
      <c r="V109" s="986">
        <v>2</v>
      </c>
      <c r="W109" s="986">
        <v>0</v>
      </c>
      <c r="X109" s="986">
        <v>0</v>
      </c>
      <c r="Y109" s="986">
        <v>1</v>
      </c>
      <c r="Z109" s="986">
        <v>65</v>
      </c>
      <c r="AA109" s="986">
        <v>0</v>
      </c>
      <c r="AB109" s="986">
        <v>0</v>
      </c>
      <c r="AC109" s="986">
        <v>0</v>
      </c>
      <c r="AD109" s="986">
        <v>0</v>
      </c>
      <c r="AE109" s="986">
        <v>0</v>
      </c>
      <c r="AF109" s="985">
        <v>20597</v>
      </c>
      <c r="AG109" s="985">
        <v>2825131</v>
      </c>
      <c r="AH109" s="985">
        <v>0</v>
      </c>
      <c r="AI109" s="985">
        <v>12272</v>
      </c>
      <c r="AJ109" s="985">
        <v>0</v>
      </c>
      <c r="AK109" s="985">
        <v>19021.599999999999</v>
      </c>
      <c r="AL109" s="985">
        <v>1734954</v>
      </c>
      <c r="AM109" s="985">
        <v>0</v>
      </c>
      <c r="AN109" s="985">
        <v>0</v>
      </c>
      <c r="AO109" s="987">
        <v>0</v>
      </c>
      <c r="AP109" s="985">
        <v>8324.8000000000011</v>
      </c>
      <c r="AQ109" s="985">
        <v>0</v>
      </c>
      <c r="AR109" s="985">
        <v>0</v>
      </c>
      <c r="AS109" s="985">
        <v>1071155.8</v>
      </c>
      <c r="AT109" s="985">
        <v>0</v>
      </c>
      <c r="AU109" s="985">
        <v>0</v>
      </c>
      <c r="AV109" s="985">
        <v>0</v>
      </c>
      <c r="AW109" s="986">
        <v>11</v>
      </c>
      <c r="AX109" s="986">
        <v>893</v>
      </c>
      <c r="AY109" s="805" t="s">
        <v>392</v>
      </c>
      <c r="AZ109" s="20">
        <v>46106</v>
      </c>
      <c r="BA109" s="805" t="s">
        <v>393</v>
      </c>
      <c r="BB109" s="20">
        <v>46108</v>
      </c>
      <c r="BC109" s="805" t="s">
        <v>394</v>
      </c>
      <c r="BD109" s="953">
        <v>46108</v>
      </c>
      <c r="BE109" s="841">
        <v>26990022357</v>
      </c>
      <c r="BF109" s="20">
        <v>46113</v>
      </c>
      <c r="BG109" s="805" t="s">
        <v>397</v>
      </c>
      <c r="BH109" s="20">
        <v>46113</v>
      </c>
      <c r="BI109" s="63"/>
      <c r="BJ109" s="20" t="str">
        <f>IFERROR(VLOOKUP(J109,'DATOS PRESTADORES'!$B$3:$V$32,21,0),"")</f>
        <v>CARLOS JAVIER CASTILLO ROMERO</v>
      </c>
      <c r="BK109" s="280"/>
      <c r="BL109" s="234"/>
      <c r="BM109" s="280"/>
      <c r="BN109" s="234"/>
      <c r="BO109" s="280"/>
      <c r="BP109" s="299"/>
      <c r="BQ109" s="300"/>
      <c r="BR109" s="300"/>
      <c r="BS109" s="300"/>
      <c r="BT109" s="299"/>
      <c r="BU109" s="300"/>
      <c r="BV109" s="809"/>
      <c r="BW109" s="809"/>
      <c r="BX109" s="810"/>
      <c r="BY109" s="810"/>
      <c r="BZ109" s="810"/>
      <c r="CA109" s="810" t="s">
        <v>398</v>
      </c>
      <c r="CB109" s="810"/>
      <c r="CC109" s="810"/>
      <c r="CD109" s="810"/>
      <c r="CE109" s="810"/>
      <c r="CF109" s="810"/>
    </row>
    <row r="110" spans="1:84" s="2" customFormat="1" ht="21.9" hidden="1" customHeight="1">
      <c r="A110" s="854"/>
      <c r="B110" s="803" t="str">
        <f t="shared" si="28"/>
        <v>46091ASOCIACION DE USUARIOS DEL SERVICIO DE AGUA POTABLE DE LA FLORESTA DE LA SABANA -ACQUAFLORESTA2026Enero</v>
      </c>
      <c r="C110" s="802" t="s">
        <v>390</v>
      </c>
      <c r="D110" s="20">
        <v>46091</v>
      </c>
      <c r="E110" s="20">
        <f>IF(D110="","",WORKDAY.INTL(D110,'With Holidays'!$I$1,1,'With Holidays'!$A$2:$A$19))</f>
        <v>46098</v>
      </c>
      <c r="F110" s="228">
        <f>IF(D110="","",WORKDAY.INTL(D110,'With Holidays'!$J$1,1,'With Holidays'!$A$2:$A$19))</f>
        <v>46101</v>
      </c>
      <c r="G110" s="20">
        <f>IF(D110="","",WORKDAY.INTL(D110,'With Holidays'!$K$1,1,'With Holidays'!$A$2:$A$19))</f>
        <v>46106</v>
      </c>
      <c r="H110" s="20"/>
      <c r="I110" s="791" t="str">
        <f t="shared" si="40"/>
        <v>NO</v>
      </c>
      <c r="J110" s="658" t="s">
        <v>7</v>
      </c>
      <c r="K110" s="659" t="str">
        <f>IFERROR(VLOOKUP(J110,'DATOS PRESTADORES'!$B$3:$C$32,2,FALSE),"")</f>
        <v>ACQUAFLORESTA</v>
      </c>
      <c r="L110" s="658" t="s">
        <v>131</v>
      </c>
      <c r="M110" s="379" t="s">
        <v>275</v>
      </c>
      <c r="N110" s="659">
        <v>2026</v>
      </c>
      <c r="O110" s="658" t="s">
        <v>133</v>
      </c>
      <c r="P110" s="802" t="s">
        <v>391</v>
      </c>
      <c r="Q110" s="20">
        <v>46105</v>
      </c>
      <c r="R110" s="838">
        <f>AH110+AI110+AJ110-AK110-AL110-AM110-AN110+AO110+AP110+AQ110-AR110-AS110-AT110-AU110-AV110</f>
        <v>-2806437</v>
      </c>
      <c r="S110" s="838">
        <v>15800</v>
      </c>
      <c r="T110" s="838">
        <v>1949</v>
      </c>
      <c r="U110" s="805">
        <v>0</v>
      </c>
      <c r="V110" s="805">
        <v>2</v>
      </c>
      <c r="W110" s="805">
        <v>0</v>
      </c>
      <c r="X110" s="805">
        <v>0</v>
      </c>
      <c r="Y110" s="805">
        <v>1</v>
      </c>
      <c r="Z110" s="805">
        <v>65</v>
      </c>
      <c r="AA110" s="805">
        <v>0</v>
      </c>
      <c r="AB110" s="805">
        <v>0</v>
      </c>
      <c r="AC110" s="805">
        <v>0</v>
      </c>
      <c r="AD110" s="805">
        <v>0</v>
      </c>
      <c r="AE110" s="805">
        <v>0</v>
      </c>
      <c r="AF110" s="838">
        <v>21216</v>
      </c>
      <c r="AG110" s="838">
        <v>2827653</v>
      </c>
      <c r="AH110" s="838">
        <v>0</v>
      </c>
      <c r="AI110" s="838">
        <v>12640</v>
      </c>
      <c r="AJ110" s="838">
        <v>0</v>
      </c>
      <c r="AK110" s="838">
        <v>19592</v>
      </c>
      <c r="AL110" s="838">
        <v>1786980</v>
      </c>
      <c r="AM110" s="838">
        <v>0</v>
      </c>
      <c r="AN110" s="838">
        <v>0</v>
      </c>
      <c r="AO110" s="838">
        <v>0</v>
      </c>
      <c r="AP110" s="944">
        <v>8576</v>
      </c>
      <c r="AQ110" s="838">
        <v>0</v>
      </c>
      <c r="AR110" s="838">
        <v>0</v>
      </c>
      <c r="AS110" s="838">
        <v>1021081</v>
      </c>
      <c r="AT110" s="838">
        <v>0</v>
      </c>
      <c r="AU110" s="838">
        <v>0</v>
      </c>
      <c r="AV110" s="838">
        <v>0</v>
      </c>
      <c r="AW110" s="805">
        <v>11</v>
      </c>
      <c r="AX110" s="805">
        <v>831</v>
      </c>
      <c r="AY110" s="805" t="s">
        <v>392</v>
      </c>
      <c r="AZ110" s="20">
        <v>46106</v>
      </c>
      <c r="BA110" s="805" t="s">
        <v>393</v>
      </c>
      <c r="BB110" s="20">
        <v>46108</v>
      </c>
      <c r="BC110" s="805" t="s">
        <v>394</v>
      </c>
      <c r="BD110" s="953">
        <v>46108</v>
      </c>
      <c r="BE110" s="841">
        <v>26990022358</v>
      </c>
      <c r="BF110" s="20">
        <v>46113</v>
      </c>
      <c r="BG110" s="805" t="s">
        <v>399</v>
      </c>
      <c r="BH110" s="20">
        <v>46113</v>
      </c>
      <c r="BI110" s="811"/>
      <c r="BJ110" s="20" t="str">
        <f>IFERROR(VLOOKUP(J110,'DATOS PRESTADORES'!$B$3:$V$32,21,0),"")</f>
        <v>CARLOS JAVIER CASTILLO ROMERO</v>
      </c>
      <c r="BK110" s="280"/>
      <c r="BL110" s="234"/>
      <c r="BM110" s="280"/>
      <c r="BN110" s="234"/>
      <c r="BO110" s="280"/>
      <c r="BP110" s="299"/>
      <c r="BQ110" s="300"/>
      <c r="BR110" s="300"/>
      <c r="BS110" s="300"/>
      <c r="BT110" s="299"/>
      <c r="BU110" s="300"/>
      <c r="BV110" s="809"/>
      <c r="BW110" s="809"/>
      <c r="BX110" s="810"/>
      <c r="BY110" s="810"/>
      <c r="BZ110" s="810"/>
      <c r="CA110" s="810" t="s">
        <v>400</v>
      </c>
      <c r="CB110" s="810"/>
      <c r="CC110" s="810"/>
      <c r="CD110" s="810"/>
      <c r="CE110" s="810"/>
      <c r="CF110" s="810"/>
    </row>
    <row r="111" spans="1:84" s="2" customFormat="1" ht="21.9" hidden="1" customHeight="1">
      <c r="A111" s="854"/>
      <c r="B111" s="803" t="str">
        <f t="shared" si="28"/>
        <v>46091ASOCIACIÓN DE USUARIOS DEL ACUEDUCTO COMUNITARIO AGUAS CALIENTES2026Febrero</v>
      </c>
      <c r="C111" s="802" t="s">
        <v>401</v>
      </c>
      <c r="D111" s="20">
        <v>46091</v>
      </c>
      <c r="E111" s="20">
        <f>IF(D111="","",WORKDAY.INTL(D111,'With Holidays'!$I$1,1,'With Holidays'!$A$2:$A$19))</f>
        <v>46098</v>
      </c>
      <c r="F111" s="228">
        <f>IF(D111="","",WORKDAY.INTL(D111,'With Holidays'!$J$1,1,'With Holidays'!$A$2:$A$19))</f>
        <v>46101</v>
      </c>
      <c r="G111" s="20">
        <f>IF(D111="","",WORKDAY.INTL(D111,'With Holidays'!$K$1,1,'With Holidays'!$A$2:$A$19))</f>
        <v>46106</v>
      </c>
      <c r="H111" s="20"/>
      <c r="I111" s="791" t="str">
        <f t="shared" si="40"/>
        <v>SÍ</v>
      </c>
      <c r="J111" s="658" t="s">
        <v>142</v>
      </c>
      <c r="K111" s="659" t="str">
        <f>IFERROR(VLOOKUP(J111,'DATOS PRESTADORES'!$B$3:$C$32,2,FALSE),"")</f>
        <v>AUACACT</v>
      </c>
      <c r="L111" s="658" t="s">
        <v>131</v>
      </c>
      <c r="M111" s="379" t="s">
        <v>385</v>
      </c>
      <c r="N111" s="659">
        <v>2026</v>
      </c>
      <c r="O111" s="658" t="s">
        <v>133</v>
      </c>
      <c r="P111" s="802" t="s">
        <v>402</v>
      </c>
      <c r="Q111" s="20">
        <v>46099</v>
      </c>
      <c r="R111" s="838">
        <v>36041061</v>
      </c>
      <c r="S111" s="838">
        <v>17985</v>
      </c>
      <c r="T111" s="838">
        <v>2097</v>
      </c>
      <c r="U111" s="805">
        <v>1547</v>
      </c>
      <c r="V111" s="805">
        <v>0</v>
      </c>
      <c r="W111" s="805">
        <v>0</v>
      </c>
      <c r="X111" s="805">
        <v>0</v>
      </c>
      <c r="Y111" s="805">
        <v>0</v>
      </c>
      <c r="Z111" s="805">
        <v>0</v>
      </c>
      <c r="AA111" s="805">
        <v>0</v>
      </c>
      <c r="AB111" s="805">
        <v>30</v>
      </c>
      <c r="AC111" s="805">
        <v>0</v>
      </c>
      <c r="AD111" s="805">
        <v>0</v>
      </c>
      <c r="AE111" s="805">
        <v>0</v>
      </c>
      <c r="AF111" s="838">
        <v>36701763</v>
      </c>
      <c r="AG111" s="838">
        <v>660699</v>
      </c>
      <c r="AH111" s="838">
        <v>19475956.5</v>
      </c>
      <c r="AI111" s="838">
        <v>0</v>
      </c>
      <c r="AJ111" s="838">
        <v>0</v>
      </c>
      <c r="AK111" s="838">
        <v>0</v>
      </c>
      <c r="AL111" s="838">
        <v>0</v>
      </c>
      <c r="AM111" s="838">
        <v>0</v>
      </c>
      <c r="AN111" s="838">
        <v>161865</v>
      </c>
      <c r="AO111" s="838">
        <v>17225807</v>
      </c>
      <c r="AP111" s="838">
        <v>0</v>
      </c>
      <c r="AQ111" s="838">
        <v>0</v>
      </c>
      <c r="AR111" s="838">
        <v>11735</v>
      </c>
      <c r="AS111" s="838">
        <v>0</v>
      </c>
      <c r="AT111" s="838">
        <v>0</v>
      </c>
      <c r="AU111" s="838">
        <v>0</v>
      </c>
      <c r="AV111" s="838">
        <v>498834.36</v>
      </c>
      <c r="AW111" s="805"/>
      <c r="AX111" s="805">
        <v>18182</v>
      </c>
      <c r="AY111" s="805"/>
      <c r="AZ111" s="20"/>
      <c r="BA111" s="805"/>
      <c r="BB111" s="805"/>
      <c r="BC111" s="805"/>
      <c r="BD111" s="20"/>
      <c r="BE111" s="20"/>
      <c r="BF111" s="20"/>
      <c r="BG111" s="849"/>
      <c r="BH111" s="849"/>
      <c r="BI111" s="811"/>
      <c r="BJ111" s="20" t="str">
        <f>IFERROR(VLOOKUP(J111,'DATOS PRESTADORES'!$B$3:$V$32,21,0),"")</f>
        <v>JORGE PAVAJEAU</v>
      </c>
      <c r="BK111" s="280">
        <v>46098</v>
      </c>
      <c r="BL111" s="300" t="s">
        <v>403</v>
      </c>
      <c r="BM111" s="299">
        <v>46101</v>
      </c>
      <c r="BN111" s="300" t="s">
        <v>173</v>
      </c>
      <c r="BO111" s="280">
        <v>46107</v>
      </c>
      <c r="BP111" s="845"/>
      <c r="BQ111" s="300"/>
      <c r="BR111" s="802"/>
      <c r="BS111" s="802"/>
      <c r="BT111" s="299"/>
      <c r="BU111" s="300"/>
      <c r="BV111" s="809"/>
      <c r="BW111" s="809"/>
      <c r="BX111" s="810"/>
      <c r="BY111" s="810"/>
      <c r="BZ111" s="810"/>
      <c r="CA111" s="810"/>
      <c r="CB111" s="810"/>
      <c r="CC111" s="810"/>
      <c r="CD111" s="810"/>
      <c r="CE111" s="810"/>
      <c r="CF111" s="810"/>
    </row>
    <row r="112" spans="1:84" s="2" customFormat="1" ht="21.9" hidden="1" customHeight="1">
      <c r="A112" s="854"/>
      <c r="B112" s="803" t="str">
        <f t="shared" si="28"/>
        <v>46092ASOCIACION DE USUARIOS DEL ACUEDUCTO DE PIEDRA PARADA-ACUEPIEDRAPARADA E.S.P.2026Enero</v>
      </c>
      <c r="C112" s="379" t="s">
        <v>404</v>
      </c>
      <c r="D112" s="20">
        <v>46092</v>
      </c>
      <c r="E112" s="20">
        <f>IF(D112="","",WORKDAY.INTL(D112,'With Holidays'!$I$1,1,'With Holidays'!$A$2:$A$19))</f>
        <v>46099</v>
      </c>
      <c r="F112" s="228">
        <f>IF(D112="","",WORKDAY.INTL(D112,'With Holidays'!$J$1,1,'With Holidays'!$A$2:$A$19))</f>
        <v>46105</v>
      </c>
      <c r="G112" s="20">
        <f>IF(D112="","",WORKDAY.INTL(D112,'With Holidays'!$K$1,1,'With Holidays'!$A$2:$A$19))</f>
        <v>46107</v>
      </c>
      <c r="H112" s="20"/>
      <c r="I112" s="791" t="str">
        <f t="shared" si="40"/>
        <v>Devolución</v>
      </c>
      <c r="J112" s="658" t="s">
        <v>248</v>
      </c>
      <c r="K112" s="659" t="str">
        <f>IFERROR(VLOOKUP(J112,'DATOS PRESTADORES'!$B$3:$C$32,2,FALSE),"")</f>
        <v>ACUEPIEDRAPARADA</v>
      </c>
      <c r="L112" s="658" t="s">
        <v>131</v>
      </c>
      <c r="M112" s="379" t="s">
        <v>275</v>
      </c>
      <c r="N112" s="659">
        <v>2026</v>
      </c>
      <c r="O112" s="658" t="s">
        <v>138</v>
      </c>
      <c r="P112" s="659" t="s">
        <v>405</v>
      </c>
      <c r="Q112" s="20">
        <v>46097</v>
      </c>
      <c r="R112" s="838">
        <f t="shared" si="33"/>
        <v>0</v>
      </c>
      <c r="S112" s="838"/>
      <c r="T112" s="838"/>
      <c r="U112" s="805"/>
      <c r="V112" s="805"/>
      <c r="W112" s="805"/>
      <c r="X112" s="805"/>
      <c r="Y112" s="805"/>
      <c r="Z112" s="805"/>
      <c r="AA112" s="805"/>
      <c r="AB112" s="805"/>
      <c r="AC112" s="805"/>
      <c r="AD112" s="805"/>
      <c r="AE112" s="805"/>
      <c r="AF112" s="838">
        <f t="shared" si="29"/>
        <v>0</v>
      </c>
      <c r="AG112" s="838">
        <f t="shared" si="30"/>
        <v>0</v>
      </c>
      <c r="AH112" s="838"/>
      <c r="AI112" s="838"/>
      <c r="AJ112" s="838"/>
      <c r="AK112" s="838"/>
      <c r="AL112" s="838"/>
      <c r="AM112" s="838"/>
      <c r="AN112" s="838"/>
      <c r="AO112" s="838"/>
      <c r="AP112" s="838"/>
      <c r="AQ112" s="838"/>
      <c r="AR112" s="838"/>
      <c r="AS112" s="838"/>
      <c r="AT112" s="838"/>
      <c r="AU112" s="838"/>
      <c r="AV112" s="838"/>
      <c r="AW112" s="805"/>
      <c r="AX112" s="805"/>
      <c r="AY112" s="805"/>
      <c r="AZ112" s="20"/>
      <c r="BA112" s="805"/>
      <c r="BB112" s="805"/>
      <c r="BC112" s="805"/>
      <c r="BD112" s="20"/>
      <c r="BE112" s="20"/>
      <c r="BF112" s="20"/>
      <c r="BG112" s="20"/>
      <c r="BH112" s="20"/>
      <c r="BI112" s="762"/>
      <c r="BJ112" s="20" t="str">
        <f>IFERROR(VLOOKUP(J112,'DATOS PRESTADORES'!$B$3:$V$32,21,0),"")</f>
        <v>LUZ MARINA CRUZ</v>
      </c>
      <c r="BK112" s="802"/>
      <c r="BL112" s="809"/>
      <c r="BM112" s="818"/>
      <c r="BN112" s="819"/>
      <c r="BO112" s="802"/>
      <c r="BP112" s="845"/>
      <c r="BQ112" s="802"/>
      <c r="BR112" s="802"/>
      <c r="BS112" s="802"/>
      <c r="BT112" s="802"/>
      <c r="BU112" s="802"/>
      <c r="BV112" s="809"/>
      <c r="BW112" s="809"/>
      <c r="BX112" s="810"/>
      <c r="BY112" s="810"/>
      <c r="BZ112" s="810"/>
      <c r="CA112" s="810"/>
      <c r="CB112" s="810"/>
      <c r="CC112" s="810"/>
      <c r="CD112" s="810"/>
      <c r="CE112" s="810"/>
      <c r="CF112" s="810"/>
    </row>
    <row r="113" spans="1:84" s="2" customFormat="1" ht="21.9" hidden="1" customHeight="1">
      <c r="A113" s="854"/>
      <c r="B113" s="803" t="str">
        <f t="shared" si="28"/>
        <v>46092BOGOTÁ LIMPIA S.A.S E.S.P2025VI Bimestre</v>
      </c>
      <c r="C113" s="802" t="s">
        <v>406</v>
      </c>
      <c r="D113" s="20">
        <v>46092</v>
      </c>
      <c r="E113" s="20">
        <f>IF(D113="","",WORKDAY.INTL(D113,'With Holidays'!$I$1,1,'With Holidays'!$A$2:$A$19))</f>
        <v>46099</v>
      </c>
      <c r="F113" s="228">
        <f>IF(D113="","",WORKDAY.INTL(D113,'With Holidays'!$J$1,1,'With Holidays'!$A$2:$A$19))</f>
        <v>46105</v>
      </c>
      <c r="G113" s="20">
        <f>IF(D113="","",WORKDAY.INTL(D113,'With Holidays'!$K$1,1,'With Holidays'!$A$2:$A$19))</f>
        <v>46107</v>
      </c>
      <c r="H113" s="20"/>
      <c r="I113" s="791" t="str">
        <f t="shared" si="40"/>
        <v>SÍ</v>
      </c>
      <c r="J113" s="658" t="s">
        <v>242</v>
      </c>
      <c r="K113" s="659" t="str">
        <f>IFERROR(VLOOKUP(J113,'DATOS PRESTADORES'!$B$3:$C$32,2,FALSE),"")</f>
        <v>BOGOTÁ LIMPIA</v>
      </c>
      <c r="L113" s="658" t="s">
        <v>243</v>
      </c>
      <c r="M113" s="379" t="s">
        <v>291</v>
      </c>
      <c r="N113" s="659">
        <v>2025</v>
      </c>
      <c r="O113" s="658" t="s">
        <v>133</v>
      </c>
      <c r="P113" s="802" t="s">
        <v>407</v>
      </c>
      <c r="Q113" s="20">
        <v>46098</v>
      </c>
      <c r="R113" s="838">
        <v>823248925</v>
      </c>
      <c r="S113" s="838"/>
      <c r="T113" s="838"/>
      <c r="U113" s="805"/>
      <c r="V113" s="805"/>
      <c r="W113" s="805"/>
      <c r="X113" s="805"/>
      <c r="Y113" s="805"/>
      <c r="Z113" s="805"/>
      <c r="AA113" s="805"/>
      <c r="AB113" s="805"/>
      <c r="AC113" s="805"/>
      <c r="AD113" s="805"/>
      <c r="AE113" s="805"/>
      <c r="AF113" s="838">
        <f t="shared" si="29"/>
        <v>0</v>
      </c>
      <c r="AG113" s="838">
        <f t="shared" si="30"/>
        <v>0</v>
      </c>
      <c r="AH113" s="838"/>
      <c r="AI113" s="838"/>
      <c r="AJ113" s="838"/>
      <c r="AK113" s="838"/>
      <c r="AL113" s="838"/>
      <c r="AM113" s="838"/>
      <c r="AN113" s="838"/>
      <c r="AO113" s="838"/>
      <c r="AP113" s="838"/>
      <c r="AQ113" s="838"/>
      <c r="AR113" s="838"/>
      <c r="AS113" s="838"/>
      <c r="AT113" s="838"/>
      <c r="AU113" s="838"/>
      <c r="AV113" s="838"/>
      <c r="AW113" s="805"/>
      <c r="AX113" s="805"/>
      <c r="AY113" s="805"/>
      <c r="AZ113" s="20"/>
      <c r="BA113" s="805"/>
      <c r="BB113" s="805"/>
      <c r="BC113" s="805"/>
      <c r="BD113" s="20"/>
      <c r="BE113" s="20"/>
      <c r="BF113" s="20"/>
      <c r="BG113" s="20"/>
      <c r="BH113" s="20"/>
      <c r="BI113" s="762"/>
      <c r="BJ113" s="20" t="str">
        <f>IFERROR(VLOOKUP(J113,'DATOS PRESTADORES'!$B$3:$V$32,21,0),"")</f>
        <v>CATALINA RODRÍGUEZ</v>
      </c>
      <c r="BK113" s="749">
        <v>46098</v>
      </c>
      <c r="BL113" s="802" t="s">
        <v>408</v>
      </c>
      <c r="BM113" s="750">
        <v>46108</v>
      </c>
      <c r="BN113" s="802" t="s">
        <v>173</v>
      </c>
      <c r="BO113" s="749">
        <v>46112</v>
      </c>
      <c r="BP113" s="845"/>
      <c r="BQ113" s="802"/>
      <c r="BR113" s="802"/>
      <c r="BS113" s="802"/>
      <c r="BT113" s="802"/>
      <c r="BU113" s="802"/>
      <c r="BV113" s="809"/>
      <c r="BW113" s="809"/>
      <c r="BX113" s="810"/>
      <c r="BY113" s="810"/>
      <c r="BZ113" s="810"/>
      <c r="CA113" s="810"/>
      <c r="CB113" s="810"/>
      <c r="CC113" s="810"/>
      <c r="CD113" s="810"/>
      <c r="CE113" s="810"/>
      <c r="CF113" s="810"/>
    </row>
    <row r="114" spans="1:84" s="2" customFormat="1" ht="21.9" hidden="1" customHeight="1">
      <c r="A114" s="854"/>
      <c r="B114" s="803" t="str">
        <f t="shared" si="28"/>
        <v>46092ASOCIACION DE USUARIOS DEL ACUEDUCTO DE PIEDRA PARADA-ACUEPIEDRAPARADA E.S.P.2026Febrero</v>
      </c>
      <c r="C114" s="379" t="s">
        <v>409</v>
      </c>
      <c r="D114" s="63">
        <v>46092</v>
      </c>
      <c r="E114" s="20">
        <f>IF(D114="","",WORKDAY.INTL(D114,'With Holidays'!$I$1,1,'With Holidays'!$A$2:$A$19))</f>
        <v>46099</v>
      </c>
      <c r="F114" s="228">
        <f>IF(D114="","",WORKDAY.INTL(D114,'With Holidays'!$J$1,1,'With Holidays'!$A$2:$A$19))</f>
        <v>46105</v>
      </c>
      <c r="G114" s="20">
        <f>IF(D114="","",WORKDAY.INTL(D114,'With Holidays'!$K$1,1,'With Holidays'!$A$2:$A$19))</f>
        <v>46107</v>
      </c>
      <c r="H114" s="20"/>
      <c r="I114" s="791" t="str">
        <f t="shared" si="40"/>
        <v>Devolución</v>
      </c>
      <c r="J114" s="658" t="s">
        <v>248</v>
      </c>
      <c r="K114" s="659" t="str">
        <f>IFERROR(VLOOKUP(J114,'DATOS PRESTADORES'!$B$3:$C$32,2,FALSE),"")</f>
        <v>ACUEPIEDRAPARADA</v>
      </c>
      <c r="L114" s="658" t="s">
        <v>131</v>
      </c>
      <c r="M114" s="379" t="s">
        <v>385</v>
      </c>
      <c r="N114" s="659">
        <v>2026</v>
      </c>
      <c r="O114" s="658" t="s">
        <v>138</v>
      </c>
      <c r="P114" s="659" t="s">
        <v>405</v>
      </c>
      <c r="Q114" s="20">
        <v>46097</v>
      </c>
      <c r="R114" s="838">
        <f t="shared" si="33"/>
        <v>0</v>
      </c>
      <c r="S114" s="838"/>
      <c r="T114" s="838"/>
      <c r="U114" s="805"/>
      <c r="V114" s="805"/>
      <c r="W114" s="805"/>
      <c r="X114" s="805"/>
      <c r="Y114" s="805"/>
      <c r="Z114" s="805"/>
      <c r="AA114" s="805"/>
      <c r="AB114" s="805"/>
      <c r="AC114" s="805"/>
      <c r="AD114" s="805"/>
      <c r="AE114" s="805"/>
      <c r="AF114" s="838">
        <f t="shared" si="29"/>
        <v>0</v>
      </c>
      <c r="AG114" s="838">
        <f t="shared" si="30"/>
        <v>0</v>
      </c>
      <c r="AH114" s="838"/>
      <c r="AI114" s="838"/>
      <c r="AJ114" s="838"/>
      <c r="AK114" s="838"/>
      <c r="AL114" s="838"/>
      <c r="AM114" s="838"/>
      <c r="AN114" s="838"/>
      <c r="AO114" s="838"/>
      <c r="AP114" s="838"/>
      <c r="AQ114" s="838"/>
      <c r="AR114" s="838"/>
      <c r="AS114" s="838"/>
      <c r="AT114" s="838"/>
      <c r="AU114" s="838"/>
      <c r="AV114" s="838"/>
      <c r="AW114" s="805"/>
      <c r="AX114" s="805"/>
      <c r="AY114" s="805"/>
      <c r="AZ114" s="20"/>
      <c r="BA114" s="805"/>
      <c r="BB114" s="805"/>
      <c r="BC114" s="805"/>
      <c r="BD114" s="20"/>
      <c r="BE114" s="20"/>
      <c r="BF114" s="20"/>
      <c r="BG114" s="20"/>
      <c r="BH114" s="20"/>
      <c r="BI114" s="762"/>
      <c r="BJ114" s="20" t="str">
        <f>IFERROR(VLOOKUP(J114,'DATOS PRESTADORES'!$B$3:$V$32,21,0),"")</f>
        <v>LUZ MARINA CRUZ</v>
      </c>
      <c r="BK114" s="802"/>
      <c r="BL114" s="809"/>
      <c r="BM114" s="818"/>
      <c r="BN114" s="819"/>
      <c r="BO114" s="802"/>
      <c r="BP114" s="845"/>
      <c r="BQ114" s="802"/>
      <c r="BR114" s="802"/>
      <c r="BS114" s="802"/>
      <c r="BT114" s="802"/>
      <c r="BU114" s="802"/>
      <c r="BV114" s="809"/>
      <c r="BW114" s="809"/>
      <c r="BX114" s="810"/>
      <c r="BY114" s="810"/>
      <c r="BZ114" s="810"/>
      <c r="CA114" s="810"/>
      <c r="CB114" s="810"/>
      <c r="CC114" s="810"/>
      <c r="CD114" s="810"/>
      <c r="CE114" s="810"/>
      <c r="CF114" s="810"/>
    </row>
    <row r="115" spans="1:84" s="2" customFormat="1" ht="21.9" hidden="1" customHeight="1">
      <c r="A115" s="854"/>
      <c r="B115" s="803" t="str">
        <f t="shared" ref="B115:B180" si="41">D115&amp;J115&amp;N115&amp;M115</f>
        <v>46093PROMOAMBIENTAL DISTRITO S.A.S E.S.P2025Agosto</v>
      </c>
      <c r="C115" s="802" t="s">
        <v>410</v>
      </c>
      <c r="D115" s="20">
        <v>46093</v>
      </c>
      <c r="E115" s="20">
        <f>IF(D115="","",WORKDAY.INTL(D115,'With Holidays'!$I$1,1,'With Holidays'!$A$2:$A$19))</f>
        <v>46100</v>
      </c>
      <c r="F115" s="228">
        <f>IF(D115="","",WORKDAY.INTL(D115,'With Holidays'!$J$1,1,'With Holidays'!$A$2:$A$19))</f>
        <v>46106</v>
      </c>
      <c r="G115" s="20">
        <f>IF(D115="","",WORKDAY.INTL(D115,'With Holidays'!$K$1,1,'With Holidays'!$A$2:$A$19))</f>
        <v>46108</v>
      </c>
      <c r="H115" s="20"/>
      <c r="I115" s="791" t="str">
        <f t="shared" si="40"/>
        <v>SÍ</v>
      </c>
      <c r="J115" s="658" t="s">
        <v>251</v>
      </c>
      <c r="K115" s="659" t="str">
        <f>IFERROR(VLOOKUP(J115,'DATOS PRESTADORES'!$B$3:$C$32,2,FALSE),"")</f>
        <v>PROMOAMBIENTAL</v>
      </c>
      <c r="L115" s="658" t="s">
        <v>131</v>
      </c>
      <c r="M115" s="379" t="s">
        <v>226</v>
      </c>
      <c r="N115" s="659">
        <v>2025</v>
      </c>
      <c r="O115" s="658" t="s">
        <v>133</v>
      </c>
      <c r="P115" s="802" t="s">
        <v>411</v>
      </c>
      <c r="Q115" s="20">
        <v>46100</v>
      </c>
      <c r="R115" s="838">
        <v>1253007427</v>
      </c>
      <c r="S115" s="838">
        <v>62081</v>
      </c>
      <c r="T115" s="805">
        <v>0</v>
      </c>
      <c r="U115" s="805">
        <v>0</v>
      </c>
      <c r="V115" s="805">
        <v>0</v>
      </c>
      <c r="W115" s="805">
        <v>0</v>
      </c>
      <c r="X115" s="805">
        <v>0</v>
      </c>
      <c r="Y115" s="805">
        <v>0</v>
      </c>
      <c r="Z115" s="805">
        <v>0</v>
      </c>
      <c r="AA115" s="805">
        <v>0</v>
      </c>
      <c r="AB115" s="805">
        <v>0</v>
      </c>
      <c r="AC115" s="805">
        <v>0</v>
      </c>
      <c r="AD115" s="805">
        <v>0</v>
      </c>
      <c r="AE115" s="805">
        <v>0</v>
      </c>
      <c r="AF115" s="838">
        <v>6247176425</v>
      </c>
      <c r="AG115" s="838">
        <v>4994168998</v>
      </c>
      <c r="AH115" s="838">
        <v>0</v>
      </c>
      <c r="AI115" s="838">
        <v>0</v>
      </c>
      <c r="AJ115" s="838">
        <v>0</v>
      </c>
      <c r="AK115" s="838">
        <v>0</v>
      </c>
      <c r="AL115" s="838">
        <v>0</v>
      </c>
      <c r="AM115" s="838">
        <v>0</v>
      </c>
      <c r="AN115" s="838">
        <v>0</v>
      </c>
      <c r="AO115" s="838">
        <v>0</v>
      </c>
      <c r="AP115" s="838">
        <v>0</v>
      </c>
      <c r="AQ115" s="838">
        <v>0</v>
      </c>
      <c r="AR115" s="838">
        <v>0</v>
      </c>
      <c r="AS115" s="838">
        <v>0</v>
      </c>
      <c r="AT115" s="838">
        <v>0</v>
      </c>
      <c r="AU115" s="838">
        <v>0</v>
      </c>
      <c r="AV115" s="838">
        <v>0</v>
      </c>
      <c r="AW115" s="805">
        <v>0</v>
      </c>
      <c r="AX115" s="805">
        <v>0</v>
      </c>
      <c r="AY115" s="805"/>
      <c r="AZ115" s="20"/>
      <c r="BA115" s="805"/>
      <c r="BB115" s="805"/>
      <c r="BC115" s="805"/>
      <c r="BD115" s="20"/>
      <c r="BE115" s="20"/>
      <c r="BF115" s="20"/>
      <c r="BG115" s="806"/>
      <c r="BH115" s="806"/>
      <c r="BI115" s="811"/>
      <c r="BJ115" s="20" t="s">
        <v>412</v>
      </c>
      <c r="BK115" s="280">
        <v>46100</v>
      </c>
      <c r="BL115" s="300" t="s">
        <v>413</v>
      </c>
      <c r="BM115" s="299">
        <v>46101</v>
      </c>
      <c r="BN115" s="300" t="s">
        <v>267</v>
      </c>
      <c r="BO115" s="280">
        <v>46107</v>
      </c>
      <c r="BP115" s="299"/>
      <c r="BQ115" s="300"/>
      <c r="BR115" s="300"/>
      <c r="BS115" s="300"/>
      <c r="BT115" s="299"/>
      <c r="BU115" s="300"/>
      <c r="BV115" s="809"/>
      <c r="BW115" s="809"/>
      <c r="BX115" s="810"/>
      <c r="BY115" s="810"/>
      <c r="BZ115" s="810"/>
      <c r="CA115" s="810"/>
      <c r="CB115" s="810"/>
      <c r="CC115" s="810"/>
      <c r="CD115" s="810"/>
      <c r="CE115" s="810"/>
      <c r="CF115" s="810"/>
    </row>
    <row r="116" spans="1:84" s="2" customFormat="1" ht="21.9" hidden="1" customHeight="1">
      <c r="A116" s="854"/>
      <c r="B116" s="803" t="str">
        <f t="shared" si="41"/>
        <v>46093ASOCIACIÓN DE USUARIOS DE ACUEDUCTO DE LA VEREDA LAS MARGARITAS DE LA LOCALIDAD DE USME SANTA DE BOGOTA D.C.2026Febrero</v>
      </c>
      <c r="C116" s="802" t="s">
        <v>414</v>
      </c>
      <c r="D116" s="20">
        <v>46093</v>
      </c>
      <c r="E116" s="20">
        <f>IF(D116="","",WORKDAY.INTL(D116,'With Holidays'!$I$1,1,'With Holidays'!$A$2:$A$19))</f>
        <v>46100</v>
      </c>
      <c r="F116" s="228">
        <f>IF(D116="","",WORKDAY.INTL(D116,'With Holidays'!$J$1,1,'With Holidays'!$A$2:$A$19))</f>
        <v>46106</v>
      </c>
      <c r="G116" s="20">
        <f>IF(D116="","",WORKDAY.INTL(D116,'With Holidays'!$K$1,1,'With Holidays'!$A$2:$A$19))</f>
        <v>46108</v>
      </c>
      <c r="H116" s="749"/>
      <c r="I116" s="791" t="str">
        <f t="shared" si="40"/>
        <v>SÍ</v>
      </c>
      <c r="J116" s="658" t="s">
        <v>341</v>
      </c>
      <c r="K116" s="659" t="str">
        <f>IFERROR(VLOOKUP(J116,'DATOS PRESTADORES'!$B$3:$C$32,2,FALSE),"")</f>
        <v>ACUAMARG</v>
      </c>
      <c r="L116" s="658" t="s">
        <v>131</v>
      </c>
      <c r="M116" s="379" t="s">
        <v>385</v>
      </c>
      <c r="N116" s="659">
        <v>2026</v>
      </c>
      <c r="O116" s="658" t="s">
        <v>133</v>
      </c>
      <c r="P116" s="795" t="s">
        <v>415</v>
      </c>
      <c r="Q116" s="20">
        <v>46100</v>
      </c>
      <c r="R116" s="838">
        <v>1230880</v>
      </c>
      <c r="S116" s="838">
        <v>16000</v>
      </c>
      <c r="T116" s="838">
        <v>3700</v>
      </c>
      <c r="U116" s="805">
        <v>0</v>
      </c>
      <c r="V116" s="805">
        <v>73</v>
      </c>
      <c r="W116" s="805">
        <v>0</v>
      </c>
      <c r="X116" s="805">
        <v>0</v>
      </c>
      <c r="Y116" s="805">
        <v>0</v>
      </c>
      <c r="Z116" s="805">
        <v>0</v>
      </c>
      <c r="AA116" s="805">
        <v>0</v>
      </c>
      <c r="AB116" s="805">
        <v>0</v>
      </c>
      <c r="AC116" s="805">
        <v>0</v>
      </c>
      <c r="AD116" s="805">
        <v>0</v>
      </c>
      <c r="AE116" s="805">
        <v>0</v>
      </c>
      <c r="AF116" s="838">
        <v>1230880</v>
      </c>
      <c r="AG116" s="838">
        <v>0</v>
      </c>
      <c r="AH116" s="838">
        <v>0</v>
      </c>
      <c r="AI116" s="838">
        <v>467200</v>
      </c>
      <c r="AJ116" s="838">
        <v>0</v>
      </c>
      <c r="AK116" s="838">
        <v>0</v>
      </c>
      <c r="AL116" s="838">
        <v>0</v>
      </c>
      <c r="AM116" s="838">
        <v>0</v>
      </c>
      <c r="AN116" s="838">
        <v>0</v>
      </c>
      <c r="AO116" s="838">
        <v>0</v>
      </c>
      <c r="AP116" s="838">
        <v>763680</v>
      </c>
      <c r="AQ116" s="838">
        <v>0</v>
      </c>
      <c r="AR116" s="838">
        <v>0</v>
      </c>
      <c r="AS116" s="838">
        <v>0</v>
      </c>
      <c r="AT116" s="838">
        <v>0</v>
      </c>
      <c r="AU116" s="838">
        <v>0</v>
      </c>
      <c r="AV116" s="838">
        <v>0</v>
      </c>
      <c r="AW116" s="805">
        <v>516</v>
      </c>
      <c r="AX116" s="805">
        <v>523</v>
      </c>
      <c r="AY116" s="805"/>
      <c r="AZ116" s="20"/>
      <c r="BA116" s="805"/>
      <c r="BB116" s="805"/>
      <c r="BC116" s="805"/>
      <c r="BD116" s="20"/>
      <c r="BE116" s="20"/>
      <c r="BF116" s="20"/>
      <c r="BG116" s="20"/>
      <c r="BH116" s="20"/>
      <c r="BI116" s="811"/>
      <c r="BJ116" s="20" t="s">
        <v>416</v>
      </c>
      <c r="BK116" s="280">
        <v>46100</v>
      </c>
      <c r="BL116" s="300" t="s">
        <v>417</v>
      </c>
      <c r="BM116" s="299">
        <v>46101</v>
      </c>
      <c r="BN116" s="802" t="s">
        <v>240</v>
      </c>
      <c r="BO116" s="280">
        <v>46199</v>
      </c>
      <c r="BP116" s="299"/>
      <c r="BQ116" s="300"/>
      <c r="BR116" s="300"/>
      <c r="BS116" s="300"/>
      <c r="BT116" s="299"/>
      <c r="BU116" s="300"/>
      <c r="BV116" s="809"/>
      <c r="BW116" s="809"/>
      <c r="BX116" s="810"/>
      <c r="BY116" s="810"/>
      <c r="BZ116" s="810"/>
      <c r="CA116" s="810"/>
      <c r="CB116" s="810"/>
      <c r="CC116" s="810"/>
      <c r="CD116" s="810"/>
      <c r="CE116" s="810"/>
      <c r="CF116" s="810"/>
    </row>
    <row r="117" spans="1:84" s="2" customFormat="1" ht="21.9" hidden="1" customHeight="1">
      <c r="A117" s="854"/>
      <c r="B117" s="803" t="str">
        <f t="shared" si="41"/>
        <v>46094ASOCIACION DE USUARIOS DEL ACUEDUCTO DE PIEDRA PARADA-ACUEPIEDRAPARADA E.S.P.2026Enero</v>
      </c>
      <c r="C117" s="379" t="s">
        <v>418</v>
      </c>
      <c r="D117" s="63">
        <v>46094</v>
      </c>
      <c r="E117" s="20">
        <f>IF(D117="","",WORKDAY.INTL(D117,'With Holidays'!$I$1,1,'With Holidays'!$A$2:$A$19))</f>
        <v>46101</v>
      </c>
      <c r="F117" s="228">
        <f>IF(D117="","",WORKDAY.INTL(D117,'With Holidays'!$J$1,1,'With Holidays'!$A$2:$A$19))</f>
        <v>46107</v>
      </c>
      <c r="G117" s="20">
        <f>IF(D117="","",WORKDAY.INTL(D117,'With Holidays'!$K$1,1,'With Holidays'!$A$2:$A$19))</f>
        <v>46111</v>
      </c>
      <c r="H117" s="749"/>
      <c r="I117" s="791" t="str">
        <f t="shared" si="40"/>
        <v>NO</v>
      </c>
      <c r="J117" s="658" t="s">
        <v>248</v>
      </c>
      <c r="K117" s="659" t="str">
        <f>IFERROR(VLOOKUP(J117,'DATOS PRESTADORES'!$B$3:$C$32,2,FALSE),"")</f>
        <v>ACUEPIEDRAPARADA</v>
      </c>
      <c r="L117" s="658" t="s">
        <v>131</v>
      </c>
      <c r="M117" s="379" t="s">
        <v>275</v>
      </c>
      <c r="N117" s="659">
        <v>2026</v>
      </c>
      <c r="O117" s="658" t="s">
        <v>212</v>
      </c>
      <c r="P117" s="802" t="s">
        <v>377</v>
      </c>
      <c r="Q117" s="20"/>
      <c r="R117" s="838"/>
      <c r="S117" s="838"/>
      <c r="T117" s="838"/>
      <c r="U117" s="805"/>
      <c r="V117" s="805"/>
      <c r="W117" s="805"/>
      <c r="X117" s="805"/>
      <c r="Y117" s="805"/>
      <c r="Z117" s="805"/>
      <c r="AA117" s="805"/>
      <c r="AB117" s="805"/>
      <c r="AC117" s="805"/>
      <c r="AD117" s="805"/>
      <c r="AE117" s="805"/>
      <c r="AF117" s="838"/>
      <c r="AG117" s="838"/>
      <c r="AH117" s="838"/>
      <c r="AI117" s="838"/>
      <c r="AJ117" s="838"/>
      <c r="AK117" s="838"/>
      <c r="AL117" s="838"/>
      <c r="AM117" s="838"/>
      <c r="AN117" s="838"/>
      <c r="AO117" s="838"/>
      <c r="AP117" s="838"/>
      <c r="AQ117" s="838"/>
      <c r="AR117" s="838"/>
      <c r="AS117" s="838"/>
      <c r="AT117" s="838"/>
      <c r="AU117" s="838"/>
      <c r="AV117" s="838"/>
      <c r="AW117" s="805"/>
      <c r="AX117" s="805"/>
      <c r="AY117" s="805"/>
      <c r="AZ117" s="20"/>
      <c r="BA117" s="805"/>
      <c r="BB117" s="805"/>
      <c r="BC117" s="805"/>
      <c r="BD117" s="20"/>
      <c r="BE117" s="20"/>
      <c r="BF117" s="20"/>
      <c r="BG117" s="20"/>
      <c r="BH117" s="20"/>
      <c r="BI117" s="811"/>
      <c r="BJ117" s="20" t="s">
        <v>145</v>
      </c>
      <c r="BK117" s="280"/>
      <c r="BL117" s="234"/>
      <c r="BM117" s="280"/>
      <c r="BN117" s="234"/>
      <c r="BO117" s="280"/>
      <c r="BP117" s="299"/>
      <c r="BQ117" s="300"/>
      <c r="BR117" s="300"/>
      <c r="BS117" s="300"/>
      <c r="BT117" s="299"/>
      <c r="BU117" s="300"/>
      <c r="BV117" s="809"/>
      <c r="BW117" s="809"/>
      <c r="BX117" s="810"/>
      <c r="BY117" s="810"/>
      <c r="BZ117" s="810"/>
      <c r="CA117" s="810"/>
      <c r="CB117" s="810"/>
      <c r="CC117" s="810"/>
      <c r="CD117" s="810"/>
      <c r="CE117" s="810"/>
      <c r="CF117" s="810"/>
    </row>
    <row r="118" spans="1:84" s="2" customFormat="1" ht="21.9" hidden="1" customHeight="1">
      <c r="A118" s="854"/>
      <c r="B118" s="803" t="str">
        <f t="shared" si="41"/>
        <v>46094ASOCIACIÓN DE SERVICIOS PÚBLICOS COMUNITARIOS SAN ISIDRO I Y II, SAN LUIS Y LA SUREÑA2026Enero</v>
      </c>
      <c r="C118" s="802" t="s">
        <v>419</v>
      </c>
      <c r="D118" s="20">
        <v>46094</v>
      </c>
      <c r="E118" s="20">
        <f>IF(D118="","",WORKDAY.INTL(D118,'With Holidays'!$I$1,1,'With Holidays'!$A$2:$A$19))</f>
        <v>46101</v>
      </c>
      <c r="F118" s="228">
        <f>IF(D118="","",WORKDAY.INTL(D118,'With Holidays'!$J$1,1,'With Holidays'!$A$2:$A$19))</f>
        <v>46107</v>
      </c>
      <c r="G118" s="20">
        <f>IF(D118="","",WORKDAY.INTL(D118,'With Holidays'!$K$1,1,'With Holidays'!$A$2:$A$19))</f>
        <v>46111</v>
      </c>
      <c r="H118" s="749"/>
      <c r="I118" s="791" t="str">
        <f t="shared" si="40"/>
        <v>SÍ</v>
      </c>
      <c r="J118" s="658" t="s">
        <v>185</v>
      </c>
      <c r="K118" s="659" t="str">
        <f>IFERROR(VLOOKUP(J118,'DATOS PRESTADORES'!$B$3:$C$32,2,FALSE),"")</f>
        <v>ACUALCOS</v>
      </c>
      <c r="L118" s="658" t="s">
        <v>189</v>
      </c>
      <c r="M118" s="379" t="s">
        <v>275</v>
      </c>
      <c r="N118" s="659">
        <v>2026</v>
      </c>
      <c r="O118" s="658" t="s">
        <v>133</v>
      </c>
      <c r="P118" s="802" t="s">
        <v>420</v>
      </c>
      <c r="Q118" s="20">
        <v>46106</v>
      </c>
      <c r="R118" s="838">
        <f t="shared" ref="R118" si="42">AH118+AI118+AJ118-AK118-AL118-AM118-AN118+AO118+AP118+AQ118-AS118-AT118-AU118-AR118</f>
        <v>23478777.203200001</v>
      </c>
      <c r="S118" s="838">
        <v>6883.96</v>
      </c>
      <c r="T118" s="838">
        <v>3291.38</v>
      </c>
      <c r="U118" s="805">
        <v>13</v>
      </c>
      <c r="V118" s="805">
        <v>2019</v>
      </c>
      <c r="W118" s="805">
        <v>10</v>
      </c>
      <c r="X118" s="805">
        <v>0</v>
      </c>
      <c r="Y118" s="805">
        <v>17</v>
      </c>
      <c r="Z118" s="805">
        <v>0</v>
      </c>
      <c r="AA118" s="805">
        <v>63</v>
      </c>
      <c r="AB118" s="805">
        <v>0</v>
      </c>
      <c r="AC118" s="805">
        <v>0</v>
      </c>
      <c r="AD118" s="805">
        <v>0</v>
      </c>
      <c r="AE118" s="805">
        <v>0</v>
      </c>
      <c r="AF118" s="838">
        <f>AH118+AI118+AJ118+AO118+AP118+AQ118</f>
        <v>25953600.759000003</v>
      </c>
      <c r="AG118" s="838">
        <f>AK118+AL118+AM118+AN118+AS118+AT118+AU118+AR118</f>
        <v>2474823.5558000002</v>
      </c>
      <c r="AH118" s="838">
        <v>62644.036</v>
      </c>
      <c r="AI118" s="838">
        <v>5559486.0959999999</v>
      </c>
      <c r="AJ118" s="838">
        <v>10325.94</v>
      </c>
      <c r="AK118" s="838">
        <v>174370.70680000001</v>
      </c>
      <c r="AL118" s="838">
        <v>0</v>
      </c>
      <c r="AM118" s="838">
        <v>216844.74</v>
      </c>
      <c r="AN118" s="838">
        <v>0</v>
      </c>
      <c r="AO118" s="838">
        <v>221180.736</v>
      </c>
      <c r="AP118" s="838">
        <v>20058986.27</v>
      </c>
      <c r="AQ118" s="838">
        <v>40977.680999999997</v>
      </c>
      <c r="AR118" s="838">
        <v>260183.58900000001</v>
      </c>
      <c r="AS118" s="838">
        <v>0</v>
      </c>
      <c r="AT118" s="838">
        <v>1823424.52</v>
      </c>
      <c r="AU118" s="838">
        <v>0</v>
      </c>
      <c r="AV118" s="838"/>
      <c r="AW118" s="805">
        <v>15415</v>
      </c>
      <c r="AX118" s="805">
        <v>25270</v>
      </c>
      <c r="AY118" s="805"/>
      <c r="AZ118" s="20"/>
      <c r="BA118" s="805"/>
      <c r="BB118" s="805"/>
      <c r="BC118" s="805"/>
      <c r="BD118" s="20"/>
      <c r="BE118" s="20"/>
      <c r="BF118" s="20"/>
      <c r="BG118" s="20"/>
      <c r="BH118" s="20"/>
      <c r="BI118" s="811"/>
      <c r="BJ118" s="20" t="str">
        <f>IFERROR(VLOOKUP(J118,'DATOS PRESTADORES'!$B$3:$V$32,21,0),"")</f>
        <v>CATALINA RODRÍGUEZ</v>
      </c>
      <c r="BK118" s="280">
        <v>46106</v>
      </c>
      <c r="BL118" s="300" t="s">
        <v>421</v>
      </c>
      <c r="BM118" s="299">
        <v>46108</v>
      </c>
      <c r="BN118" s="300" t="s">
        <v>173</v>
      </c>
      <c r="BO118" s="280">
        <v>46112</v>
      </c>
      <c r="BP118" s="299"/>
      <c r="BQ118" s="300"/>
      <c r="BR118" s="300"/>
      <c r="BS118" s="300"/>
      <c r="BT118" s="299"/>
      <c r="BU118" s="300"/>
      <c r="BV118" s="809"/>
      <c r="BW118" s="809"/>
      <c r="BX118" s="810"/>
      <c r="BY118" s="810"/>
      <c r="BZ118" s="810"/>
      <c r="CA118" s="810"/>
      <c r="CB118" s="810"/>
      <c r="CC118" s="810"/>
      <c r="CD118" s="810"/>
      <c r="CE118" s="810"/>
      <c r="CF118" s="810"/>
    </row>
    <row r="119" spans="1:84" s="2" customFormat="1" ht="21.9" hidden="1" customHeight="1">
      <c r="A119" s="854"/>
      <c r="B119" s="803" t="str">
        <f t="shared" si="41"/>
        <v>46094ASOCIACIÓN DE SERVICIOS PÚBLICOS COMUNITARIOS SAN ISIDRO I Y II, SAN LUIS Y LA SUREÑA2026Enero</v>
      </c>
      <c r="C119" s="802" t="s">
        <v>422</v>
      </c>
      <c r="D119" s="20">
        <v>46094</v>
      </c>
      <c r="E119" s="20">
        <f>IF(D119="","",WORKDAY.INTL(D119,'With Holidays'!$I$1,1,'With Holidays'!$A$2:$A$19))</f>
        <v>46101</v>
      </c>
      <c r="F119" s="228">
        <f>IF(D119="","",WORKDAY.INTL(D119,'With Holidays'!$J$1,1,'With Holidays'!$A$2:$A$19))</f>
        <v>46107</v>
      </c>
      <c r="G119" s="20">
        <f>IF(D119="","",WORKDAY.INTL(D119,'With Holidays'!$K$1,1,'With Holidays'!$A$2:$A$19))</f>
        <v>46111</v>
      </c>
      <c r="H119" s="749"/>
      <c r="I119" s="791" t="str">
        <f t="shared" si="40"/>
        <v>SÍ</v>
      </c>
      <c r="J119" s="658" t="s">
        <v>185</v>
      </c>
      <c r="K119" s="659" t="str">
        <f>IFERROR(VLOOKUP(J119,'DATOS PRESTADORES'!$B$3:$C$32,2,FALSE),"")</f>
        <v>ACUALCOS</v>
      </c>
      <c r="L119" s="658" t="s">
        <v>131</v>
      </c>
      <c r="M119" s="379" t="s">
        <v>275</v>
      </c>
      <c r="N119" s="659">
        <v>2026</v>
      </c>
      <c r="O119" s="658" t="s">
        <v>133</v>
      </c>
      <c r="P119" s="802" t="s">
        <v>420</v>
      </c>
      <c r="Q119" s="20">
        <v>46106</v>
      </c>
      <c r="R119" s="838">
        <f>AH119+AI119+AJ119-AK119-AL119-AM119-AN119+AO119+AP119+AQ119-AS119-AT119-AU119-AR119</f>
        <v>30259789.224000003</v>
      </c>
      <c r="S119" s="838">
        <v>15230.16</v>
      </c>
      <c r="T119" s="838">
        <v>3530.96</v>
      </c>
      <c r="U119" s="805">
        <v>15</v>
      </c>
      <c r="V119" s="805">
        <v>2248</v>
      </c>
      <c r="W119" s="805">
        <v>19</v>
      </c>
      <c r="X119" s="805">
        <v>0</v>
      </c>
      <c r="Y119" s="805">
        <v>84</v>
      </c>
      <c r="Z119" s="805">
        <v>15</v>
      </c>
      <c r="AA119" s="805">
        <v>93</v>
      </c>
      <c r="AB119" s="805">
        <v>0</v>
      </c>
      <c r="AC119" s="805">
        <v>0</v>
      </c>
      <c r="AD119" s="805">
        <v>0</v>
      </c>
      <c r="AE119" s="805">
        <v>0</v>
      </c>
      <c r="AF119" s="838">
        <f>AH119+AI119+AJ119+AO119+AP119+AQ119</f>
        <v>38092596.969999999</v>
      </c>
      <c r="AG119" s="838">
        <f>AK119+AL119+AM119+AN119+AS119+AT119+AU119+AR119</f>
        <v>7832807.7459999993</v>
      </c>
      <c r="AH119" s="838">
        <v>159916.68</v>
      </c>
      <c r="AI119" s="838">
        <v>13694959.869999999</v>
      </c>
      <c r="AJ119" s="838">
        <v>43405.955999999998</v>
      </c>
      <c r="AK119" s="838">
        <v>1586373.466</v>
      </c>
      <c r="AL119" s="838">
        <v>397507.17599999998</v>
      </c>
      <c r="AM119" s="838">
        <v>708202.44</v>
      </c>
      <c r="AN119" s="838">
        <v>0</v>
      </c>
      <c r="AO119" s="871">
        <v>269412.24800000002</v>
      </c>
      <c r="AP119" s="838">
        <v>23835392.379999999</v>
      </c>
      <c r="AQ119" s="838">
        <v>89509.835999999996</v>
      </c>
      <c r="AR119" s="838">
        <v>1850752.6839999999</v>
      </c>
      <c r="AS119" s="838">
        <v>378695.46</v>
      </c>
      <c r="AT119" s="838">
        <v>2911276.52</v>
      </c>
      <c r="AU119" s="838">
        <v>0</v>
      </c>
      <c r="AV119" s="838"/>
      <c r="AW119" s="805">
        <v>17154</v>
      </c>
      <c r="AX119" s="805">
        <v>29445</v>
      </c>
      <c r="AY119" s="805"/>
      <c r="AZ119" s="20"/>
      <c r="BA119" s="805"/>
      <c r="BB119" s="805"/>
      <c r="BC119" s="805"/>
      <c r="BD119" s="20"/>
      <c r="BE119" s="20"/>
      <c r="BF119" s="20"/>
      <c r="BG119" s="20"/>
      <c r="BH119" s="20"/>
      <c r="BI119" s="762"/>
      <c r="BJ119" s="20" t="str">
        <f>IFERROR(VLOOKUP(J119,'DATOS PRESTADORES'!$B$3:$V$32,21,0),"")</f>
        <v>CATALINA RODRÍGUEZ</v>
      </c>
      <c r="BK119" s="280">
        <v>46106</v>
      </c>
      <c r="BL119" s="300" t="s">
        <v>421</v>
      </c>
      <c r="BM119" s="299">
        <v>46108</v>
      </c>
      <c r="BN119" s="300" t="s">
        <v>173</v>
      </c>
      <c r="BO119" s="280">
        <v>46112</v>
      </c>
      <c r="BP119" s="845"/>
      <c r="BQ119" s="802"/>
      <c r="BR119" s="802"/>
      <c r="BS119" s="802"/>
      <c r="BT119" s="802"/>
      <c r="BU119" s="802"/>
      <c r="BV119" s="809"/>
      <c r="BW119" s="809"/>
      <c r="BX119" s="810"/>
      <c r="BY119" s="810"/>
      <c r="BZ119" s="810"/>
      <c r="CA119" s="810"/>
      <c r="CB119" s="810"/>
      <c r="CC119" s="810"/>
      <c r="CD119" s="810"/>
      <c r="CE119" s="810"/>
      <c r="CF119" s="810"/>
    </row>
    <row r="120" spans="1:84" s="2" customFormat="1" ht="21.9" hidden="1" customHeight="1">
      <c r="A120" s="854"/>
      <c r="B120" s="803" t="str">
        <f t="shared" si="41"/>
        <v>46097ASOCIACIÓN DE USUARIOS DE ACUEDUCTO DE LA VEREDA QUIBA DE LA LOCALIDAD DE CIUDAD BOLÍVAR2026Enero</v>
      </c>
      <c r="C120" s="802" t="s">
        <v>423</v>
      </c>
      <c r="D120" s="20">
        <v>46097</v>
      </c>
      <c r="E120" s="20">
        <f>IF(D120="","",WORKDAY.INTL(D120,'With Holidays'!$I$1,1,'With Holidays'!$A$2:$A$19))</f>
        <v>46105</v>
      </c>
      <c r="F120" s="228">
        <f>IF(D120="","",WORKDAY.INTL(D120,'With Holidays'!$J$1,1,'With Holidays'!$A$2:$A$19))</f>
        <v>46108</v>
      </c>
      <c r="G120" s="20">
        <f>IF(D120="","",WORKDAY.INTL(D120,'With Holidays'!$K$1,1,'With Holidays'!$A$2:$A$19))</f>
        <v>46112</v>
      </c>
      <c r="H120" s="749"/>
      <c r="I120" s="791" t="str">
        <f t="shared" si="40"/>
        <v>SÍ</v>
      </c>
      <c r="J120" s="658" t="s">
        <v>152</v>
      </c>
      <c r="K120" s="659" t="str">
        <f>IFERROR(VLOOKUP(J120,'DATOS PRESTADORES'!$B$3:$C$32,2,FALSE),"")</f>
        <v>ASOQUIBA</v>
      </c>
      <c r="L120" s="658" t="s">
        <v>131</v>
      </c>
      <c r="M120" s="379" t="s">
        <v>275</v>
      </c>
      <c r="N120" s="659">
        <v>2026</v>
      </c>
      <c r="O120" s="658" t="s">
        <v>133</v>
      </c>
      <c r="P120" s="802" t="s">
        <v>424</v>
      </c>
      <c r="Q120" s="20">
        <v>46107</v>
      </c>
      <c r="R120" s="838">
        <f>AH120+AI120+AJ120-AK120-AL120-AM120-AN120+AO120+AP120+AQ120-AS120-AT120-AU120-AR120</f>
        <v>10389143.100000001</v>
      </c>
      <c r="S120" s="838">
        <v>11031</v>
      </c>
      <c r="T120" s="838">
        <v>2748</v>
      </c>
      <c r="U120" s="805">
        <v>506</v>
      </c>
      <c r="V120" s="805">
        <v>0</v>
      </c>
      <c r="W120" s="805">
        <v>0</v>
      </c>
      <c r="X120" s="805">
        <v>0</v>
      </c>
      <c r="Y120" s="805">
        <v>0</v>
      </c>
      <c r="Z120" s="805">
        <v>0</v>
      </c>
      <c r="AA120" s="805">
        <v>1</v>
      </c>
      <c r="AB120" s="805">
        <v>0</v>
      </c>
      <c r="AC120" s="805">
        <v>0</v>
      </c>
      <c r="AD120" s="805">
        <v>0</v>
      </c>
      <c r="AE120" s="805">
        <v>0</v>
      </c>
      <c r="AF120" s="838">
        <f>AH120+AI120+AJ120+AO120+AP120+AQ120</f>
        <v>10435878.600000001</v>
      </c>
      <c r="AG120" s="838">
        <f>AK120+AL120+AM120+AN120+AS120+AT120+AU120+AR120</f>
        <v>46735.5</v>
      </c>
      <c r="AH120" s="838">
        <v>3907180.2</v>
      </c>
      <c r="AI120" s="838">
        <v>0</v>
      </c>
      <c r="AJ120" s="838">
        <v>0</v>
      </c>
      <c r="AK120" s="838">
        <v>0</v>
      </c>
      <c r="AL120" s="838">
        <v>0</v>
      </c>
      <c r="AM120" s="838">
        <v>5515.5</v>
      </c>
      <c r="AN120" s="838">
        <v>0</v>
      </c>
      <c r="AO120" s="871">
        <v>6528698.4000000004</v>
      </c>
      <c r="AP120" s="838">
        <v>0</v>
      </c>
      <c r="AQ120" s="838">
        <v>0</v>
      </c>
      <c r="AR120" s="838">
        <v>0</v>
      </c>
      <c r="AS120" s="838">
        <v>0</v>
      </c>
      <c r="AT120" s="838">
        <v>41220</v>
      </c>
      <c r="AU120" s="838">
        <v>0</v>
      </c>
      <c r="AV120" s="838"/>
      <c r="AW120" s="805">
        <v>3394</v>
      </c>
      <c r="AX120" s="805">
        <v>4856</v>
      </c>
      <c r="AY120" s="805"/>
      <c r="AZ120" s="20"/>
      <c r="BA120" s="805"/>
      <c r="BB120" s="805"/>
      <c r="BC120" s="805"/>
      <c r="BD120" s="20"/>
      <c r="BE120" s="20"/>
      <c r="BF120" s="20"/>
      <c r="BG120" s="20"/>
      <c r="BH120" s="20"/>
      <c r="BI120" s="762"/>
      <c r="BJ120" s="20" t="str">
        <f>IFERROR(VLOOKUP(J120,'DATOS PRESTADORES'!$B$3:$V$32,21,0),"")</f>
        <v>CATALINA RODRÍGUEZ</v>
      </c>
      <c r="BK120" s="749">
        <v>46107</v>
      </c>
      <c r="BL120" s="802" t="s">
        <v>425</v>
      </c>
      <c r="BM120" s="750">
        <v>46108</v>
      </c>
      <c r="BN120" s="802" t="s">
        <v>173</v>
      </c>
      <c r="BO120" s="749">
        <v>46112</v>
      </c>
      <c r="BP120" s="845"/>
      <c r="BQ120" s="802"/>
      <c r="BR120" s="802"/>
      <c r="BS120" s="802"/>
      <c r="BT120" s="802"/>
      <c r="BU120" s="802"/>
      <c r="BV120" s="809"/>
      <c r="BW120" s="809"/>
      <c r="BX120" s="810"/>
      <c r="BY120" s="810"/>
      <c r="BZ120" s="810"/>
      <c r="CA120" s="810"/>
      <c r="CB120" s="810"/>
      <c r="CC120" s="810"/>
      <c r="CD120" s="810"/>
      <c r="CE120" s="810"/>
      <c r="CF120" s="810"/>
    </row>
    <row r="121" spans="1:84" s="2" customFormat="1" ht="21.9" hidden="1" customHeight="1">
      <c r="A121" s="854"/>
      <c r="B121" s="803" t="str">
        <f t="shared" si="41"/>
        <v>46098JUNTA ADMINISTRADORA ACUEDUCTO VEREDAL EL DESTINO USME2026Febrero</v>
      </c>
      <c r="C121" s="795" t="s">
        <v>426</v>
      </c>
      <c r="D121" s="20">
        <v>46098</v>
      </c>
      <c r="E121" s="20">
        <f>IF(D121="","",WORKDAY.INTL(D121,'With Holidays'!$I$1,1,'With Holidays'!$A$2:$A$19))</f>
        <v>46106</v>
      </c>
      <c r="F121" s="228">
        <f>IF(D121="","",WORKDAY.INTL(D121,'With Holidays'!$J$1,1,'With Holidays'!$A$2:$A$19))</f>
        <v>46111</v>
      </c>
      <c r="G121" s="20">
        <f>IF(D121="","",WORKDAY.INTL(D121,'With Holidays'!$K$1,1,'With Holidays'!$A$2:$A$19))</f>
        <v>46113</v>
      </c>
      <c r="H121" s="749"/>
      <c r="I121" s="791" t="str">
        <f t="shared" si="40"/>
        <v>Devolución</v>
      </c>
      <c r="J121" s="658" t="s">
        <v>25</v>
      </c>
      <c r="K121" s="659" t="str">
        <f>IFERROR(VLOOKUP(J121,'DATOS PRESTADORES'!$B$3:$C$32,2,FALSE),"")</f>
        <v>EL DESTINO</v>
      </c>
      <c r="L121" s="658" t="s">
        <v>131</v>
      </c>
      <c r="M121" s="379" t="s">
        <v>385</v>
      </c>
      <c r="N121" s="659">
        <v>2026</v>
      </c>
      <c r="O121" s="658" t="s">
        <v>138</v>
      </c>
      <c r="P121" s="802" t="s">
        <v>427</v>
      </c>
      <c r="Q121" s="20">
        <v>46112</v>
      </c>
      <c r="R121" s="838">
        <f t="shared" si="33"/>
        <v>0</v>
      </c>
      <c r="S121" s="838"/>
      <c r="T121" s="838"/>
      <c r="U121" s="805"/>
      <c r="V121" s="805"/>
      <c r="W121" s="805"/>
      <c r="X121" s="805"/>
      <c r="Y121" s="805"/>
      <c r="Z121" s="805"/>
      <c r="AA121" s="805"/>
      <c r="AB121" s="805"/>
      <c r="AC121" s="805"/>
      <c r="AD121" s="805"/>
      <c r="AE121" s="805"/>
      <c r="AF121" s="838"/>
      <c r="AG121" s="838"/>
      <c r="AH121" s="838"/>
      <c r="AI121" s="838"/>
      <c r="AJ121" s="838"/>
      <c r="AK121" s="838"/>
      <c r="AL121" s="838"/>
      <c r="AM121" s="838"/>
      <c r="AN121" s="838"/>
      <c r="AO121" s="838"/>
      <c r="AP121" s="838"/>
      <c r="AQ121" s="838"/>
      <c r="AR121" s="838"/>
      <c r="AS121" s="838"/>
      <c r="AT121" s="838"/>
      <c r="AU121" s="838"/>
      <c r="AV121" s="838"/>
      <c r="AW121" s="805"/>
      <c r="AX121" s="805"/>
      <c r="AY121" s="805"/>
      <c r="AZ121" s="20"/>
      <c r="BA121" s="805"/>
      <c r="BB121" s="805"/>
      <c r="BC121" s="805"/>
      <c r="BD121" s="20"/>
      <c r="BE121" s="20"/>
      <c r="BF121" s="20"/>
      <c r="BG121" s="806"/>
      <c r="BH121" s="806"/>
      <c r="BI121" s="811"/>
      <c r="BJ121" s="20" t="str">
        <f>IFERROR(VLOOKUP(J121,'DATOS PRESTADORES'!$B$3:$V$32,21,0),"")</f>
        <v>CARLOS JAVIER CASTILLO ROMERO</v>
      </c>
      <c r="BK121" s="280"/>
      <c r="BL121" s="234"/>
      <c r="BM121" s="280"/>
      <c r="BN121" s="234"/>
      <c r="BO121" s="280"/>
      <c r="BP121" s="299"/>
      <c r="BQ121" s="300"/>
      <c r="BR121" s="300"/>
      <c r="BS121" s="300"/>
      <c r="BT121" s="299"/>
      <c r="BU121" s="300"/>
      <c r="BV121" s="809"/>
      <c r="BW121" s="809"/>
      <c r="BX121" s="810"/>
      <c r="BY121" s="810"/>
      <c r="BZ121" s="810"/>
      <c r="CA121" s="810"/>
      <c r="CB121" s="810"/>
      <c r="CC121" s="810"/>
      <c r="CD121" s="810"/>
      <c r="CE121" s="810"/>
      <c r="CF121" s="810"/>
    </row>
    <row r="122" spans="1:84" s="2" customFormat="1" ht="21.9" hidden="1" customHeight="1">
      <c r="A122" s="854"/>
      <c r="B122" s="803" t="str">
        <f t="shared" si="41"/>
        <v>46098ASOCIACION DE USUARIOS DEL ACUEDUCTO DE PIEDRA PARADA-ACUEPIEDRAPARADA E.S.P.2026Febrero</v>
      </c>
      <c r="C122" s="802" t="s">
        <v>428</v>
      </c>
      <c r="D122" s="20">
        <v>46098</v>
      </c>
      <c r="E122" s="20">
        <f>IF(D122="","",WORKDAY.INTL(D122,'With Holidays'!$I$1,1,'With Holidays'!$A$2:$A$19))</f>
        <v>46106</v>
      </c>
      <c r="F122" s="228">
        <f>IF(D122="","",WORKDAY.INTL(D122,'With Holidays'!$J$1,1,'With Holidays'!$A$2:$A$19))</f>
        <v>46111</v>
      </c>
      <c r="G122" s="20">
        <f>IF(D122="","",WORKDAY.INTL(D122,'With Holidays'!$K$1,1,'With Holidays'!$A$2:$A$19))</f>
        <v>46113</v>
      </c>
      <c r="H122" s="749"/>
      <c r="I122" s="791" t="str">
        <f t="shared" si="40"/>
        <v>Devolución</v>
      </c>
      <c r="J122" s="658" t="s">
        <v>248</v>
      </c>
      <c r="K122" s="659" t="str">
        <f>IFERROR(VLOOKUP(J122,'DATOS PRESTADORES'!$B$3:$C$32,2,FALSE),"")</f>
        <v>ACUEPIEDRAPARADA</v>
      </c>
      <c r="L122" s="658" t="s">
        <v>131</v>
      </c>
      <c r="M122" s="379" t="s">
        <v>385</v>
      </c>
      <c r="N122" s="659">
        <v>2026</v>
      </c>
      <c r="O122" s="658" t="s">
        <v>138</v>
      </c>
      <c r="P122" s="802" t="s">
        <v>429</v>
      </c>
      <c r="Q122" s="20">
        <v>46100</v>
      </c>
      <c r="R122" s="838">
        <f t="shared" si="33"/>
        <v>0</v>
      </c>
      <c r="S122" s="868"/>
      <c r="T122" s="868"/>
      <c r="U122" s="876"/>
      <c r="V122" s="876"/>
      <c r="W122" s="876"/>
      <c r="X122" s="876"/>
      <c r="Y122" s="876"/>
      <c r="Z122" s="876"/>
      <c r="AA122" s="876"/>
      <c r="AB122" s="876"/>
      <c r="AC122" s="876"/>
      <c r="AD122" s="876"/>
      <c r="AE122" s="876"/>
      <c r="AF122" s="838">
        <f t="shared" ref="AF122:AF175" si="43">AH122+AI122+AJ122+AO122+AP122+AQ122</f>
        <v>0</v>
      </c>
      <c r="AG122" s="838">
        <f t="shared" ref="AG122:AG175" si="44">AK122+AL122+AM122+AN122+AS122+AT122+AU122+AV122</f>
        <v>0</v>
      </c>
      <c r="AH122" s="868"/>
      <c r="AI122" s="868"/>
      <c r="AJ122" s="868"/>
      <c r="AK122" s="868"/>
      <c r="AL122" s="868"/>
      <c r="AM122" s="868"/>
      <c r="AN122" s="868"/>
      <c r="AO122" s="929"/>
      <c r="AP122" s="868"/>
      <c r="AQ122" s="868"/>
      <c r="AR122" s="868"/>
      <c r="AS122" s="868"/>
      <c r="AT122" s="868"/>
      <c r="AU122" s="868"/>
      <c r="AV122" s="868"/>
      <c r="AW122" s="923"/>
      <c r="AX122" s="850"/>
      <c r="AY122" s="850"/>
      <c r="AZ122" s="20"/>
      <c r="BA122" s="850"/>
      <c r="BB122" s="850"/>
      <c r="BC122" s="850"/>
      <c r="BD122" s="20"/>
      <c r="BE122" s="20"/>
      <c r="BF122" s="20"/>
      <c r="BG122" s="806"/>
      <c r="BH122" s="806"/>
      <c r="BI122" s="811"/>
      <c r="BJ122" s="20" t="s">
        <v>145</v>
      </c>
      <c r="BK122" s="280"/>
      <c r="BL122" s="234"/>
      <c r="BM122" s="280"/>
      <c r="BN122" s="234"/>
      <c r="BO122" s="280"/>
      <c r="BP122" s="299"/>
      <c r="BQ122" s="300"/>
      <c r="BR122" s="300"/>
      <c r="BS122" s="300"/>
      <c r="BT122" s="299"/>
      <c r="BU122" s="300"/>
      <c r="BV122" s="809"/>
      <c r="BW122" s="809"/>
      <c r="BX122" s="810"/>
      <c r="BY122" s="810"/>
      <c r="BZ122" s="810"/>
      <c r="CA122" s="810"/>
      <c r="CB122" s="810"/>
      <c r="CC122" s="810"/>
      <c r="CD122" s="810"/>
      <c r="CE122" s="810"/>
      <c r="CF122" s="810"/>
    </row>
    <row r="123" spans="1:84" s="2" customFormat="1" ht="21.9" hidden="1" customHeight="1">
      <c r="A123" s="854"/>
      <c r="B123" s="803" t="str">
        <f t="shared" si="41"/>
        <v>46098ASOCIACIÓN DE USUARIOS DE ACUEDUCTO DE LA VEREDA QUIBA DE LA LOCALIDAD DE CIUDAD BOLÍVAR2026Febrero</v>
      </c>
      <c r="C123" s="795" t="s">
        <v>430</v>
      </c>
      <c r="D123" s="20">
        <v>46098</v>
      </c>
      <c r="E123" s="20">
        <f>IF(D123="","",WORKDAY.INTL(D123,'With Holidays'!$I$1,1,'With Holidays'!$A$2:$A$19))</f>
        <v>46106</v>
      </c>
      <c r="F123" s="228">
        <f>IF(D123="","",WORKDAY.INTL(D123,'With Holidays'!$J$1,1,'With Holidays'!$A$2:$A$19))</f>
        <v>46111</v>
      </c>
      <c r="G123" s="20">
        <f>IF(D123="","",WORKDAY.INTL(D123,'With Holidays'!$K$1,1,'With Holidays'!$A$2:$A$19))</f>
        <v>46113</v>
      </c>
      <c r="H123" s="749"/>
      <c r="I123" s="791" t="str">
        <f t="shared" si="40"/>
        <v>SÍ</v>
      </c>
      <c r="J123" s="658" t="s">
        <v>152</v>
      </c>
      <c r="K123" s="659" t="str">
        <f>IFERROR(VLOOKUP(J123,'DATOS PRESTADORES'!$B$3:$C$32,2,FALSE),"")</f>
        <v>ASOQUIBA</v>
      </c>
      <c r="L123" s="658" t="s">
        <v>131</v>
      </c>
      <c r="M123" s="379" t="s">
        <v>385</v>
      </c>
      <c r="N123" s="659">
        <v>2026</v>
      </c>
      <c r="O123" s="658" t="s">
        <v>133</v>
      </c>
      <c r="P123" s="802" t="s">
        <v>424</v>
      </c>
      <c r="Q123" s="20">
        <v>46107</v>
      </c>
      <c r="R123" s="838">
        <f>AH123+AI123+AJ123-AK123-AL123-AM123-AN123+AO123+AP123+AQ123-AS123-AT123-AU123-AR123</f>
        <v>10353528.300000001</v>
      </c>
      <c r="S123" s="868">
        <v>11031</v>
      </c>
      <c r="T123" s="868">
        <v>2748</v>
      </c>
      <c r="U123" s="876">
        <v>510</v>
      </c>
      <c r="V123" s="876">
        <v>0</v>
      </c>
      <c r="W123" s="876">
        <v>0</v>
      </c>
      <c r="X123" s="876">
        <v>0</v>
      </c>
      <c r="Y123" s="876">
        <v>0</v>
      </c>
      <c r="Z123" s="876">
        <v>0</v>
      </c>
      <c r="AA123" s="876">
        <v>1</v>
      </c>
      <c r="AB123" s="876">
        <v>0</v>
      </c>
      <c r="AC123" s="876">
        <v>19</v>
      </c>
      <c r="AD123" s="876">
        <v>0</v>
      </c>
      <c r="AE123" s="876">
        <v>0</v>
      </c>
      <c r="AF123" s="838">
        <f>AH123+AI123+AJ123+AO123+AP123+AQ123</f>
        <v>10407133.800000001</v>
      </c>
      <c r="AG123" s="838">
        <f>AK123+AL123+AM123+AN123+AS123+AT123+AU123+AR123</f>
        <v>53605.5</v>
      </c>
      <c r="AH123" s="868">
        <v>3938067</v>
      </c>
      <c r="AI123" s="868">
        <v>0</v>
      </c>
      <c r="AJ123" s="868">
        <v>0</v>
      </c>
      <c r="AK123" s="868">
        <v>0</v>
      </c>
      <c r="AL123" s="868">
        <v>0</v>
      </c>
      <c r="AM123" s="868">
        <v>5515.5</v>
      </c>
      <c r="AN123" s="868">
        <v>0</v>
      </c>
      <c r="AO123" s="929">
        <v>6469066.7999999998</v>
      </c>
      <c r="AP123" s="868">
        <v>0</v>
      </c>
      <c r="AQ123" s="868">
        <v>0</v>
      </c>
      <c r="AR123" s="868">
        <v>0</v>
      </c>
      <c r="AS123" s="868">
        <v>0</v>
      </c>
      <c r="AT123" s="868">
        <v>48090</v>
      </c>
      <c r="AU123" s="868">
        <v>0</v>
      </c>
      <c r="AV123" s="868"/>
      <c r="AW123" s="923">
        <v>3363</v>
      </c>
      <c r="AX123" s="850">
        <v>6506</v>
      </c>
      <c r="AY123" s="850"/>
      <c r="AZ123" s="20"/>
      <c r="BA123" s="850"/>
      <c r="BB123" s="850"/>
      <c r="BC123" s="850"/>
      <c r="BD123" s="20"/>
      <c r="BE123" s="20"/>
      <c r="BF123" s="20"/>
      <c r="BG123" s="806"/>
      <c r="BH123" s="806"/>
      <c r="BI123" s="811"/>
      <c r="BJ123" s="20" t="str">
        <f>IFERROR(VLOOKUP(J123,'DATOS PRESTADORES'!$B$3:$V$32,21,0),"")</f>
        <v>CATALINA RODRÍGUEZ</v>
      </c>
      <c r="BK123" s="749">
        <v>46107</v>
      </c>
      <c r="BL123" s="802" t="s">
        <v>425</v>
      </c>
      <c r="BM123" s="750">
        <v>46108</v>
      </c>
      <c r="BN123" s="802" t="s">
        <v>173</v>
      </c>
      <c r="BO123" s="749">
        <v>46112</v>
      </c>
      <c r="BP123" s="299"/>
      <c r="BQ123" s="300"/>
      <c r="BR123" s="300"/>
      <c r="BS123" s="300"/>
      <c r="BT123" s="299"/>
      <c r="BU123" s="300"/>
      <c r="BV123" s="809"/>
      <c r="BW123" s="809"/>
      <c r="BX123" s="810"/>
      <c r="BY123" s="810"/>
      <c r="BZ123" s="810"/>
      <c r="CA123" s="810"/>
      <c r="CB123" s="810"/>
      <c r="CC123" s="810"/>
      <c r="CD123" s="810"/>
      <c r="CE123" s="810"/>
      <c r="CF123" s="810"/>
    </row>
    <row r="124" spans="1:84" s="2" customFormat="1" ht="21.9" hidden="1" customHeight="1">
      <c r="A124" s="854"/>
      <c r="B124" s="803" t="str">
        <f t="shared" ref="B124" si="45">D124&amp;J124&amp;N124&amp;M124</f>
        <v>46106ASOCIACIÓN DE USUARIOS DE ACUEDUCTO DE LA VEREDA QUIBA DE LA LOCALIDAD DE CIUDAD BOLÍVAR2026Febrero</v>
      </c>
      <c r="C124" s="795" t="s">
        <v>431</v>
      </c>
      <c r="D124" s="20">
        <v>46106</v>
      </c>
      <c r="E124" s="20">
        <f>IF(D124="","",WORKDAY.INTL(D124,'With Holidays'!$I$1,1,'With Holidays'!$A$2:$A$19))</f>
        <v>46113</v>
      </c>
      <c r="F124" s="228">
        <f>IF(D124="","",WORKDAY.INTL(D124,'With Holidays'!$J$1,1,'With Holidays'!$A$2:$A$19))</f>
        <v>46120</v>
      </c>
      <c r="G124" s="20">
        <f>IF(D124="","",WORKDAY.INTL(D124,'With Holidays'!$K$1,1,'With Holidays'!$A$2:$A$19))</f>
        <v>46122</v>
      </c>
      <c r="H124" s="749"/>
      <c r="I124" s="791" t="str">
        <f t="shared" si="40"/>
        <v>NO</v>
      </c>
      <c r="J124" s="658" t="s">
        <v>152</v>
      </c>
      <c r="K124" s="659" t="str">
        <f>IFERROR(VLOOKUP(J124,'DATOS PRESTADORES'!$B$3:$C$32,2,FALSE),"")</f>
        <v>ASOQUIBA</v>
      </c>
      <c r="L124" s="658" t="s">
        <v>131</v>
      </c>
      <c r="M124" s="379" t="s">
        <v>385</v>
      </c>
      <c r="N124" s="659">
        <v>2026</v>
      </c>
      <c r="O124" s="658" t="s">
        <v>212</v>
      </c>
      <c r="P124" s="802" t="s">
        <v>424</v>
      </c>
      <c r="Q124" s="20">
        <v>46107</v>
      </c>
      <c r="R124" s="838"/>
      <c r="S124" s="868"/>
      <c r="T124" s="868"/>
      <c r="U124" s="876"/>
      <c r="V124" s="876"/>
      <c r="W124" s="876"/>
      <c r="X124" s="876"/>
      <c r="Y124" s="876"/>
      <c r="Z124" s="876"/>
      <c r="AA124" s="876"/>
      <c r="AB124" s="876"/>
      <c r="AC124" s="876"/>
      <c r="AD124" s="876"/>
      <c r="AE124" s="876"/>
      <c r="AF124" s="838"/>
      <c r="AG124" s="838"/>
      <c r="AH124" s="868"/>
      <c r="AI124" s="868"/>
      <c r="AJ124" s="868"/>
      <c r="AK124" s="868"/>
      <c r="AL124" s="868"/>
      <c r="AM124" s="868"/>
      <c r="AN124" s="868"/>
      <c r="AO124" s="929"/>
      <c r="AP124" s="868"/>
      <c r="AQ124" s="868"/>
      <c r="AR124" s="868"/>
      <c r="AS124" s="868"/>
      <c r="AT124" s="868"/>
      <c r="AU124" s="868"/>
      <c r="AV124" s="868"/>
      <c r="AW124" s="923"/>
      <c r="AX124" s="850"/>
      <c r="AY124" s="850"/>
      <c r="AZ124" s="20"/>
      <c r="BA124" s="850"/>
      <c r="BB124" s="850"/>
      <c r="BC124" s="850"/>
      <c r="BD124" s="20"/>
      <c r="BE124" s="20"/>
      <c r="BF124" s="20"/>
      <c r="BG124" s="806"/>
      <c r="BH124" s="806"/>
      <c r="BI124" s="811"/>
      <c r="BJ124" s="20" t="str">
        <f>IFERROR(VLOOKUP(J124,'DATOS PRESTADORES'!$B$3:$V$32,21,0),"")</f>
        <v>CATALINA RODRÍGUEZ</v>
      </c>
      <c r="BK124" s="280"/>
      <c r="BL124" s="234"/>
      <c r="BM124" s="280"/>
      <c r="BN124" s="234"/>
      <c r="BO124" s="280"/>
      <c r="BP124" s="299"/>
      <c r="BQ124" s="300"/>
      <c r="BR124" s="300"/>
      <c r="BS124" s="300"/>
      <c r="BT124" s="299"/>
      <c r="BU124" s="300"/>
      <c r="BV124" s="809"/>
      <c r="BW124" s="809"/>
      <c r="BX124" s="810"/>
      <c r="BY124" s="810"/>
      <c r="BZ124" s="810"/>
      <c r="CA124" s="810"/>
      <c r="CB124" s="810"/>
      <c r="CC124" s="810"/>
      <c r="CD124" s="810"/>
      <c r="CE124" s="810"/>
      <c r="CF124" s="810"/>
    </row>
    <row r="125" spans="1:84" s="2" customFormat="1" ht="21.9" hidden="1" customHeight="1">
      <c r="A125" s="854"/>
      <c r="B125" s="803" t="str">
        <f t="shared" si="41"/>
        <v>46100ASOCIACIÓN DE USUARIOS DE ACUEDUCTO MANANTIAL DE AGUAS CERRO REDONDO Y CORINTO E.S.P2026Febrero</v>
      </c>
      <c r="C125" s="802" t="s">
        <v>432</v>
      </c>
      <c r="D125" s="20">
        <v>46100</v>
      </c>
      <c r="E125" s="20">
        <f>IF(D125="","",WORKDAY.INTL(D125,'With Holidays'!$I$1,1,'With Holidays'!$A$2:$A$19))</f>
        <v>46108</v>
      </c>
      <c r="F125" s="228">
        <f>IF(D125="","",WORKDAY.INTL(D125,'With Holidays'!$J$1,1,'With Holidays'!$A$2:$A$19))</f>
        <v>46113</v>
      </c>
      <c r="G125" s="20">
        <f>IF(D125="","",WORKDAY.INTL(D125,'With Holidays'!$K$1,1,'With Holidays'!$A$2:$A$19))</f>
        <v>46119</v>
      </c>
      <c r="H125" s="749"/>
      <c r="I125" s="791" t="str">
        <f t="shared" si="40"/>
        <v>SÍ</v>
      </c>
      <c r="J125" s="658" t="s">
        <v>149</v>
      </c>
      <c r="K125" s="659" t="str">
        <f>IFERROR(VLOOKUP(J125,'DATOS PRESTADORES'!$B$3:$C$32,2,FALSE),"")</f>
        <v>CORINTO</v>
      </c>
      <c r="L125" s="658" t="s">
        <v>131</v>
      </c>
      <c r="M125" s="379" t="s">
        <v>385</v>
      </c>
      <c r="N125" s="659">
        <v>2026</v>
      </c>
      <c r="O125" s="658" t="s">
        <v>133</v>
      </c>
      <c r="P125" s="802" t="s">
        <v>433</v>
      </c>
      <c r="Q125" s="20">
        <v>46107</v>
      </c>
      <c r="R125" s="838">
        <v>1507267</v>
      </c>
      <c r="S125" s="868">
        <v>16024</v>
      </c>
      <c r="T125" s="868">
        <v>4178</v>
      </c>
      <c r="U125" s="876">
        <v>0</v>
      </c>
      <c r="V125" s="876">
        <v>113</v>
      </c>
      <c r="W125" s="876">
        <v>0</v>
      </c>
      <c r="X125" s="876">
        <v>2</v>
      </c>
      <c r="Y125" s="876">
        <v>0</v>
      </c>
      <c r="Z125" s="876">
        <v>0</v>
      </c>
      <c r="AA125" s="876">
        <v>0</v>
      </c>
      <c r="AB125" s="876">
        <v>0</v>
      </c>
      <c r="AC125" s="876">
        <v>0</v>
      </c>
      <c r="AD125" s="876">
        <v>0</v>
      </c>
      <c r="AE125" s="876">
        <v>0</v>
      </c>
      <c r="AF125" s="838">
        <v>1507267</v>
      </c>
      <c r="AG125" s="838">
        <v>0</v>
      </c>
      <c r="AH125" s="868">
        <v>0</v>
      </c>
      <c r="AI125" s="868">
        <v>724284.8</v>
      </c>
      <c r="AJ125" s="868">
        <v>0</v>
      </c>
      <c r="AK125" s="868">
        <v>0</v>
      </c>
      <c r="AL125" s="868">
        <v>0</v>
      </c>
      <c r="AM125" s="868">
        <v>0</v>
      </c>
      <c r="AN125" s="868">
        <v>0</v>
      </c>
      <c r="AO125" s="929">
        <v>0</v>
      </c>
      <c r="AP125" s="868">
        <v>782982.09149999998</v>
      </c>
      <c r="AQ125" s="868">
        <v>0</v>
      </c>
      <c r="AR125" s="868">
        <v>469</v>
      </c>
      <c r="AS125" s="868">
        <v>0</v>
      </c>
      <c r="AT125" s="868">
        <v>0</v>
      </c>
      <c r="AU125" s="868">
        <v>0</v>
      </c>
      <c r="AV125" s="868">
        <v>0</v>
      </c>
      <c r="AW125" s="923"/>
      <c r="AX125" s="850">
        <v>603.5148944</v>
      </c>
      <c r="AY125" s="850"/>
      <c r="AZ125" s="20"/>
      <c r="BA125" s="850"/>
      <c r="BB125" s="850"/>
      <c r="BC125" s="850"/>
      <c r="BD125" s="20"/>
      <c r="BE125" s="20"/>
      <c r="BF125" s="20"/>
      <c r="BG125" s="806"/>
      <c r="BH125" s="806"/>
      <c r="BI125" s="20"/>
      <c r="BJ125" s="20" t="s">
        <v>412</v>
      </c>
      <c r="BK125" s="280">
        <v>46107</v>
      </c>
      <c r="BL125" s="300" t="s">
        <v>434</v>
      </c>
      <c r="BM125" s="299">
        <v>46108</v>
      </c>
      <c r="BN125" s="300" t="s">
        <v>173</v>
      </c>
      <c r="BO125" s="280">
        <v>46112</v>
      </c>
      <c r="BP125" s="299"/>
      <c r="BQ125" s="300"/>
      <c r="BR125" s="300"/>
      <c r="BS125" s="300"/>
      <c r="BT125" s="299"/>
      <c r="BU125" s="300"/>
      <c r="BV125" s="809"/>
      <c r="BW125" s="809"/>
      <c r="BX125" s="810"/>
      <c r="BY125" s="810"/>
      <c r="BZ125" s="810"/>
      <c r="CA125" s="810"/>
      <c r="CB125" s="810"/>
      <c r="CC125" s="810"/>
      <c r="CD125" s="810"/>
      <c r="CE125" s="810"/>
      <c r="CF125" s="810"/>
    </row>
    <row r="126" spans="1:84" s="2" customFormat="1" ht="21.9" hidden="1" customHeight="1">
      <c r="A126" s="854"/>
      <c r="B126" s="803" t="str">
        <f t="shared" si="41"/>
        <v>46100ASOCIACIÓN DE USUARIOS DEL SERVICIO DE ACUEDUCTO Y ALCANTARILLADO DEL CORREGIMIENTO DE SAN JUAN LOCALIDAD DE SUMAPAZ E.S.P2026Febrero</v>
      </c>
      <c r="C126" s="802" t="s">
        <v>435</v>
      </c>
      <c r="D126" s="20">
        <v>46100</v>
      </c>
      <c r="E126" s="20">
        <f>IF(D126="","",WORKDAY.INTL(D126,'With Holidays'!$I$1,1,'With Holidays'!$A$2:$A$19))</f>
        <v>46108</v>
      </c>
      <c r="F126" s="228">
        <f>IF(D126="","",WORKDAY.INTL(D126,'With Holidays'!$J$1,1,'With Holidays'!$A$2:$A$19))</f>
        <v>46113</v>
      </c>
      <c r="G126" s="20">
        <f>IF(D126="","",WORKDAY.INTL(D126,'With Holidays'!$K$1,1,'With Holidays'!$A$2:$A$19))</f>
        <v>46119</v>
      </c>
      <c r="H126" s="749"/>
      <c r="I126" s="791" t="str">
        <f t="shared" si="40"/>
        <v>NO</v>
      </c>
      <c r="J126" s="883" t="s">
        <v>17</v>
      </c>
      <c r="K126" s="659" t="str">
        <f>IFERROR(VLOOKUP(J126,'DATOS PRESTADORES'!$B$3:$C$32,2,FALSE),"")</f>
        <v>ASOAGUAS CLARAS SUMAPAZ</v>
      </c>
      <c r="L126" s="658" t="s">
        <v>131</v>
      </c>
      <c r="M126" s="379" t="s">
        <v>385</v>
      </c>
      <c r="N126" s="659">
        <v>2026</v>
      </c>
      <c r="O126" s="658" t="s">
        <v>212</v>
      </c>
      <c r="P126" s="802" t="s">
        <v>386</v>
      </c>
      <c r="Q126" s="20">
        <v>46106</v>
      </c>
      <c r="R126" s="838">
        <f t="shared" si="33"/>
        <v>0</v>
      </c>
      <c r="S126" s="838"/>
      <c r="T126" s="838"/>
      <c r="U126" s="805"/>
      <c r="V126" s="805"/>
      <c r="W126" s="805"/>
      <c r="X126" s="805"/>
      <c r="Y126" s="805"/>
      <c r="Z126" s="805"/>
      <c r="AA126" s="805"/>
      <c r="AB126" s="805"/>
      <c r="AC126" s="805"/>
      <c r="AD126" s="805"/>
      <c r="AE126" s="805"/>
      <c r="AF126" s="838"/>
      <c r="AG126" s="838"/>
      <c r="AH126" s="838"/>
      <c r="AI126" s="838"/>
      <c r="AJ126" s="838"/>
      <c r="AK126" s="838"/>
      <c r="AL126" s="838"/>
      <c r="AM126" s="838"/>
      <c r="AN126" s="838"/>
      <c r="AO126" s="838"/>
      <c r="AP126" s="838"/>
      <c r="AQ126" s="838"/>
      <c r="AR126" s="838"/>
      <c r="AS126" s="838"/>
      <c r="AT126" s="838"/>
      <c r="AU126" s="838"/>
      <c r="AV126" s="838"/>
      <c r="AW126" s="805"/>
      <c r="AX126" s="805"/>
      <c r="AY126" s="805"/>
      <c r="AZ126" s="20"/>
      <c r="BA126" s="805"/>
      <c r="BB126" s="805"/>
      <c r="BC126" s="805"/>
      <c r="BD126" s="20"/>
      <c r="BE126" s="20"/>
      <c r="BF126" s="20"/>
      <c r="BG126" s="806"/>
      <c r="BH126" s="806"/>
      <c r="BI126" s="811"/>
      <c r="BJ126" s="20" t="str">
        <f>IFERROR(VLOOKUP(J126,'DATOS PRESTADORES'!$B$3:$V$32,21,0),"")</f>
        <v>CARLOS JAVIER CASTILLO ROMERO</v>
      </c>
      <c r="BK126" s="280"/>
      <c r="BL126" s="234"/>
      <c r="BM126" s="280"/>
      <c r="BN126" s="234"/>
      <c r="BO126" s="802"/>
      <c r="BP126" s="299"/>
      <c r="BQ126" s="300"/>
      <c r="BR126" s="300"/>
      <c r="BS126" s="300"/>
      <c r="BT126" s="299"/>
      <c r="BU126" s="300"/>
      <c r="BV126" s="809"/>
      <c r="BW126" s="809"/>
      <c r="BX126" s="810"/>
      <c r="BY126" s="810"/>
      <c r="BZ126" s="810"/>
      <c r="CA126" s="810"/>
      <c r="CB126" s="810"/>
      <c r="CC126" s="810"/>
      <c r="CD126" s="810"/>
      <c r="CE126" s="810"/>
      <c r="CF126" s="810"/>
    </row>
    <row r="127" spans="1:84" s="2" customFormat="1" ht="21.9" hidden="1" customHeight="1">
      <c r="A127" s="854"/>
      <c r="B127" s="803" t="str">
        <f t="shared" si="41"/>
        <v>46099COJARDIN S.A. E.S.P.2026Febrero</v>
      </c>
      <c r="C127" s="802" t="s">
        <v>436</v>
      </c>
      <c r="D127" s="20">
        <v>46099</v>
      </c>
      <c r="E127" s="20">
        <f>IF(D127="","",WORKDAY.INTL(D127,'With Holidays'!$I$1,1,'With Holidays'!$A$2:$A$19))</f>
        <v>46107</v>
      </c>
      <c r="F127" s="228">
        <f>IF(D127="","",WORKDAY.INTL(D127,'With Holidays'!$J$1,1,'With Holidays'!$A$2:$A$19))</f>
        <v>46112</v>
      </c>
      <c r="G127" s="20">
        <f>IF(D127="","",WORKDAY.INTL(D127,'With Holidays'!$K$1,1,'With Holidays'!$A$2:$A$19))</f>
        <v>46118</v>
      </c>
      <c r="H127" s="749"/>
      <c r="I127" s="791" t="str">
        <f t="shared" si="40"/>
        <v>NO</v>
      </c>
      <c r="J127" s="658" t="s">
        <v>159</v>
      </c>
      <c r="K127" s="659" t="str">
        <f>IFERROR(VLOOKUP(J127,'DATOS PRESTADORES'!$B$3:$C$32,2,FALSE),"")</f>
        <v>COJARDIN</v>
      </c>
      <c r="L127" s="658" t="s">
        <v>160</v>
      </c>
      <c r="M127" s="379" t="s">
        <v>385</v>
      </c>
      <c r="N127" s="659">
        <v>2026</v>
      </c>
      <c r="O127" s="658" t="s">
        <v>161</v>
      </c>
      <c r="P127" s="802" t="s">
        <v>437</v>
      </c>
      <c r="Q127" s="20">
        <v>46106</v>
      </c>
      <c r="R127" s="838">
        <v>93743572</v>
      </c>
      <c r="S127" s="838">
        <v>28717</v>
      </c>
      <c r="T127" s="838">
        <v>6211</v>
      </c>
      <c r="U127" s="805">
        <v>0</v>
      </c>
      <c r="V127" s="805">
        <v>0</v>
      </c>
      <c r="W127" s="805">
        <v>0</v>
      </c>
      <c r="X127" s="805">
        <v>0</v>
      </c>
      <c r="Y127" s="805">
        <v>0</v>
      </c>
      <c r="Z127" s="805">
        <v>768</v>
      </c>
      <c r="AA127" s="805">
        <v>0</v>
      </c>
      <c r="AB127" s="805">
        <v>0</v>
      </c>
      <c r="AC127" s="805">
        <v>0</v>
      </c>
      <c r="AD127" s="805">
        <v>0</v>
      </c>
      <c r="AE127" s="805">
        <v>0</v>
      </c>
      <c r="AF127" s="838">
        <f t="shared" si="43"/>
        <v>0</v>
      </c>
      <c r="AG127" s="838">
        <f t="shared" si="44"/>
        <v>0</v>
      </c>
      <c r="AH127" s="838"/>
      <c r="AI127" s="838"/>
      <c r="AJ127" s="838"/>
      <c r="AK127" s="838"/>
      <c r="AL127" s="838"/>
      <c r="AM127" s="838"/>
      <c r="AN127" s="838"/>
      <c r="AO127" s="838"/>
      <c r="AP127" s="838"/>
      <c r="AQ127" s="838"/>
      <c r="AR127" s="838"/>
      <c r="AS127" s="838"/>
      <c r="AT127" s="838"/>
      <c r="AU127" s="838"/>
      <c r="AV127" s="838"/>
      <c r="AW127" s="805"/>
      <c r="AX127" s="805"/>
      <c r="AY127" s="805"/>
      <c r="AZ127" s="20"/>
      <c r="BA127" s="805"/>
      <c r="BB127" s="805"/>
      <c r="BC127" s="805"/>
      <c r="BD127" s="20"/>
      <c r="BE127" s="20" t="s">
        <v>438</v>
      </c>
      <c r="BF127" s="20">
        <v>46112</v>
      </c>
      <c r="BG127" s="20" t="s">
        <v>439</v>
      </c>
      <c r="BH127" s="806"/>
      <c r="BJ127" s="20" t="s">
        <v>416</v>
      </c>
      <c r="BK127" s="280"/>
      <c r="BL127" s="234"/>
      <c r="BM127" s="280"/>
      <c r="BN127" s="234"/>
      <c r="BO127" s="280"/>
      <c r="BP127" s="845"/>
      <c r="BQ127" s="300"/>
      <c r="BR127" s="802"/>
      <c r="BS127" s="802"/>
      <c r="BT127" s="299"/>
      <c r="BU127" s="300"/>
      <c r="BV127" s="809"/>
      <c r="BW127" s="809"/>
      <c r="BX127" s="810"/>
      <c r="BY127" s="810"/>
      <c r="BZ127" s="810"/>
      <c r="CA127" s="810"/>
      <c r="CB127" s="810"/>
      <c r="CC127" s="810"/>
      <c r="CD127" s="810"/>
      <c r="CE127" s="810"/>
      <c r="CF127" s="810"/>
    </row>
    <row r="128" spans="1:84" s="2" customFormat="1" ht="21.9" hidden="1" customHeight="1">
      <c r="A128" s="854"/>
      <c r="B128" s="803" t="str">
        <f t="shared" si="41"/>
        <v>46099COJARDIN S.A. E.S.P.2026Febrero</v>
      </c>
      <c r="C128" s="802" t="s">
        <v>440</v>
      </c>
      <c r="D128" s="20">
        <v>46099</v>
      </c>
      <c r="E128" s="20">
        <f>IF(D128="","",WORKDAY.INTL(D128,'With Holidays'!$I$1,1,'With Holidays'!$A$2:$A$19))</f>
        <v>46107</v>
      </c>
      <c r="F128" s="228">
        <f>IF(D128="","",WORKDAY.INTL(D128,'With Holidays'!$J$1,1,'With Holidays'!$A$2:$A$19))</f>
        <v>46112</v>
      </c>
      <c r="G128" s="20">
        <f>IF(D128="","",WORKDAY.INTL(D128,'With Holidays'!$K$1,1,'With Holidays'!$A$2:$A$19))</f>
        <v>46118</v>
      </c>
      <c r="H128" s="749"/>
      <c r="I128" s="791" t="str">
        <f t="shared" si="40"/>
        <v>NO</v>
      </c>
      <c r="J128" s="658" t="s">
        <v>159</v>
      </c>
      <c r="K128" s="659" t="str">
        <f>IFERROR(VLOOKUP(J128,'DATOS PRESTADORES'!$B$3:$C$32,2,FALSE),"")</f>
        <v>COJARDIN</v>
      </c>
      <c r="L128" s="658" t="s">
        <v>166</v>
      </c>
      <c r="M128" s="379" t="s">
        <v>385</v>
      </c>
      <c r="N128" s="659">
        <v>2026</v>
      </c>
      <c r="O128" s="658" t="s">
        <v>161</v>
      </c>
      <c r="P128" s="802" t="s">
        <v>441</v>
      </c>
      <c r="Q128" s="20">
        <v>46106</v>
      </c>
      <c r="R128" s="838">
        <v>187352423</v>
      </c>
      <c r="S128" s="838">
        <v>45502</v>
      </c>
      <c r="T128" s="838">
        <v>5201</v>
      </c>
      <c r="U128" s="805">
        <v>0</v>
      </c>
      <c r="V128" s="805">
        <v>2</v>
      </c>
      <c r="W128" s="805">
        <v>3</v>
      </c>
      <c r="X128" s="805">
        <v>0</v>
      </c>
      <c r="Y128" s="805">
        <v>76</v>
      </c>
      <c r="Z128" s="805">
        <v>1192</v>
      </c>
      <c r="AA128" s="805">
        <v>67</v>
      </c>
      <c r="AB128" s="805">
        <v>23</v>
      </c>
      <c r="AC128" s="805">
        <v>0</v>
      </c>
      <c r="AD128" s="805">
        <v>0</v>
      </c>
      <c r="AE128" s="805">
        <v>0</v>
      </c>
      <c r="AF128" s="838">
        <f t="shared" si="43"/>
        <v>0</v>
      </c>
      <c r="AG128" s="838">
        <f t="shared" si="44"/>
        <v>0</v>
      </c>
      <c r="AH128" s="838"/>
      <c r="AI128" s="838"/>
      <c r="AJ128" s="838"/>
      <c r="AK128" s="838"/>
      <c r="AL128" s="838"/>
      <c r="AM128" s="838"/>
      <c r="AN128" s="838"/>
      <c r="AO128" s="838"/>
      <c r="AP128" s="838"/>
      <c r="AQ128" s="838"/>
      <c r="AR128" s="838"/>
      <c r="AS128" s="838"/>
      <c r="AT128" s="838"/>
      <c r="AU128" s="838"/>
      <c r="AV128" s="838"/>
      <c r="AW128" s="805"/>
      <c r="AX128" s="805"/>
      <c r="AY128" s="805"/>
      <c r="AZ128" s="20"/>
      <c r="BA128" s="805"/>
      <c r="BB128" s="805"/>
      <c r="BC128" s="805"/>
      <c r="BD128" s="20"/>
      <c r="BE128" s="20" t="s">
        <v>442</v>
      </c>
      <c r="BF128" s="20"/>
      <c r="BG128" s="20" t="s">
        <v>439</v>
      </c>
      <c r="BH128" s="806"/>
      <c r="BJ128" s="20" t="s">
        <v>416</v>
      </c>
      <c r="BK128" s="280"/>
      <c r="BL128" s="234"/>
      <c r="BM128" s="280"/>
      <c r="BN128" s="234"/>
      <c r="BO128" s="280"/>
      <c r="BP128" s="845"/>
      <c r="BQ128" s="300"/>
      <c r="BR128" s="802"/>
      <c r="BS128" s="802"/>
      <c r="BT128" s="299"/>
      <c r="BU128" s="300"/>
      <c r="BV128" s="809"/>
      <c r="BW128" s="809"/>
      <c r="BX128" s="810"/>
      <c r="BY128" s="810"/>
      <c r="BZ128" s="810"/>
      <c r="CA128" s="810"/>
      <c r="CB128" s="810"/>
      <c r="CC128" s="810"/>
      <c r="CD128" s="810"/>
      <c r="CE128" s="810"/>
      <c r="CF128" s="810"/>
    </row>
    <row r="129" spans="1:84" s="2" customFormat="1" ht="21.9" hidden="1" customHeight="1">
      <c r="A129" s="854"/>
      <c r="B129" s="803" t="str">
        <f t="shared" si="41"/>
        <v>46100ASOCIACION DE USUARIOS DEL SERVICIO DE AGUA POTABLE DE LA FLORESTA DE LA SABANA -ACQUAFLORESTA2026Enero</v>
      </c>
      <c r="C129" s="379" t="s">
        <v>443</v>
      </c>
      <c r="D129" s="20">
        <v>46100</v>
      </c>
      <c r="E129" s="20">
        <f>IF(D129="","",WORKDAY.INTL(D129,'With Holidays'!$I$1,1,'With Holidays'!$A$2:$A$19))</f>
        <v>46108</v>
      </c>
      <c r="F129" s="228">
        <f>IF(D129="","",WORKDAY.INTL(D129,'With Holidays'!$J$1,1,'With Holidays'!$A$2:$A$19))</f>
        <v>46113</v>
      </c>
      <c r="G129" s="20">
        <f>IF(D129="","",WORKDAY.INTL(D129,'With Holidays'!$K$1,1,'With Holidays'!$A$2:$A$19))</f>
        <v>46119</v>
      </c>
      <c r="H129" s="749"/>
      <c r="I129" s="791" t="str">
        <f t="shared" si="40"/>
        <v>NO</v>
      </c>
      <c r="J129" s="658" t="s">
        <v>7</v>
      </c>
      <c r="K129" s="659" t="str">
        <f>IFERROR(VLOOKUP(J129,'DATOS PRESTADORES'!$B$3:$C$32,2,FALSE),"")</f>
        <v>ACQUAFLORESTA</v>
      </c>
      <c r="L129" s="658" t="s">
        <v>131</v>
      </c>
      <c r="M129" s="379" t="s">
        <v>275</v>
      </c>
      <c r="N129" s="659">
        <v>2026</v>
      </c>
      <c r="O129" s="658" t="s">
        <v>212</v>
      </c>
      <c r="P129" s="802" t="s">
        <v>391</v>
      </c>
      <c r="Q129" s="20">
        <v>46105</v>
      </c>
      <c r="R129" s="838"/>
      <c r="S129" s="838"/>
      <c r="T129" s="838"/>
      <c r="U129" s="805"/>
      <c r="V129" s="805"/>
      <c r="W129" s="805"/>
      <c r="X129" s="805"/>
      <c r="Y129" s="805"/>
      <c r="Z129" s="805"/>
      <c r="AA129" s="805"/>
      <c r="AB129" s="805"/>
      <c r="AC129" s="805"/>
      <c r="AD129" s="805"/>
      <c r="AE129" s="805"/>
      <c r="AF129" s="838"/>
      <c r="AG129" s="838"/>
      <c r="AH129" s="838"/>
      <c r="AI129" s="838"/>
      <c r="AJ129" s="838"/>
      <c r="AK129" s="838"/>
      <c r="AL129" s="838"/>
      <c r="AM129" s="838"/>
      <c r="AN129" s="838"/>
      <c r="AO129" s="838"/>
      <c r="AP129" s="838"/>
      <c r="AQ129" s="838"/>
      <c r="AR129" s="838"/>
      <c r="AS129" s="838"/>
      <c r="AT129" s="838"/>
      <c r="AU129" s="838"/>
      <c r="AV129" s="838"/>
      <c r="AW129" s="805"/>
      <c r="AX129" s="805"/>
      <c r="AY129" s="805"/>
      <c r="AZ129" s="20"/>
      <c r="BA129" s="805"/>
      <c r="BB129" s="805"/>
      <c r="BC129" s="805"/>
      <c r="BD129" s="20"/>
      <c r="BE129" s="20"/>
      <c r="BF129" s="20"/>
      <c r="BG129" s="960"/>
      <c r="BH129" s="960"/>
      <c r="BI129" s="811"/>
      <c r="BJ129" s="20"/>
      <c r="BK129" s="280"/>
      <c r="BL129" s="234"/>
      <c r="BM129" s="280"/>
      <c r="BN129" s="234"/>
      <c r="BO129" s="280"/>
      <c r="BP129" s="845"/>
      <c r="BQ129" s="300"/>
      <c r="BR129" s="802"/>
      <c r="BS129" s="802"/>
      <c r="BT129" s="299"/>
      <c r="BU129" s="300"/>
      <c r="BV129" s="809"/>
      <c r="BW129" s="809"/>
      <c r="BX129" s="810"/>
      <c r="BY129" s="810"/>
      <c r="BZ129" s="810"/>
      <c r="CA129" s="810" t="s">
        <v>444</v>
      </c>
      <c r="CB129" s="810"/>
      <c r="CC129" s="810"/>
      <c r="CD129" s="810"/>
      <c r="CE129" s="810"/>
      <c r="CF129" s="810"/>
    </row>
    <row r="130" spans="1:84" s="2" customFormat="1" ht="21.9" hidden="1" customHeight="1">
      <c r="A130" s="854"/>
      <c r="B130" s="803" t="str">
        <f t="shared" si="41"/>
        <v>46101ASOCIACIÓN DE USUARIOS DEL ACUEDUCTO DE LA ZONA MEDIA DE LA PARCELACION FLORESTA DE LA SABANA ASOAGUAS FLORESTA DE LA SABANA2026Enero</v>
      </c>
      <c r="C130" s="802" t="s">
        <v>445</v>
      </c>
      <c r="D130" s="20">
        <v>46101</v>
      </c>
      <c r="E130" s="20">
        <f>IF(D130="","",WORKDAY.INTL(D130,'With Holidays'!$I$1,1,'With Holidays'!$A$2:$A$19))</f>
        <v>46111</v>
      </c>
      <c r="F130" s="228">
        <f>IF(D130="","",WORKDAY.INTL(D130,'With Holidays'!$J$1,1,'With Holidays'!$A$2:$A$19))</f>
        <v>46118</v>
      </c>
      <c r="G130" s="20">
        <f>IF(D130="","",WORKDAY.INTL(D130,'With Holidays'!$K$1,1,'With Holidays'!$A$2:$A$19))</f>
        <v>46120</v>
      </c>
      <c r="H130" s="749"/>
      <c r="I130" s="791" t="str">
        <f t="shared" si="40"/>
        <v>NO</v>
      </c>
      <c r="J130" s="658" t="s">
        <v>207</v>
      </c>
      <c r="K130" s="659" t="str">
        <f>IFERROR(VLOOKUP(J130,'DATOS PRESTADORES'!$B$3:$C$32,2,FALSE),"")</f>
        <v>ASOAGUAS FLORESTA</v>
      </c>
      <c r="L130" s="658" t="s">
        <v>166</v>
      </c>
      <c r="M130" s="379" t="s">
        <v>275</v>
      </c>
      <c r="N130" s="659">
        <v>2026</v>
      </c>
      <c r="O130" s="658" t="s">
        <v>161</v>
      </c>
      <c r="P130" s="802" t="s">
        <v>446</v>
      </c>
      <c r="Q130" s="20">
        <v>46100</v>
      </c>
      <c r="R130" s="838">
        <v>-3127133</v>
      </c>
      <c r="S130" s="838">
        <v>15800</v>
      </c>
      <c r="T130" s="838">
        <v>1949</v>
      </c>
      <c r="U130" s="805">
        <v>0</v>
      </c>
      <c r="V130" s="805">
        <v>2</v>
      </c>
      <c r="W130" s="805">
        <v>0</v>
      </c>
      <c r="X130" s="805">
        <v>0</v>
      </c>
      <c r="Y130" s="805">
        <v>0</v>
      </c>
      <c r="Z130" s="805">
        <v>67</v>
      </c>
      <c r="AA130" s="805">
        <v>0</v>
      </c>
      <c r="AB130" s="805">
        <v>0</v>
      </c>
      <c r="AC130" s="805">
        <v>0</v>
      </c>
      <c r="AD130" s="805">
        <v>0</v>
      </c>
      <c r="AE130" s="805">
        <v>0</v>
      </c>
      <c r="AF130" s="838">
        <v>26673</v>
      </c>
      <c r="AG130" s="838">
        <v>3259569</v>
      </c>
      <c r="AH130" s="838">
        <v>0</v>
      </c>
      <c r="AI130" s="838">
        <v>12640</v>
      </c>
      <c r="AJ130" s="838">
        <v>0</v>
      </c>
      <c r="AK130" s="838">
        <v>0</v>
      </c>
      <c r="AL130" s="838">
        <v>1841964</v>
      </c>
      <c r="AM130" s="838">
        <v>0</v>
      </c>
      <c r="AN130" s="838">
        <v>0</v>
      </c>
      <c r="AO130" s="871">
        <v>0</v>
      </c>
      <c r="AP130" s="838">
        <v>14032.8</v>
      </c>
      <c r="AQ130" s="838">
        <v>0</v>
      </c>
      <c r="AR130" s="838">
        <v>0</v>
      </c>
      <c r="AS130" s="838">
        <v>1417605.15</v>
      </c>
      <c r="AT130" s="838">
        <v>0</v>
      </c>
      <c r="AU130" s="838">
        <v>0</v>
      </c>
      <c r="AV130" s="838">
        <v>0</v>
      </c>
      <c r="AW130" s="805">
        <v>18</v>
      </c>
      <c r="AX130" s="824">
        <v>1148</v>
      </c>
      <c r="AY130" s="824"/>
      <c r="AZ130" s="20"/>
      <c r="BA130" s="824"/>
      <c r="BB130" s="824"/>
      <c r="BC130" s="824"/>
      <c r="BD130" s="20"/>
      <c r="BE130" s="20" t="s">
        <v>447</v>
      </c>
      <c r="BF130" s="20">
        <v>46132</v>
      </c>
      <c r="BG130" s="841" t="s">
        <v>448</v>
      </c>
      <c r="BH130" s="20">
        <v>46132</v>
      </c>
      <c r="BI130" s="20"/>
      <c r="BJ130" s="20" t="s">
        <v>449</v>
      </c>
      <c r="BK130" s="280"/>
      <c r="BL130" s="234"/>
      <c r="BM130" s="280"/>
      <c r="BN130" s="234"/>
      <c r="BO130" s="280"/>
      <c r="BP130" s="299"/>
      <c r="BQ130" s="300"/>
      <c r="BR130" s="300"/>
      <c r="BS130" s="300"/>
      <c r="BT130" s="299"/>
      <c r="BU130" s="300"/>
      <c r="BV130" s="809"/>
      <c r="BW130" s="809"/>
      <c r="BX130" s="810"/>
      <c r="BY130" s="810"/>
      <c r="BZ130" s="810"/>
      <c r="CA130" s="810"/>
      <c r="CB130" s="810"/>
      <c r="CC130" s="810"/>
      <c r="CD130" s="810"/>
      <c r="CE130" s="810"/>
      <c r="CF130" s="810"/>
    </row>
    <row r="131" spans="1:84" s="2" customFormat="1" ht="21.9" hidden="1" customHeight="1">
      <c r="A131" s="854"/>
      <c r="B131" s="803" t="str">
        <f t="shared" si="41"/>
        <v>46101ASOCIACIÓN DE USUARIOS DE ACUEDUCTO DE LAS VEREDAS PEÑALIZA RAIZAL BETANIA EL CARMEN E ISTMO TABACO DE LA LOCALIDAD DE SUMAPAZ2026Febrero</v>
      </c>
      <c r="C131" s="802" t="s">
        <v>450</v>
      </c>
      <c r="D131" s="20">
        <v>46101</v>
      </c>
      <c r="E131" s="20">
        <f>IF(D131="","",WORKDAY.INTL(D131,'With Holidays'!$I$1,1,'With Holidays'!$A$2:$A$19))</f>
        <v>46111</v>
      </c>
      <c r="F131" s="228">
        <f>IF(D131="","",WORKDAY.INTL(D131,'With Holidays'!$J$1,1,'With Holidays'!$A$2:$A$19))</f>
        <v>46118</v>
      </c>
      <c r="G131" s="20">
        <f>IF(D131="","",WORKDAY.INTL(D131,'With Holidays'!$K$1,1,'With Holidays'!$A$2:$A$19))</f>
        <v>46120</v>
      </c>
      <c r="H131" s="749"/>
      <c r="I131" s="791" t="str">
        <f t="shared" si="40"/>
        <v>SÍ</v>
      </c>
      <c r="J131" s="658" t="s">
        <v>199</v>
      </c>
      <c r="K131" s="659" t="str">
        <f>IFERROR(VLOOKUP(J131,'DATOS PRESTADORES'!$B$3:$C$32,2,FALSE),"")</f>
        <v>ASOPERABECA</v>
      </c>
      <c r="L131" s="658" t="s">
        <v>131</v>
      </c>
      <c r="M131" s="379" t="s">
        <v>385</v>
      </c>
      <c r="N131" s="659">
        <v>2026</v>
      </c>
      <c r="O131" s="658" t="s">
        <v>133</v>
      </c>
      <c r="P131" s="802" t="s">
        <v>451</v>
      </c>
      <c r="Q131" s="20">
        <v>46108</v>
      </c>
      <c r="R131" s="838">
        <f t="shared" ref="R131" si="46">AH131+AI131+AJ131-AK131-AL131-AM131-AN131+AO131+AP131+AQ131-AS131-AT131-AU131-AR131</f>
        <v>2953098.3530000001</v>
      </c>
      <c r="S131" s="838">
        <v>10263.970719999999</v>
      </c>
      <c r="T131" s="838">
        <v>1994.68073</v>
      </c>
      <c r="U131" s="805">
        <v>226</v>
      </c>
      <c r="V131" s="805">
        <v>0</v>
      </c>
      <c r="W131" s="805">
        <v>0</v>
      </c>
      <c r="X131" s="805">
        <v>0</v>
      </c>
      <c r="Y131" s="805">
        <v>0</v>
      </c>
      <c r="Z131" s="805">
        <v>0</v>
      </c>
      <c r="AA131" s="805">
        <v>0</v>
      </c>
      <c r="AB131" s="805">
        <v>0</v>
      </c>
      <c r="AC131" s="805">
        <v>14</v>
      </c>
      <c r="AD131" s="805">
        <v>0</v>
      </c>
      <c r="AE131" s="805">
        <v>0</v>
      </c>
      <c r="AF131" s="838">
        <f t="shared" ref="AF131" si="47">AH131+AI131+AJ131+AO131+AP131+AQ131</f>
        <v>2953098.3530000001</v>
      </c>
      <c r="AG131" s="838">
        <f t="shared" ref="AG131" si="48">AK131+AL131+AM131+AN131+AS131+AT131+AU131+AV131</f>
        <v>0</v>
      </c>
      <c r="AH131" s="838">
        <v>1623760.1669999999</v>
      </c>
      <c r="AI131" s="838">
        <v>0</v>
      </c>
      <c r="AJ131" s="838">
        <v>0</v>
      </c>
      <c r="AK131" s="838">
        <v>0</v>
      </c>
      <c r="AL131" s="838">
        <v>0</v>
      </c>
      <c r="AM131" s="838">
        <v>0</v>
      </c>
      <c r="AN131" s="838">
        <v>0</v>
      </c>
      <c r="AO131" s="871">
        <v>1329338.186</v>
      </c>
      <c r="AP131" s="838">
        <v>0</v>
      </c>
      <c r="AQ131" s="838">
        <v>0</v>
      </c>
      <c r="AR131" s="838">
        <v>0</v>
      </c>
      <c r="AS131" s="838">
        <v>0</v>
      </c>
      <c r="AT131" s="838">
        <v>0</v>
      </c>
      <c r="AU131" s="838">
        <v>0</v>
      </c>
      <c r="AV131" s="838"/>
      <c r="AW131" s="805">
        <v>952</v>
      </c>
      <c r="AX131" s="805">
        <v>1398.0594060000001</v>
      </c>
      <c r="AY131" s="805"/>
      <c r="AZ131" s="20"/>
      <c r="BA131" s="805"/>
      <c r="BB131" s="805"/>
      <c r="BC131" s="805"/>
      <c r="BD131" s="20"/>
      <c r="BE131" s="20"/>
      <c r="BF131" s="20"/>
      <c r="BG131" s="20"/>
      <c r="BH131" s="20"/>
      <c r="BI131" s="762"/>
      <c r="BJ131" s="20" t="str">
        <f>IFERROR(VLOOKUP(J131,'DATOS PRESTADORES'!$B$3:$V$32,21,0),"")</f>
        <v>CATALINA RODRÍGUEZ</v>
      </c>
      <c r="BK131" s="749">
        <v>46108</v>
      </c>
      <c r="BL131" s="802" t="s">
        <v>452</v>
      </c>
      <c r="BM131" s="750">
        <v>46108</v>
      </c>
      <c r="BN131" s="802" t="s">
        <v>267</v>
      </c>
      <c r="BO131" s="749">
        <v>46112</v>
      </c>
      <c r="BP131" s="845"/>
      <c r="BQ131" s="802"/>
      <c r="BR131" s="802"/>
      <c r="BS131" s="802"/>
      <c r="BT131" s="802"/>
      <c r="BU131" s="802"/>
      <c r="BV131" s="809"/>
      <c r="BW131" s="809"/>
      <c r="BX131" s="810"/>
      <c r="BY131" s="810"/>
      <c r="BZ131" s="810"/>
      <c r="CA131" s="810"/>
      <c r="CB131" s="810"/>
      <c r="CC131" s="810"/>
      <c r="CD131" s="810"/>
      <c r="CE131" s="810"/>
      <c r="CF131" s="810"/>
    </row>
    <row r="132" spans="1:84" s="2" customFormat="1" ht="21.9" hidden="1" customHeight="1">
      <c r="A132" s="854"/>
      <c r="B132" s="803" t="str">
        <f t="shared" si="41"/>
        <v>46105LA ASOCIACION DE USUARIOS DE ACUEDUCTO DE LAS VEREDAS LA UNION Y LOS ANDES PICOS DE BOCA GRANDE ASOPICOS DE BOCAGRANDE E.S.P2025Diciembre</v>
      </c>
      <c r="C132" s="379" t="s">
        <v>453</v>
      </c>
      <c r="D132" s="20">
        <v>46105</v>
      </c>
      <c r="E132" s="20">
        <f>IF(D132="","",WORKDAY.INTL(D132,'With Holidays'!$I$1,1,'With Holidays'!$A$2:$A$19))</f>
        <v>46112</v>
      </c>
      <c r="F132" s="228">
        <f>IF(D132="","",WORKDAY.INTL(D132,'With Holidays'!$J$1,1,'With Holidays'!$A$2:$A$19))</f>
        <v>46119</v>
      </c>
      <c r="G132" s="20">
        <f>IF(D132="","",WORKDAY.INTL(D132,'With Holidays'!$K$1,1,'With Holidays'!$A$2:$A$19))</f>
        <v>46121</v>
      </c>
      <c r="H132" s="749"/>
      <c r="I132" s="791" t="str">
        <f t="shared" si="40"/>
        <v>SÍ</v>
      </c>
      <c r="J132" s="658" t="s">
        <v>21</v>
      </c>
      <c r="K132" s="659" t="str">
        <f>IFERROR(VLOOKUP(J132,'DATOS PRESTADORES'!$B$3:$C$32,2,FALSE),"")</f>
        <v>ASOPICOS</v>
      </c>
      <c r="L132" s="658" t="s">
        <v>131</v>
      </c>
      <c r="M132" s="379" t="s">
        <v>143</v>
      </c>
      <c r="N132" s="659">
        <v>2025</v>
      </c>
      <c r="O132" s="658" t="s">
        <v>133</v>
      </c>
      <c r="P132" s="802" t="s">
        <v>454</v>
      </c>
      <c r="Q132" s="20">
        <v>46108</v>
      </c>
      <c r="R132" s="838">
        <f t="shared" si="33"/>
        <v>1235890.3360000001</v>
      </c>
      <c r="S132" s="838">
        <v>12061.74</v>
      </c>
      <c r="T132" s="838">
        <v>2922.46</v>
      </c>
      <c r="U132" s="805">
        <v>0</v>
      </c>
      <c r="V132" s="805">
        <v>104</v>
      </c>
      <c r="W132" s="805">
        <v>0</v>
      </c>
      <c r="X132" s="805">
        <v>0</v>
      </c>
      <c r="Y132" s="805">
        <v>0</v>
      </c>
      <c r="Z132" s="805">
        <v>0</v>
      </c>
      <c r="AA132" s="805">
        <v>0</v>
      </c>
      <c r="AB132" s="805">
        <v>0</v>
      </c>
      <c r="AC132" s="805">
        <v>2</v>
      </c>
      <c r="AD132" s="805">
        <v>0</v>
      </c>
      <c r="AE132" s="805">
        <v>0</v>
      </c>
      <c r="AF132" s="838">
        <v>1235890</v>
      </c>
      <c r="AG132" s="838">
        <v>0</v>
      </c>
      <c r="AH132" s="838">
        <v>0</v>
      </c>
      <c r="AI132" s="838">
        <v>501768.38399999996</v>
      </c>
      <c r="AJ132" s="838">
        <v>0</v>
      </c>
      <c r="AK132" s="838">
        <v>0</v>
      </c>
      <c r="AL132" s="838">
        <v>0</v>
      </c>
      <c r="AM132" s="838">
        <v>0</v>
      </c>
      <c r="AN132" s="838">
        <v>0</v>
      </c>
      <c r="AO132" s="838">
        <v>0</v>
      </c>
      <c r="AP132" s="838">
        <v>734121.95200000005</v>
      </c>
      <c r="AQ132" s="838">
        <v>0</v>
      </c>
      <c r="AR132" s="838">
        <v>0</v>
      </c>
      <c r="AS132" s="838">
        <v>0</v>
      </c>
      <c r="AT132" s="838">
        <v>0</v>
      </c>
      <c r="AU132" s="838">
        <v>0</v>
      </c>
      <c r="AV132" s="838">
        <v>0</v>
      </c>
      <c r="AW132" s="805">
        <v>628</v>
      </c>
      <c r="AX132" s="805">
        <v>714</v>
      </c>
      <c r="AY132" s="805"/>
      <c r="AZ132" s="20"/>
      <c r="BA132" s="805"/>
      <c r="BB132" s="805"/>
      <c r="BC132" s="805"/>
      <c r="BD132" s="20"/>
      <c r="BE132" s="20"/>
      <c r="BF132" s="20"/>
      <c r="BG132" s="802"/>
      <c r="BH132" s="802"/>
      <c r="BI132" s="63"/>
      <c r="BJ132" s="20" t="str">
        <f>IFERROR(VLOOKUP(J132,'DATOS PRESTADORES'!$B$3:$V$32,21,0),"")</f>
        <v>CARLOS JAVIER CASTILLO ROMERO</v>
      </c>
      <c r="BK132" s="280">
        <v>46108</v>
      </c>
      <c r="BL132" s="300" t="s">
        <v>455</v>
      </c>
      <c r="BM132" s="299">
        <v>46108</v>
      </c>
      <c r="BN132" s="300" t="s">
        <v>173</v>
      </c>
      <c r="BO132" s="280">
        <v>46112</v>
      </c>
      <c r="BP132" s="299"/>
      <c r="BQ132" s="300"/>
      <c r="BR132" s="300"/>
      <c r="BS132" s="300"/>
      <c r="BT132" s="299"/>
      <c r="BU132" s="300"/>
      <c r="BV132" s="809"/>
      <c r="BW132" s="809"/>
      <c r="BX132" s="810"/>
      <c r="BY132" s="810"/>
      <c r="BZ132" s="810"/>
      <c r="CA132" s="810"/>
      <c r="CB132" s="810"/>
      <c r="CC132" s="810"/>
      <c r="CD132" s="810"/>
      <c r="CE132" s="810"/>
      <c r="CF132" s="810"/>
    </row>
    <row r="133" spans="1:84" s="2" customFormat="1" ht="21.9" hidden="1" customHeight="1">
      <c r="A133" s="854"/>
      <c r="B133" s="803" t="str">
        <f t="shared" si="41"/>
        <v>46105ASOCIACION DE USUARIOS DEL ACUEDUCTO DE PIEDRA PARADA-ACUEPIEDRAPARADA E.S.P.2026Enero</v>
      </c>
      <c r="C133" s="379" t="s">
        <v>456</v>
      </c>
      <c r="D133" s="20">
        <v>46105</v>
      </c>
      <c r="E133" s="20">
        <f>IF(D133="","",WORKDAY.INTL(D133,'With Holidays'!$I$1,1,'With Holidays'!$A$2:$A$19))</f>
        <v>46112</v>
      </c>
      <c r="F133" s="228">
        <f>IF(D133="","",WORKDAY.INTL(D133,'With Holidays'!$J$1,1,'With Holidays'!$A$2:$A$19))</f>
        <v>46119</v>
      </c>
      <c r="G133" s="20">
        <f>IF(D133="","",WORKDAY.INTL(D133,'With Holidays'!$K$1,1,'With Holidays'!$A$2:$A$19))</f>
        <v>46121</v>
      </c>
      <c r="H133" s="749"/>
      <c r="I133" s="791" t="str">
        <f t="shared" si="40"/>
        <v>SÍ</v>
      </c>
      <c r="J133" s="658" t="s">
        <v>248</v>
      </c>
      <c r="K133" s="659" t="str">
        <f>IFERROR(VLOOKUP(J133,'DATOS PRESTADORES'!$B$3:$C$32,2,FALSE),"")</f>
        <v>ACUEPIEDRAPARADA</v>
      </c>
      <c r="L133" s="658" t="s">
        <v>131</v>
      </c>
      <c r="M133" s="379" t="s">
        <v>275</v>
      </c>
      <c r="N133" s="659">
        <v>2026</v>
      </c>
      <c r="O133" s="658" t="s">
        <v>133</v>
      </c>
      <c r="P133" s="802" t="s">
        <v>457</v>
      </c>
      <c r="Q133" s="20">
        <v>46107</v>
      </c>
      <c r="R133" s="838">
        <v>2626463</v>
      </c>
      <c r="S133" s="838">
        <v>14469</v>
      </c>
      <c r="T133" s="838">
        <v>2189</v>
      </c>
      <c r="U133" s="805">
        <v>0</v>
      </c>
      <c r="V133" s="805">
        <v>265</v>
      </c>
      <c r="W133" s="805">
        <v>0</v>
      </c>
      <c r="X133" s="805">
        <v>0</v>
      </c>
      <c r="Y133" s="805">
        <v>0</v>
      </c>
      <c r="Z133" s="805">
        <v>0</v>
      </c>
      <c r="AA133" s="805">
        <v>0</v>
      </c>
      <c r="AB133" s="805">
        <v>0</v>
      </c>
      <c r="AC133" s="805">
        <v>0</v>
      </c>
      <c r="AD133" s="805">
        <v>0</v>
      </c>
      <c r="AE133" s="805">
        <v>0</v>
      </c>
      <c r="AF133" s="838">
        <v>2626463</v>
      </c>
      <c r="AG133" s="838">
        <v>0</v>
      </c>
      <c r="AH133" s="838">
        <v>0</v>
      </c>
      <c r="AI133" s="838">
        <v>1533714</v>
      </c>
      <c r="AJ133" s="838">
        <v>0</v>
      </c>
      <c r="AK133" s="838">
        <v>0</v>
      </c>
      <c r="AL133" s="838">
        <v>0</v>
      </c>
      <c r="AM133" s="838">
        <v>0</v>
      </c>
      <c r="AN133" s="838">
        <v>0</v>
      </c>
      <c r="AO133" s="871">
        <v>0</v>
      </c>
      <c r="AP133" s="838">
        <v>1092748.8</v>
      </c>
      <c r="AQ133" s="838">
        <v>0</v>
      </c>
      <c r="AR133" s="838">
        <v>0</v>
      </c>
      <c r="AS133" s="838">
        <v>0</v>
      </c>
      <c r="AT133" s="838">
        <v>0</v>
      </c>
      <c r="AU133" s="838">
        <v>0</v>
      </c>
      <c r="AV133" s="838">
        <v>0</v>
      </c>
      <c r="AW133" s="805">
        <v>1248</v>
      </c>
      <c r="AX133" s="805">
        <v>1727</v>
      </c>
      <c r="AY133" s="805"/>
      <c r="AZ133" s="20"/>
      <c r="BA133" s="805"/>
      <c r="BB133" s="805"/>
      <c r="BC133" s="805"/>
      <c r="BD133" s="20"/>
      <c r="BE133" s="20"/>
      <c r="BF133" s="20"/>
      <c r="BG133" s="20"/>
      <c r="BH133" s="20"/>
      <c r="BI133" s="762"/>
      <c r="BJ133" s="20" t="s">
        <v>145</v>
      </c>
      <c r="BK133" s="749">
        <v>46107</v>
      </c>
      <c r="BL133" s="802" t="s">
        <v>458</v>
      </c>
      <c r="BM133" s="750">
        <v>46108</v>
      </c>
      <c r="BN133" s="802" t="s">
        <v>173</v>
      </c>
      <c r="BO133" s="749">
        <v>46112</v>
      </c>
      <c r="BP133" s="845"/>
      <c r="BQ133" s="802"/>
      <c r="BR133" s="802"/>
      <c r="BS133" s="802"/>
      <c r="BT133" s="802"/>
      <c r="BU133" s="802"/>
      <c r="BV133" s="809"/>
      <c r="BW133" s="809"/>
      <c r="BX133" s="810"/>
      <c r="BY133" s="810"/>
      <c r="BZ133" s="810"/>
      <c r="CA133" s="810"/>
      <c r="CB133" s="810"/>
      <c r="CC133" s="810"/>
      <c r="CD133" s="810"/>
      <c r="CE133" s="810"/>
      <c r="CF133" s="810"/>
    </row>
    <row r="134" spans="1:84" s="2" customFormat="1" ht="21.9" hidden="1" customHeight="1">
      <c r="A134" s="854"/>
      <c r="B134" s="803" t="str">
        <f t="shared" si="41"/>
        <v>46105ASOCIACION DE USUARIOS DEL ACUEDUCTO DE PIEDRA PARADA-ACUEPIEDRAPARADA E.S.P.2026Febrero</v>
      </c>
      <c r="C134" s="379" t="s">
        <v>456</v>
      </c>
      <c r="D134" s="20">
        <v>46105</v>
      </c>
      <c r="E134" s="20">
        <f>IF(D134="","",WORKDAY.INTL(D134,'With Holidays'!$I$1,1,'With Holidays'!$A$2:$A$19))</f>
        <v>46112</v>
      </c>
      <c r="F134" s="228">
        <f>IF(D134="","",WORKDAY.INTL(D134,'With Holidays'!$J$1,1,'With Holidays'!$A$2:$A$19))</f>
        <v>46119</v>
      </c>
      <c r="G134" s="20">
        <f>IF(D134="","",WORKDAY.INTL(D134,'With Holidays'!$K$1,1,'With Holidays'!$A$2:$A$19))</f>
        <v>46121</v>
      </c>
      <c r="H134" s="749"/>
      <c r="I134" s="791" t="str">
        <f t="shared" si="40"/>
        <v>SÍ</v>
      </c>
      <c r="J134" s="658" t="s">
        <v>248</v>
      </c>
      <c r="K134" s="659" t="str">
        <f>IFERROR(VLOOKUP(J134,'DATOS PRESTADORES'!$B$3:$C$32,2,FALSE),"")</f>
        <v>ACUEPIEDRAPARADA</v>
      </c>
      <c r="L134" s="658" t="s">
        <v>131</v>
      </c>
      <c r="M134" s="379" t="s">
        <v>385</v>
      </c>
      <c r="N134" s="659">
        <v>2026</v>
      </c>
      <c r="O134" s="658" t="s">
        <v>133</v>
      </c>
      <c r="P134" s="802" t="s">
        <v>457</v>
      </c>
      <c r="Q134" s="20">
        <v>46107</v>
      </c>
      <c r="R134" s="838">
        <v>2763249</v>
      </c>
      <c r="S134" s="838">
        <v>14469</v>
      </c>
      <c r="T134" s="838">
        <v>2189</v>
      </c>
      <c r="U134" s="805">
        <v>0</v>
      </c>
      <c r="V134" s="805">
        <v>267</v>
      </c>
      <c r="W134" s="805">
        <v>0</v>
      </c>
      <c r="X134" s="805">
        <v>0</v>
      </c>
      <c r="Y134" s="805">
        <v>0</v>
      </c>
      <c r="Z134" s="805">
        <v>0</v>
      </c>
      <c r="AA134" s="805">
        <v>0</v>
      </c>
      <c r="AB134" s="805">
        <v>0</v>
      </c>
      <c r="AC134" s="805">
        <v>0</v>
      </c>
      <c r="AD134" s="805">
        <v>0</v>
      </c>
      <c r="AE134" s="805">
        <v>0</v>
      </c>
      <c r="AF134" s="838">
        <v>2763249</v>
      </c>
      <c r="AG134" s="838">
        <v>0</v>
      </c>
      <c r="AH134" s="838">
        <v>0</v>
      </c>
      <c r="AI134" s="838">
        <v>1545289.2</v>
      </c>
      <c r="AJ134" s="838">
        <v>0</v>
      </c>
      <c r="AK134" s="838">
        <v>0</v>
      </c>
      <c r="AL134" s="838">
        <v>0</v>
      </c>
      <c r="AM134" s="838">
        <v>0</v>
      </c>
      <c r="AN134" s="838">
        <v>0</v>
      </c>
      <c r="AO134" s="838">
        <v>0</v>
      </c>
      <c r="AP134" s="838">
        <v>1217959.6000000001</v>
      </c>
      <c r="AQ134" s="838">
        <v>0</v>
      </c>
      <c r="AR134" s="838">
        <v>0</v>
      </c>
      <c r="AS134" s="838">
        <v>0</v>
      </c>
      <c r="AT134" s="838">
        <v>0</v>
      </c>
      <c r="AU134" s="838">
        <v>0</v>
      </c>
      <c r="AV134" s="838">
        <v>0</v>
      </c>
      <c r="AW134" s="805">
        <v>1391</v>
      </c>
      <c r="AX134" s="805">
        <v>2015</v>
      </c>
      <c r="AY134" s="805"/>
      <c r="AZ134" s="20"/>
      <c r="BA134" s="805"/>
      <c r="BB134" s="805"/>
      <c r="BC134" s="805"/>
      <c r="BD134" s="20"/>
      <c r="BE134" s="20"/>
      <c r="BF134" s="20"/>
      <c r="BG134" s="802"/>
      <c r="BH134" s="802"/>
      <c r="BI134" s="63"/>
      <c r="BJ134" s="20" t="s">
        <v>145</v>
      </c>
      <c r="BK134" s="749">
        <v>46107</v>
      </c>
      <c r="BL134" s="802" t="s">
        <v>458</v>
      </c>
      <c r="BM134" s="750">
        <v>46108</v>
      </c>
      <c r="BN134" s="802" t="s">
        <v>173</v>
      </c>
      <c r="BO134" s="749">
        <v>46112</v>
      </c>
      <c r="BP134" s="299"/>
      <c r="BQ134" s="300"/>
      <c r="BR134" s="300"/>
      <c r="BS134" s="300"/>
      <c r="BT134" s="299"/>
      <c r="BU134" s="300"/>
      <c r="BV134" s="809"/>
      <c r="BW134" s="809"/>
      <c r="BX134" s="810"/>
      <c r="BY134" s="810"/>
      <c r="BZ134" s="810"/>
      <c r="CA134" s="810"/>
      <c r="CB134" s="810"/>
      <c r="CC134" s="810"/>
      <c r="CD134" s="810"/>
      <c r="CE134" s="810"/>
      <c r="CF134" s="810"/>
    </row>
    <row r="135" spans="1:84" s="2" customFormat="1" ht="21.9" hidden="1" customHeight="1">
      <c r="A135" s="854"/>
      <c r="B135" s="803" t="str">
        <f t="shared" si="41"/>
        <v>46105ASOCIACION DE USUARIOS DEL ACUEDUCTO DE PIEDRA PARADA-ACUEPIEDRAPARADA E.S.P.2026Febrero</v>
      </c>
      <c r="C135" s="379" t="s">
        <v>459</v>
      </c>
      <c r="D135" s="20">
        <v>46105</v>
      </c>
      <c r="E135" s="20">
        <f>IF(D135="","",WORKDAY.INTL(D135,'With Holidays'!$I$1,1,'With Holidays'!$A$2:$A$19))</f>
        <v>46112</v>
      </c>
      <c r="F135" s="228">
        <f>IF(D135="","",WORKDAY.INTL(D135,'With Holidays'!$J$1,1,'With Holidays'!$A$2:$A$19))</f>
        <v>46119</v>
      </c>
      <c r="G135" s="20">
        <f>IF(D135="","",WORKDAY.INTL(D135,'With Holidays'!$K$1,1,'With Holidays'!$A$2:$A$19))</f>
        <v>46121</v>
      </c>
      <c r="H135" s="749"/>
      <c r="I135" s="791" t="str">
        <f t="shared" ref="I135:I153" si="49">IF(G135="","",IF(O135="Devolución","Devolución",IF(BO135="","NO","SÍ")))</f>
        <v>NO</v>
      </c>
      <c r="J135" s="658" t="s">
        <v>248</v>
      </c>
      <c r="K135" s="659" t="str">
        <f>IFERROR(VLOOKUP(J135,'DATOS PRESTADORES'!$B$3:$C$32,2,FALSE),"")</f>
        <v>ACUEPIEDRAPARADA</v>
      </c>
      <c r="L135" s="658" t="s">
        <v>131</v>
      </c>
      <c r="M135" s="379" t="s">
        <v>385</v>
      </c>
      <c r="N135" s="659">
        <v>2026</v>
      </c>
      <c r="O135" s="658" t="s">
        <v>212</v>
      </c>
      <c r="P135" s="802" t="s">
        <v>377</v>
      </c>
      <c r="Q135" s="20"/>
      <c r="R135" s="838">
        <f t="shared" si="33"/>
        <v>0</v>
      </c>
      <c r="S135" s="838"/>
      <c r="T135" s="838"/>
      <c r="U135" s="805"/>
      <c r="V135" s="805"/>
      <c r="W135" s="805"/>
      <c r="X135" s="805"/>
      <c r="Y135" s="805"/>
      <c r="Z135" s="805"/>
      <c r="AA135" s="805"/>
      <c r="AB135" s="805"/>
      <c r="AC135" s="805"/>
      <c r="AD135" s="805"/>
      <c r="AE135" s="805"/>
      <c r="AF135" s="838">
        <f t="shared" si="43"/>
        <v>0</v>
      </c>
      <c r="AG135" s="838">
        <f t="shared" si="44"/>
        <v>0</v>
      </c>
      <c r="AH135" s="838"/>
      <c r="AI135" s="838"/>
      <c r="AJ135" s="838"/>
      <c r="AK135" s="838"/>
      <c r="AL135" s="838"/>
      <c r="AM135" s="838"/>
      <c r="AN135" s="838"/>
      <c r="AO135" s="838"/>
      <c r="AP135" s="838"/>
      <c r="AQ135" s="838"/>
      <c r="AR135" s="838"/>
      <c r="AS135" s="838"/>
      <c r="AT135" s="838"/>
      <c r="AU135" s="838"/>
      <c r="AV135" s="838"/>
      <c r="AW135" s="805"/>
      <c r="AX135" s="805"/>
      <c r="AY135" s="805"/>
      <c r="AZ135" s="20"/>
      <c r="BA135" s="805"/>
      <c r="BB135" s="805"/>
      <c r="BC135" s="805"/>
      <c r="BD135" s="20"/>
      <c r="BE135" s="20"/>
      <c r="BF135" s="20"/>
      <c r="BG135" s="806"/>
      <c r="BH135" s="806"/>
      <c r="BI135" s="811"/>
      <c r="BJ135" s="20" t="s">
        <v>145</v>
      </c>
      <c r="BK135" s="280"/>
      <c r="BL135" s="234"/>
      <c r="BM135" s="280"/>
      <c r="BN135" s="234"/>
      <c r="BO135" s="280"/>
      <c r="BP135" s="299"/>
      <c r="BQ135" s="300"/>
      <c r="BR135" s="300"/>
      <c r="BS135" s="300"/>
      <c r="BT135" s="299"/>
      <c r="BU135" s="300"/>
      <c r="BV135" s="809"/>
      <c r="BW135" s="809"/>
      <c r="BX135" s="810"/>
      <c r="BY135" s="810"/>
      <c r="BZ135" s="810"/>
      <c r="CA135" s="810"/>
      <c r="CB135" s="810"/>
      <c r="CC135" s="810"/>
      <c r="CD135" s="810"/>
      <c r="CE135" s="810"/>
      <c r="CF135" s="810"/>
    </row>
    <row r="136" spans="1:84" s="2" customFormat="1" ht="21.9" hidden="1" customHeight="1">
      <c r="A136" s="854"/>
      <c r="B136" s="803" t="str">
        <f t="shared" si="41"/>
        <v>46105LA ASOCIACION DE USUARIOS DE ACUEDUCTO DE LAS VEREDAS LA UNION Y LOS ANDES PICOS DE BOCA GRANDE ASOPICOS DE BOCAGRANDE E.S.P2026Enero</v>
      </c>
      <c r="C136" s="379" t="s">
        <v>460</v>
      </c>
      <c r="D136" s="20">
        <v>46105</v>
      </c>
      <c r="E136" s="20">
        <f>IF(D136="","",WORKDAY.INTL(D136,'With Holidays'!$I$1,1,'With Holidays'!$A$2:$A$19))</f>
        <v>46112</v>
      </c>
      <c r="F136" s="228">
        <f>IF(D136="","",WORKDAY.INTL(D136,'With Holidays'!$J$1,1,'With Holidays'!$A$2:$A$19))</f>
        <v>46119</v>
      </c>
      <c r="G136" s="20">
        <f>IF(D136="","",WORKDAY.INTL(D136,'With Holidays'!$K$1,1,'With Holidays'!$A$2:$A$19))</f>
        <v>46121</v>
      </c>
      <c r="H136" s="749"/>
      <c r="I136" s="791" t="str">
        <f t="shared" si="49"/>
        <v>SÍ</v>
      </c>
      <c r="J136" s="658" t="s">
        <v>21</v>
      </c>
      <c r="K136" s="659" t="str">
        <f>IFERROR(VLOOKUP(J136,'DATOS PRESTADORES'!$B$3:$C$32,2,FALSE),"")</f>
        <v>ASOPICOS</v>
      </c>
      <c r="L136" s="658" t="s">
        <v>131</v>
      </c>
      <c r="M136" s="379" t="s">
        <v>275</v>
      </c>
      <c r="N136" s="659">
        <v>2026</v>
      </c>
      <c r="O136" s="658" t="s">
        <v>133</v>
      </c>
      <c r="P136" s="802" t="s">
        <v>454</v>
      </c>
      <c r="Q136" s="20">
        <v>46108</v>
      </c>
      <c r="R136" s="838">
        <f t="shared" ref="R136:R163" si="50">AH136+AI136+AJ136-AK136-AL136-AM136-AN136+AO136+AP136+AQ136-AS136-AT136-AU136-AV136</f>
        <v>1258101.0320000001</v>
      </c>
      <c r="S136" s="838">
        <v>12061.74</v>
      </c>
      <c r="T136" s="838">
        <v>2922.46</v>
      </c>
      <c r="U136" s="805">
        <v>0</v>
      </c>
      <c r="V136" s="805">
        <v>104</v>
      </c>
      <c r="W136" s="805">
        <v>0</v>
      </c>
      <c r="X136" s="805">
        <v>0</v>
      </c>
      <c r="Y136" s="805">
        <v>0</v>
      </c>
      <c r="Z136" s="805">
        <v>0</v>
      </c>
      <c r="AA136" s="805">
        <v>0</v>
      </c>
      <c r="AB136" s="805">
        <v>0</v>
      </c>
      <c r="AC136" s="805">
        <v>2</v>
      </c>
      <c r="AD136" s="805">
        <v>0</v>
      </c>
      <c r="AE136" s="805">
        <v>0</v>
      </c>
      <c r="AF136" s="838">
        <v>1258101</v>
      </c>
      <c r="AG136" s="838">
        <v>0</v>
      </c>
      <c r="AH136" s="838">
        <v>0</v>
      </c>
      <c r="AI136" s="838">
        <v>501768.38399999996</v>
      </c>
      <c r="AJ136" s="838">
        <v>0</v>
      </c>
      <c r="AK136" s="838">
        <v>0</v>
      </c>
      <c r="AL136" s="838">
        <v>0</v>
      </c>
      <c r="AM136" s="838">
        <v>0</v>
      </c>
      <c r="AN136" s="838">
        <v>0</v>
      </c>
      <c r="AO136" s="838">
        <v>0</v>
      </c>
      <c r="AP136" s="838">
        <v>756332.64800000004</v>
      </c>
      <c r="AQ136" s="838">
        <v>0</v>
      </c>
      <c r="AR136" s="838">
        <v>0</v>
      </c>
      <c r="AS136" s="838">
        <v>0</v>
      </c>
      <c r="AT136" s="838">
        <v>0</v>
      </c>
      <c r="AU136" s="838">
        <v>0</v>
      </c>
      <c r="AV136" s="838">
        <v>0</v>
      </c>
      <c r="AW136" s="805">
        <v>647</v>
      </c>
      <c r="AX136" s="805">
        <v>717</v>
      </c>
      <c r="AY136" s="805"/>
      <c r="AZ136" s="20"/>
      <c r="BA136" s="805"/>
      <c r="BB136" s="805"/>
      <c r="BC136" s="805"/>
      <c r="BD136" s="20"/>
      <c r="BE136" s="20"/>
      <c r="BF136" s="20"/>
      <c r="BG136" s="806"/>
      <c r="BH136" s="806"/>
      <c r="BI136" s="811"/>
      <c r="BJ136" s="20" t="str">
        <f>IFERROR(VLOOKUP(J136,'DATOS PRESTADORES'!$B$3:$V$32,21,0),"")</f>
        <v>CARLOS JAVIER CASTILLO ROMERO</v>
      </c>
      <c r="BK136" s="280">
        <v>46108</v>
      </c>
      <c r="BL136" s="300" t="s">
        <v>455</v>
      </c>
      <c r="BM136" s="299">
        <v>46108</v>
      </c>
      <c r="BN136" s="300" t="s">
        <v>173</v>
      </c>
      <c r="BO136" s="280">
        <v>46112</v>
      </c>
      <c r="BP136" s="299"/>
      <c r="BQ136" s="300"/>
      <c r="BR136" s="300"/>
      <c r="BS136" s="300"/>
      <c r="BT136" s="299"/>
      <c r="BU136" s="300"/>
      <c r="BV136" s="809"/>
      <c r="BW136" s="809"/>
      <c r="BX136" s="810"/>
      <c r="BY136" s="810"/>
      <c r="BZ136" s="810"/>
      <c r="CA136" s="810"/>
      <c r="CB136" s="810"/>
      <c r="CC136" s="810"/>
      <c r="CD136" s="810"/>
      <c r="CE136" s="810"/>
      <c r="CF136" s="810"/>
    </row>
    <row r="137" spans="1:84" s="2" customFormat="1" ht="21.9" hidden="1" customHeight="1">
      <c r="A137" s="854"/>
      <c r="B137" s="803" t="str">
        <f t="shared" si="41"/>
        <v>46106LA ASOCIACION DE USUARIOS DE ACUEDUCTO DE LAS VEREDAS LA UNION Y LOS ANDES PICOS DE BOCA GRANDE ASOPICOS DE BOCAGRANDE E.S.P2026Febrero</v>
      </c>
      <c r="C137" s="379" t="s">
        <v>461</v>
      </c>
      <c r="D137" s="20">
        <v>46106</v>
      </c>
      <c r="E137" s="20">
        <f>IF(D137="","",WORKDAY.INTL(D137,'With Holidays'!$I$1,1,'With Holidays'!$A$2:$A$19))</f>
        <v>46113</v>
      </c>
      <c r="F137" s="228">
        <f>IF(D137="","",WORKDAY.INTL(D137,'With Holidays'!$J$1,1,'With Holidays'!$A$2:$A$19))</f>
        <v>46120</v>
      </c>
      <c r="G137" s="20">
        <f>IF(D137="","",WORKDAY.INTL(D137,'With Holidays'!$K$1,1,'With Holidays'!$A$2:$A$19))</f>
        <v>46122</v>
      </c>
      <c r="H137" s="749"/>
      <c r="I137" s="791" t="str">
        <f t="shared" si="49"/>
        <v>SÍ</v>
      </c>
      <c r="J137" s="658" t="s">
        <v>21</v>
      </c>
      <c r="K137" s="659" t="str">
        <f>IFERROR(VLOOKUP(J137,'DATOS PRESTADORES'!$B$3:$C$32,2,FALSE),"")</f>
        <v>ASOPICOS</v>
      </c>
      <c r="L137" s="658" t="s">
        <v>131</v>
      </c>
      <c r="M137" s="379" t="s">
        <v>385</v>
      </c>
      <c r="N137" s="659">
        <v>2026</v>
      </c>
      <c r="O137" s="658" t="s">
        <v>133</v>
      </c>
      <c r="P137" s="802" t="s">
        <v>454</v>
      </c>
      <c r="Q137" s="20">
        <v>46108</v>
      </c>
      <c r="R137" s="838">
        <f t="shared" si="50"/>
        <v>1275784.5520000001</v>
      </c>
      <c r="S137" s="838">
        <v>12061.74</v>
      </c>
      <c r="T137" s="838">
        <v>2922.46</v>
      </c>
      <c r="U137" s="805">
        <v>0</v>
      </c>
      <c r="V137" s="805">
        <v>105</v>
      </c>
      <c r="W137" s="805">
        <v>0</v>
      </c>
      <c r="X137" s="805">
        <v>0</v>
      </c>
      <c r="Y137" s="805">
        <v>0</v>
      </c>
      <c r="Z137" s="805">
        <v>0</v>
      </c>
      <c r="AA137" s="805">
        <v>0</v>
      </c>
      <c r="AB137" s="805">
        <v>0</v>
      </c>
      <c r="AC137" s="805">
        <v>2</v>
      </c>
      <c r="AD137" s="805">
        <v>0</v>
      </c>
      <c r="AE137" s="805">
        <v>0</v>
      </c>
      <c r="AF137" s="838">
        <v>1275785</v>
      </c>
      <c r="AG137" s="838">
        <v>0</v>
      </c>
      <c r="AH137" s="838">
        <v>0</v>
      </c>
      <c r="AI137" s="838">
        <v>506593.08</v>
      </c>
      <c r="AJ137" s="838">
        <v>0</v>
      </c>
      <c r="AK137" s="838">
        <v>0</v>
      </c>
      <c r="AL137" s="838">
        <v>0</v>
      </c>
      <c r="AM137" s="838">
        <v>0</v>
      </c>
      <c r="AN137" s="838">
        <v>0</v>
      </c>
      <c r="AO137" s="838">
        <v>0</v>
      </c>
      <c r="AP137" s="838">
        <v>769191.47200000007</v>
      </c>
      <c r="AQ137" s="838">
        <v>0</v>
      </c>
      <c r="AR137" s="838">
        <v>0</v>
      </c>
      <c r="AS137" s="838">
        <v>0</v>
      </c>
      <c r="AT137" s="838">
        <v>0</v>
      </c>
      <c r="AU137" s="838">
        <v>0</v>
      </c>
      <c r="AV137" s="838">
        <v>0</v>
      </c>
      <c r="AW137" s="805">
        <v>658</v>
      </c>
      <c r="AX137" s="805">
        <v>795</v>
      </c>
      <c r="AY137" s="805"/>
      <c r="AZ137" s="20"/>
      <c r="BA137" s="805"/>
      <c r="BB137" s="805"/>
      <c r="BC137" s="805"/>
      <c r="BD137" s="20"/>
      <c r="BE137" s="20"/>
      <c r="BF137" s="20"/>
      <c r="BG137" s="20"/>
      <c r="BH137" s="20"/>
      <c r="BI137" s="762"/>
      <c r="BJ137" s="20" t="str">
        <f>IFERROR(VLOOKUP(J137,'DATOS PRESTADORES'!$B$3:$V$32,21,0),"")</f>
        <v>CARLOS JAVIER CASTILLO ROMERO</v>
      </c>
      <c r="BK137" s="280">
        <v>46108</v>
      </c>
      <c r="BL137" s="300" t="s">
        <v>455</v>
      </c>
      <c r="BM137" s="299">
        <v>46108</v>
      </c>
      <c r="BN137" s="300" t="s">
        <v>173</v>
      </c>
      <c r="BO137" s="280">
        <v>46112</v>
      </c>
      <c r="BP137" s="845"/>
      <c r="BQ137" s="802"/>
      <c r="BR137" s="802"/>
      <c r="BS137" s="802"/>
      <c r="BT137" s="802"/>
      <c r="BU137" s="802"/>
      <c r="BV137" s="809"/>
      <c r="BW137" s="809"/>
      <c r="BX137" s="810"/>
      <c r="BY137" s="810"/>
      <c r="BZ137" s="810"/>
      <c r="CA137" s="810" t="s">
        <v>462</v>
      </c>
      <c r="CB137" s="810"/>
      <c r="CC137" s="810"/>
      <c r="CD137" s="810"/>
      <c r="CE137" s="810"/>
      <c r="CF137" s="810"/>
    </row>
    <row r="138" spans="1:84" s="2" customFormat="1" ht="21.9" hidden="1" customHeight="1">
      <c r="A138" s="854"/>
      <c r="B138" s="803" t="str">
        <f t="shared" si="41"/>
        <v>46106ASOCIACIÓN DE USUARIOS DE ACUEDUCTO Y ALCANTARILLADO DEL BARRIO BOSQUES DE BELLAVISTA ACUABOSQUES2026Febrero</v>
      </c>
      <c r="C138" s="379" t="s">
        <v>463</v>
      </c>
      <c r="D138" s="20">
        <v>46106</v>
      </c>
      <c r="E138" s="20">
        <f>IF(D138="","",WORKDAY.INTL(D138,'With Holidays'!$I$1,1,'With Holidays'!$A$2:$A$19))</f>
        <v>46113</v>
      </c>
      <c r="F138" s="228">
        <f>IF(D138="","",WORKDAY.INTL(D138,'With Holidays'!$J$1,1,'With Holidays'!$A$2:$A$19))</f>
        <v>46120</v>
      </c>
      <c r="G138" s="20">
        <f>IF(D138="","",WORKDAY.INTL(D138,'With Holidays'!$K$1,1,'With Holidays'!$A$2:$A$19))</f>
        <v>46122</v>
      </c>
      <c r="H138" s="749"/>
      <c r="I138" s="791" t="str">
        <f t="shared" si="49"/>
        <v>SÍ</v>
      </c>
      <c r="J138" s="658" t="s">
        <v>137</v>
      </c>
      <c r="K138" s="659" t="str">
        <f>IFERROR(VLOOKUP(J138,'DATOS PRESTADORES'!$B$3:$C$32,2,FALSE),"")</f>
        <v>ACUABOSQUES</v>
      </c>
      <c r="L138" s="658" t="s">
        <v>131</v>
      </c>
      <c r="M138" s="379" t="s">
        <v>385</v>
      </c>
      <c r="N138" s="659">
        <v>2026</v>
      </c>
      <c r="O138" s="658" t="s">
        <v>133</v>
      </c>
      <c r="P138" s="836" t="s">
        <v>464</v>
      </c>
      <c r="Q138" s="20">
        <v>46108</v>
      </c>
      <c r="R138" s="838">
        <v>2442296</v>
      </c>
      <c r="S138" s="838">
        <v>11900</v>
      </c>
      <c r="T138" s="838">
        <v>4000</v>
      </c>
      <c r="U138" s="952">
        <v>0</v>
      </c>
      <c r="V138" s="805">
        <v>137</v>
      </c>
      <c r="W138" s="805">
        <v>0</v>
      </c>
      <c r="X138" s="805">
        <v>0</v>
      </c>
      <c r="Y138" s="805">
        <v>0</v>
      </c>
      <c r="Z138" s="805">
        <v>0</v>
      </c>
      <c r="AA138" s="805">
        <v>0</v>
      </c>
      <c r="AB138" s="805">
        <v>0</v>
      </c>
      <c r="AC138" s="805">
        <v>2</v>
      </c>
      <c r="AD138" s="805">
        <v>0</v>
      </c>
      <c r="AE138" s="805">
        <v>0</v>
      </c>
      <c r="AF138" s="838">
        <v>2442296</v>
      </c>
      <c r="AG138" s="952">
        <v>0</v>
      </c>
      <c r="AH138" s="952">
        <v>0</v>
      </c>
      <c r="AI138" s="838">
        <v>652120</v>
      </c>
      <c r="AJ138" s="838">
        <v>0</v>
      </c>
      <c r="AK138" s="838">
        <v>0</v>
      </c>
      <c r="AL138" s="838">
        <v>0</v>
      </c>
      <c r="AM138" s="838">
        <v>0</v>
      </c>
      <c r="AN138" s="838">
        <v>0</v>
      </c>
      <c r="AO138" s="838">
        <v>0</v>
      </c>
      <c r="AP138" s="838">
        <v>1790176.4709999999</v>
      </c>
      <c r="AQ138" s="838">
        <v>0</v>
      </c>
      <c r="AR138" s="838">
        <v>0</v>
      </c>
      <c r="AS138" s="838">
        <v>0</v>
      </c>
      <c r="AT138" s="838">
        <v>0</v>
      </c>
      <c r="AU138" s="838">
        <v>0</v>
      </c>
      <c r="AV138" s="838">
        <v>0</v>
      </c>
      <c r="AW138" s="805">
        <v>1118.8602940000001</v>
      </c>
      <c r="AX138" s="805">
        <v>1499.8602940000001</v>
      </c>
      <c r="AY138" s="805"/>
      <c r="AZ138" s="20"/>
      <c r="BA138" s="805"/>
      <c r="BB138" s="805"/>
      <c r="BC138" s="805"/>
      <c r="BD138" s="20"/>
      <c r="BE138" s="20"/>
      <c r="BF138" s="20"/>
      <c r="BG138" s="806"/>
      <c r="BH138" s="806"/>
      <c r="BI138" s="811"/>
      <c r="BJ138" s="20" t="s">
        <v>449</v>
      </c>
      <c r="BK138" s="280">
        <v>46108</v>
      </c>
      <c r="BL138" s="300" t="s">
        <v>465</v>
      </c>
      <c r="BM138" s="299">
        <v>46108</v>
      </c>
      <c r="BN138" s="300" t="s">
        <v>173</v>
      </c>
      <c r="BO138" s="280">
        <v>46112</v>
      </c>
      <c r="BP138" s="299"/>
      <c r="BQ138" s="300"/>
      <c r="BR138" s="300"/>
      <c r="BS138" s="300"/>
      <c r="BT138" s="299"/>
      <c r="BU138" s="300"/>
      <c r="BV138" s="809"/>
      <c r="BW138" s="809"/>
      <c r="BX138" s="810"/>
      <c r="BY138" s="810"/>
      <c r="BZ138" s="810"/>
      <c r="CA138" s="810"/>
      <c r="CB138" s="810"/>
      <c r="CC138" s="810"/>
      <c r="CD138" s="810"/>
      <c r="CE138" s="810"/>
      <c r="CF138" s="810"/>
    </row>
    <row r="139" spans="1:84" s="2" customFormat="1" ht="21.9" hidden="1" customHeight="1">
      <c r="A139" s="854"/>
      <c r="B139" s="803" t="str">
        <f t="shared" si="41"/>
        <v>46107JUNTA ADMINISTRADORA ACUEDUCTO VEREDAL EL DESTINO USME2026Febrero</v>
      </c>
      <c r="C139" s="802" t="s">
        <v>466</v>
      </c>
      <c r="D139" s="20">
        <v>46107</v>
      </c>
      <c r="E139" s="20">
        <f>IF(D139="","",WORKDAY.INTL(D139,'With Holidays'!$I$1,1,'With Holidays'!$A$2:$A$19))</f>
        <v>46118</v>
      </c>
      <c r="F139" s="228">
        <f>IF(D139="","",WORKDAY.INTL(D139,'With Holidays'!$J$1,1,'With Holidays'!$A$2:$A$19))</f>
        <v>46121</v>
      </c>
      <c r="G139" s="20">
        <f>IF(D139="","",WORKDAY.INTL(D139,'With Holidays'!$K$1,1,'With Holidays'!$A$2:$A$19))</f>
        <v>46125</v>
      </c>
      <c r="H139" s="749"/>
      <c r="I139" s="791" t="str">
        <f t="shared" si="49"/>
        <v>Devolución</v>
      </c>
      <c r="J139" s="658" t="s">
        <v>25</v>
      </c>
      <c r="K139" s="659" t="str">
        <f>IFERROR(VLOOKUP(J139,'DATOS PRESTADORES'!$B$3:$C$32,2,FALSE),"")</f>
        <v>EL DESTINO</v>
      </c>
      <c r="L139" s="658" t="s">
        <v>131</v>
      </c>
      <c r="M139" s="379" t="s">
        <v>385</v>
      </c>
      <c r="N139" s="659">
        <v>2026</v>
      </c>
      <c r="O139" s="658" t="s">
        <v>138</v>
      </c>
      <c r="P139" s="802" t="s">
        <v>427</v>
      </c>
      <c r="Q139" s="20">
        <v>46112</v>
      </c>
      <c r="R139" s="838">
        <f t="shared" si="50"/>
        <v>0</v>
      </c>
      <c r="S139" s="838"/>
      <c r="T139" s="838"/>
      <c r="U139" s="952"/>
      <c r="V139" s="805"/>
      <c r="W139" s="805"/>
      <c r="X139" s="805"/>
      <c r="Y139" s="805"/>
      <c r="Z139" s="805"/>
      <c r="AA139" s="805"/>
      <c r="AB139" s="805"/>
      <c r="AC139" s="805"/>
      <c r="AD139" s="805"/>
      <c r="AE139" s="805"/>
      <c r="AF139" s="838"/>
      <c r="AG139" s="952"/>
      <c r="AH139" s="952"/>
      <c r="AI139" s="838"/>
      <c r="AJ139" s="838"/>
      <c r="AK139" s="838"/>
      <c r="AL139" s="838"/>
      <c r="AM139" s="838"/>
      <c r="AN139" s="838"/>
      <c r="AO139" s="838"/>
      <c r="AP139" s="838"/>
      <c r="AQ139" s="838"/>
      <c r="AR139" s="838"/>
      <c r="AS139" s="838"/>
      <c r="AT139" s="838"/>
      <c r="AU139" s="838"/>
      <c r="AV139" s="838"/>
      <c r="AW139" s="805"/>
      <c r="AX139" s="805"/>
      <c r="AY139" s="805"/>
      <c r="AZ139" s="20"/>
      <c r="BA139" s="805"/>
      <c r="BB139" s="805"/>
      <c r="BC139" s="805"/>
      <c r="BD139" s="20"/>
      <c r="BE139" s="20"/>
      <c r="BF139" s="20"/>
      <c r="BG139" s="20"/>
      <c r="BH139" s="20"/>
      <c r="BI139" s="762"/>
      <c r="BJ139" s="20" t="str">
        <f>IFERROR(VLOOKUP(J139,'DATOS PRESTADORES'!$B$3:$V$32,21,0),"")</f>
        <v>CARLOS JAVIER CASTILLO ROMERO</v>
      </c>
      <c r="BK139" s="802"/>
      <c r="BL139" s="809"/>
      <c r="BM139" s="818"/>
      <c r="BN139" s="819"/>
      <c r="BO139" s="802"/>
      <c r="BP139" s="845"/>
      <c r="BQ139" s="802"/>
      <c r="BR139" s="802"/>
      <c r="BS139" s="802"/>
      <c r="BT139" s="802"/>
      <c r="BU139" s="802"/>
      <c r="BV139" s="809"/>
      <c r="BW139" s="809"/>
      <c r="BX139" s="810"/>
      <c r="BY139" s="810"/>
      <c r="BZ139" s="810"/>
      <c r="CA139" s="810"/>
      <c r="CB139" s="810"/>
      <c r="CC139" s="810"/>
      <c r="CD139" s="810"/>
      <c r="CE139" s="810"/>
      <c r="CF139" s="810"/>
    </row>
    <row r="140" spans="1:84" s="2" customFormat="1" ht="21.9" hidden="1" customHeight="1">
      <c r="A140" s="854"/>
      <c r="B140" s="803" t="str">
        <f t="shared" si="41"/>
        <v>46107JUNTA ADMINISTRADORA ACUEDUCTO VEREDAL EL DESTINO USME2026Enero</v>
      </c>
      <c r="C140" s="802" t="s">
        <v>467</v>
      </c>
      <c r="D140" s="20">
        <v>46107</v>
      </c>
      <c r="E140" s="20">
        <f>IF(D140="","",WORKDAY.INTL(D140,'With Holidays'!$I$1,1,'With Holidays'!$A$2:$A$19))</f>
        <v>46118</v>
      </c>
      <c r="F140" s="228">
        <f>IF(D140="","",WORKDAY.INTL(D140,'With Holidays'!$J$1,1,'With Holidays'!$A$2:$A$19))</f>
        <v>46121</v>
      </c>
      <c r="G140" s="20">
        <f>IF(D140="","",WORKDAY.INTL(D140,'With Holidays'!$K$1,1,'With Holidays'!$A$2:$A$19))</f>
        <v>46125</v>
      </c>
      <c r="H140" s="749"/>
      <c r="I140" s="791" t="str">
        <f t="shared" si="49"/>
        <v>Devolución</v>
      </c>
      <c r="J140" s="658" t="s">
        <v>25</v>
      </c>
      <c r="K140" s="659" t="str">
        <f>IFERROR(VLOOKUP(J140,'DATOS PRESTADORES'!$B$3:$C$32,2,FALSE),"")</f>
        <v>EL DESTINO</v>
      </c>
      <c r="L140" s="658" t="s">
        <v>131</v>
      </c>
      <c r="M140" s="379" t="s">
        <v>275</v>
      </c>
      <c r="N140" s="659">
        <v>2026</v>
      </c>
      <c r="O140" s="658" t="s">
        <v>138</v>
      </c>
      <c r="P140" s="802" t="s">
        <v>427</v>
      </c>
      <c r="Q140" s="20">
        <v>46112</v>
      </c>
      <c r="R140" s="838">
        <f t="shared" si="50"/>
        <v>0</v>
      </c>
      <c r="S140" s="838"/>
      <c r="T140" s="838"/>
      <c r="U140" s="952"/>
      <c r="V140" s="805"/>
      <c r="W140" s="805"/>
      <c r="X140" s="805"/>
      <c r="Y140" s="805"/>
      <c r="Z140" s="805"/>
      <c r="AA140" s="805"/>
      <c r="AB140" s="805"/>
      <c r="AC140" s="805"/>
      <c r="AD140" s="805"/>
      <c r="AE140" s="805"/>
      <c r="AF140" s="838"/>
      <c r="AG140" s="952"/>
      <c r="AH140" s="952"/>
      <c r="AI140" s="838"/>
      <c r="AJ140" s="838"/>
      <c r="AK140" s="838"/>
      <c r="AL140" s="838"/>
      <c r="AM140" s="838"/>
      <c r="AN140" s="838"/>
      <c r="AO140" s="838"/>
      <c r="AP140" s="838"/>
      <c r="AQ140" s="838"/>
      <c r="AR140" s="838"/>
      <c r="AS140" s="838"/>
      <c r="AT140" s="838"/>
      <c r="AU140" s="838"/>
      <c r="AV140" s="838"/>
      <c r="AW140" s="805"/>
      <c r="AX140" s="805"/>
      <c r="AY140" s="805"/>
      <c r="AZ140" s="20"/>
      <c r="BA140" s="805"/>
      <c r="BB140" s="805"/>
      <c r="BC140" s="805"/>
      <c r="BD140" s="20"/>
      <c r="BE140" s="20"/>
      <c r="BF140" s="20"/>
      <c r="BG140" s="20"/>
      <c r="BH140" s="20"/>
      <c r="BI140" s="811"/>
      <c r="BJ140" s="20" t="str">
        <f>IFERROR(VLOOKUP(J140,'DATOS PRESTADORES'!$B$3:$V$32,21,0),"")</f>
        <v>CARLOS JAVIER CASTILLO ROMERO</v>
      </c>
      <c r="BK140" s="280"/>
      <c r="BL140" s="234"/>
      <c r="BM140" s="280"/>
      <c r="BN140" s="234"/>
      <c r="BO140" s="280"/>
      <c r="BP140" s="299"/>
      <c r="BQ140" s="300"/>
      <c r="BR140" s="300"/>
      <c r="BS140" s="300"/>
      <c r="BT140" s="299"/>
      <c r="BU140" s="300"/>
      <c r="BV140" s="809"/>
      <c r="BW140" s="809"/>
      <c r="BX140" s="810"/>
      <c r="BY140" s="810"/>
      <c r="BZ140" s="810"/>
      <c r="CA140" s="810" t="s">
        <v>468</v>
      </c>
      <c r="CB140" s="810"/>
      <c r="CC140" s="810"/>
      <c r="CD140" s="810"/>
      <c r="CE140" s="810"/>
      <c r="CF140" s="810"/>
    </row>
    <row r="141" spans="1:84" s="2" customFormat="1" ht="21.9" hidden="1" customHeight="1">
      <c r="A141" s="854"/>
      <c r="B141" s="803" t="str">
        <f t="shared" si="41"/>
        <v>46107ASOCIACIÓN DE USUARIOS DE ACUEDUCTO Y ALCANTARILLADO DE LA VEREDA PASQUILLA CENTRO AAPC E.S.P2026Febrero</v>
      </c>
      <c r="C141" s="379" t="s">
        <v>469</v>
      </c>
      <c r="D141" s="20">
        <v>46107</v>
      </c>
      <c r="E141" s="20">
        <f>IF(D141="","",WORKDAY.INTL(D141,'With Holidays'!$I$1,1,'With Holidays'!$A$2:$A$19))</f>
        <v>46118</v>
      </c>
      <c r="F141" s="228">
        <f>IF(D141="","",WORKDAY.INTL(D141,'With Holidays'!$J$1,1,'With Holidays'!$A$2:$A$19))</f>
        <v>46121</v>
      </c>
      <c r="G141" s="20">
        <f>IF(D141="","",WORKDAY.INTL(D141,'With Holidays'!$K$1,1,'With Holidays'!$A$2:$A$19))</f>
        <v>46125</v>
      </c>
      <c r="H141" s="749"/>
      <c r="I141" s="791" t="str">
        <f t="shared" si="49"/>
        <v>SÍ</v>
      </c>
      <c r="J141" s="883" t="s">
        <v>170</v>
      </c>
      <c r="K141" s="659" t="s">
        <v>470</v>
      </c>
      <c r="L141" s="658" t="s">
        <v>131</v>
      </c>
      <c r="M141" s="379" t="s">
        <v>385</v>
      </c>
      <c r="N141" s="659">
        <v>2026</v>
      </c>
      <c r="O141" s="658" t="s">
        <v>133</v>
      </c>
      <c r="P141" s="802" t="s">
        <v>471</v>
      </c>
      <c r="Q141" s="20">
        <v>46121</v>
      </c>
      <c r="R141" s="838">
        <v>3493020</v>
      </c>
      <c r="S141" s="838">
        <v>14342.79</v>
      </c>
      <c r="T141" s="838">
        <v>2194.84</v>
      </c>
      <c r="U141" s="805">
        <v>45</v>
      </c>
      <c r="V141" s="805">
        <v>215</v>
      </c>
      <c r="W141" s="805">
        <v>0</v>
      </c>
      <c r="X141" s="805">
        <v>3</v>
      </c>
      <c r="Y141" s="805">
        <v>0</v>
      </c>
      <c r="Z141" s="805">
        <v>0</v>
      </c>
      <c r="AA141" s="805">
        <v>1</v>
      </c>
      <c r="AB141" s="805">
        <v>0</v>
      </c>
      <c r="AC141" s="805">
        <v>6</v>
      </c>
      <c r="AD141" s="805">
        <v>0</v>
      </c>
      <c r="AE141" s="805">
        <v>0</v>
      </c>
      <c r="AF141" s="838">
        <v>3502386</v>
      </c>
      <c r="AG141" s="838">
        <v>9366</v>
      </c>
      <c r="AH141" s="838">
        <v>451797.88500000001</v>
      </c>
      <c r="AI141" s="838">
        <v>1233479.94</v>
      </c>
      <c r="AJ141" s="838">
        <v>0</v>
      </c>
      <c r="AK141" s="838">
        <v>0</v>
      </c>
      <c r="AL141" s="838">
        <v>0</v>
      </c>
      <c r="AM141" s="838">
        <v>7171.3950000000004</v>
      </c>
      <c r="AN141" s="838">
        <v>0</v>
      </c>
      <c r="AO141" s="838">
        <v>456307.23599999998</v>
      </c>
      <c r="AP141" s="838">
        <v>1360800.8</v>
      </c>
      <c r="AQ141" s="838">
        <v>0</v>
      </c>
      <c r="AR141" s="838">
        <v>0</v>
      </c>
      <c r="AS141" s="838">
        <v>0</v>
      </c>
      <c r="AT141" s="838">
        <v>2194.84</v>
      </c>
      <c r="AU141" s="838">
        <v>0</v>
      </c>
      <c r="AV141" s="838">
        <v>0</v>
      </c>
      <c r="AW141" s="805">
        <v>1847</v>
      </c>
      <c r="AX141" s="805">
        <v>3295</v>
      </c>
      <c r="AY141" s="805"/>
      <c r="AZ141" s="20"/>
      <c r="BA141" s="805"/>
      <c r="BB141" s="805"/>
      <c r="BC141" s="805"/>
      <c r="BD141" s="20"/>
      <c r="BE141" s="20"/>
      <c r="BF141" s="20"/>
      <c r="BG141" s="806"/>
      <c r="BH141" s="806"/>
      <c r="BI141" s="20"/>
      <c r="BJ141" s="20" t="s">
        <v>145</v>
      </c>
      <c r="BK141" s="280">
        <v>46121</v>
      </c>
      <c r="BL141" s="234" t="s">
        <v>472</v>
      </c>
      <c r="BM141" s="280">
        <v>46121</v>
      </c>
      <c r="BN141" s="234" t="s">
        <v>240</v>
      </c>
      <c r="BO141" s="280">
        <v>46126</v>
      </c>
      <c r="BP141" s="299"/>
      <c r="BQ141" s="300"/>
      <c r="BR141" s="300"/>
      <c r="BS141" s="300"/>
      <c r="BT141" s="299"/>
      <c r="BU141" s="300"/>
      <c r="BV141" s="809"/>
      <c r="BW141" s="809"/>
      <c r="BX141" s="810"/>
      <c r="BY141" s="810"/>
      <c r="BZ141" s="810"/>
      <c r="CA141" s="810"/>
      <c r="CB141" s="810"/>
      <c r="CC141" s="810"/>
      <c r="CD141" s="810"/>
      <c r="CE141" s="810"/>
      <c r="CF141" s="810"/>
    </row>
    <row r="142" spans="1:84" s="2" customFormat="1" ht="21.9" hidden="1" customHeight="1">
      <c r="A142" s="854"/>
      <c r="B142" s="803" t="str">
        <f t="shared" si="41"/>
        <v>46111LIMPIEZA METROPOLITANA S.A E.S.P2026I Bimestre</v>
      </c>
      <c r="C142" s="802" t="s">
        <v>473</v>
      </c>
      <c r="D142" s="20">
        <v>46111</v>
      </c>
      <c r="E142" s="20">
        <f>IF(D142="","",WORKDAY.INTL(D142,'With Holidays'!$I$1,1,'With Holidays'!$A$2:$A$19))</f>
        <v>46120</v>
      </c>
      <c r="F142" s="228">
        <f>IF(D142="","",WORKDAY.INTL(D142,'With Holidays'!$J$1,1,'With Holidays'!$A$2:$A$19))</f>
        <v>46125</v>
      </c>
      <c r="G142" s="20">
        <f>IF(D142="","",WORKDAY.INTL(D142,'With Holidays'!$K$1,1,'With Holidays'!$A$2:$A$19))</f>
        <v>46127</v>
      </c>
      <c r="H142" s="749"/>
      <c r="I142" s="791" t="str">
        <f t="shared" si="49"/>
        <v>Devolución</v>
      </c>
      <c r="J142" s="658" t="s">
        <v>474</v>
      </c>
      <c r="K142" s="659" t="s">
        <v>475</v>
      </c>
      <c r="L142" s="658" t="s">
        <v>243</v>
      </c>
      <c r="M142" s="379" t="s">
        <v>476</v>
      </c>
      <c r="N142" s="659">
        <v>2026</v>
      </c>
      <c r="O142" s="658" t="s">
        <v>138</v>
      </c>
      <c r="P142" s="802" t="s">
        <v>477</v>
      </c>
      <c r="Q142" s="20">
        <v>46122</v>
      </c>
      <c r="R142" s="838"/>
      <c r="S142" s="838"/>
      <c r="T142" s="838"/>
      <c r="U142" s="805"/>
      <c r="V142" s="805"/>
      <c r="W142" s="805"/>
      <c r="X142" s="805"/>
      <c r="Y142" s="805"/>
      <c r="Z142" s="805"/>
      <c r="AA142" s="805"/>
      <c r="AB142" s="805"/>
      <c r="AC142" s="805"/>
      <c r="AD142" s="805"/>
      <c r="AE142" s="805"/>
      <c r="AF142" s="838"/>
      <c r="AG142" s="838">
        <f t="shared" si="44"/>
        <v>0</v>
      </c>
      <c r="AH142" s="838"/>
      <c r="AI142" s="838"/>
      <c r="AJ142" s="838"/>
      <c r="AK142" s="838"/>
      <c r="AL142" s="838"/>
      <c r="AM142" s="838"/>
      <c r="AN142" s="838"/>
      <c r="AO142" s="871"/>
      <c r="AP142" s="838"/>
      <c r="AQ142" s="838"/>
      <c r="AR142" s="838"/>
      <c r="AS142" s="838"/>
      <c r="AT142" s="838"/>
      <c r="AU142" s="838"/>
      <c r="AV142" s="838"/>
      <c r="AW142" s="805"/>
      <c r="AX142" s="805"/>
      <c r="AY142" s="805"/>
      <c r="AZ142" s="20"/>
      <c r="BA142" s="805"/>
      <c r="BB142" s="805"/>
      <c r="BC142" s="805"/>
      <c r="BD142" s="20"/>
      <c r="BE142" s="20"/>
      <c r="BF142" s="20"/>
      <c r="BG142" s="20"/>
      <c r="BH142" s="20"/>
      <c r="BI142" s="762"/>
      <c r="BJ142" s="20" t="s">
        <v>412</v>
      </c>
      <c r="BK142" s="802"/>
      <c r="BL142" s="809"/>
      <c r="BM142" s="818"/>
      <c r="BN142" s="819"/>
      <c r="BO142" s="802"/>
      <c r="BP142" s="845"/>
      <c r="BQ142" s="802"/>
      <c r="BR142" s="802"/>
      <c r="BS142" s="802"/>
      <c r="BT142" s="802"/>
      <c r="BU142" s="802"/>
      <c r="BV142" s="809"/>
      <c r="BW142" s="809"/>
      <c r="BX142" s="810"/>
      <c r="BY142" s="810"/>
      <c r="BZ142" s="810"/>
      <c r="CA142" s="810"/>
      <c r="CB142" s="810"/>
      <c r="CC142" s="810"/>
      <c r="CD142" s="810"/>
      <c r="CE142" s="810"/>
      <c r="CF142" s="810"/>
    </row>
    <row r="143" spans="1:84" s="2" customFormat="1" ht="21.9" hidden="1" customHeight="1">
      <c r="A143" s="854"/>
      <c r="B143" s="803" t="str">
        <f t="shared" si="41"/>
        <v>46111ASOCIACIÓN DE USUARIOS DE ACUEDUCTO Y ALCANTARILLADO DE LA VEREDA PASQUILLA CENTRO AAPC E.S.P2026Febrero</v>
      </c>
      <c r="C143" s="802" t="s">
        <v>478</v>
      </c>
      <c r="D143" s="20">
        <v>46111</v>
      </c>
      <c r="E143" s="20">
        <f>IF(D143="","",WORKDAY.INTL(D143,'With Holidays'!$I$1,1,'With Holidays'!$A$2:$A$19))</f>
        <v>46120</v>
      </c>
      <c r="F143" s="228">
        <f>IF(D143="","",WORKDAY.INTL(D143,'With Holidays'!$J$1,1,'With Holidays'!$A$2:$A$19))</f>
        <v>46125</v>
      </c>
      <c r="G143" s="20">
        <f>IF(D143="","",WORKDAY.INTL(D143,'With Holidays'!$K$1,1,'With Holidays'!$A$2:$A$19))</f>
        <v>46127</v>
      </c>
      <c r="H143" s="749"/>
      <c r="I143" s="791" t="str">
        <f t="shared" si="49"/>
        <v>NO</v>
      </c>
      <c r="J143" s="658" t="s">
        <v>170</v>
      </c>
      <c r="K143" s="659" t="str">
        <f>IFERROR(VLOOKUP(J143,'DATOS PRESTADORES'!$B$3:$C$32,2,FALSE),"")</f>
        <v>AAPC</v>
      </c>
      <c r="L143" s="658" t="s">
        <v>131</v>
      </c>
      <c r="M143" s="379" t="s">
        <v>385</v>
      </c>
      <c r="N143" s="659">
        <v>2026</v>
      </c>
      <c r="O143" s="658" t="s">
        <v>212</v>
      </c>
      <c r="P143" s="802" t="s">
        <v>479</v>
      </c>
      <c r="Q143" s="20" t="s">
        <v>479</v>
      </c>
      <c r="R143" s="838"/>
      <c r="S143" s="838"/>
      <c r="T143" s="838"/>
      <c r="U143" s="805"/>
      <c r="V143" s="805"/>
      <c r="W143" s="805"/>
      <c r="X143" s="805"/>
      <c r="Y143" s="805"/>
      <c r="Z143" s="805"/>
      <c r="AA143" s="805"/>
      <c r="AB143" s="805"/>
      <c r="AC143" s="805"/>
      <c r="AD143" s="805"/>
      <c r="AE143" s="805"/>
      <c r="AF143" s="838">
        <f t="shared" si="43"/>
        <v>0</v>
      </c>
      <c r="AG143" s="838">
        <f t="shared" si="44"/>
        <v>0</v>
      </c>
      <c r="AH143" s="838"/>
      <c r="AI143" s="838"/>
      <c r="AJ143" s="838"/>
      <c r="AK143" s="838"/>
      <c r="AL143" s="838"/>
      <c r="AM143" s="838"/>
      <c r="AN143" s="838"/>
      <c r="AO143" s="838"/>
      <c r="AP143" s="838"/>
      <c r="AQ143" s="838"/>
      <c r="AR143" s="838"/>
      <c r="AS143" s="838"/>
      <c r="AT143" s="838"/>
      <c r="AU143" s="838"/>
      <c r="AV143" s="838"/>
      <c r="AW143" s="805"/>
      <c r="AX143" s="805"/>
      <c r="AY143" s="805"/>
      <c r="AZ143" s="20"/>
      <c r="BA143" s="805"/>
      <c r="BB143" s="805"/>
      <c r="BC143" s="805"/>
      <c r="BD143" s="20"/>
      <c r="BE143" s="20"/>
      <c r="BF143" s="20"/>
      <c r="BG143" s="806"/>
      <c r="BH143" s="806"/>
      <c r="BI143" s="811"/>
      <c r="BJ143" s="20" t="s">
        <v>145</v>
      </c>
      <c r="BK143" s="280"/>
      <c r="BL143" s="234"/>
      <c r="BM143" s="280"/>
      <c r="BN143" s="234"/>
      <c r="BO143" s="280"/>
      <c r="BP143" s="845"/>
      <c r="BQ143" s="300"/>
      <c r="BR143" s="802"/>
      <c r="BS143" s="802"/>
      <c r="BT143" s="749"/>
      <c r="BU143" s="300"/>
      <c r="BV143" s="809"/>
      <c r="BW143" s="809"/>
      <c r="BX143" s="810"/>
      <c r="BY143" s="810"/>
      <c r="BZ143" s="810"/>
      <c r="CA143" s="810"/>
      <c r="CB143" s="810"/>
      <c r="CC143" s="810"/>
      <c r="CD143" s="810"/>
      <c r="CE143" s="810"/>
      <c r="CF143" s="810"/>
    </row>
    <row r="144" spans="1:84" s="2" customFormat="1" ht="21.9" hidden="1" customHeight="1">
      <c r="A144" s="854"/>
      <c r="B144" s="803" t="str">
        <f t="shared" si="41"/>
        <v>46112ASOCIACIÓN DE USUARIOS DE LA VEREDA LOS SOCHES AGUAS CRISTALINAS LOS SOCHES E.S.P2026Febrero</v>
      </c>
      <c r="C144" s="379" t="s">
        <v>480</v>
      </c>
      <c r="D144" s="20">
        <v>46112</v>
      </c>
      <c r="E144" s="20">
        <f>IF(D144="","",WORKDAY.INTL(D144,'With Holidays'!$I$1,1,'With Holidays'!$A$2:$A$19))</f>
        <v>46121</v>
      </c>
      <c r="F144" s="228">
        <f>IF(D144="","",WORKDAY.INTL(D144,'With Holidays'!$J$1,1,'With Holidays'!$A$2:$A$19))</f>
        <v>46126</v>
      </c>
      <c r="G144" s="20"/>
      <c r="H144" s="749"/>
      <c r="I144" s="791" t="str">
        <f t="shared" si="49"/>
        <v/>
      </c>
      <c r="J144" s="658" t="s">
        <v>130</v>
      </c>
      <c r="K144" s="659" t="str">
        <f>IFERROR(VLOOKUP(J144,'DATOS PRESTADORES'!$B$3:$C$32,2,FALSE),"")</f>
        <v>LOS SOCHES</v>
      </c>
      <c r="L144" s="658" t="s">
        <v>131</v>
      </c>
      <c r="M144" s="379" t="s">
        <v>385</v>
      </c>
      <c r="N144" s="659">
        <v>2026</v>
      </c>
      <c r="O144" s="658" t="s">
        <v>133</v>
      </c>
      <c r="P144" s="802" t="s">
        <v>481</v>
      </c>
      <c r="Q144" s="20">
        <v>46125</v>
      </c>
      <c r="R144" s="838">
        <v>2136934</v>
      </c>
      <c r="S144" s="838">
        <v>11016</v>
      </c>
      <c r="T144" s="838">
        <v>3008</v>
      </c>
      <c r="U144" s="805">
        <v>0</v>
      </c>
      <c r="V144" s="805">
        <v>216</v>
      </c>
      <c r="W144" s="805">
        <v>0</v>
      </c>
      <c r="X144" s="805">
        <v>0</v>
      </c>
      <c r="Y144" s="805">
        <v>0</v>
      </c>
      <c r="Z144" s="805">
        <v>0</v>
      </c>
      <c r="AA144" s="805">
        <v>0</v>
      </c>
      <c r="AB144" s="805">
        <v>0</v>
      </c>
      <c r="AC144" s="805">
        <v>0</v>
      </c>
      <c r="AD144" s="805">
        <v>0</v>
      </c>
      <c r="AE144" s="805">
        <v>0</v>
      </c>
      <c r="AF144" s="838">
        <v>2212736</v>
      </c>
      <c r="AG144" s="838">
        <v>1048</v>
      </c>
      <c r="AH144" s="838">
        <v>0</v>
      </c>
      <c r="AI144" s="838">
        <v>951782.40000000002</v>
      </c>
      <c r="AJ144" s="838">
        <v>0</v>
      </c>
      <c r="AK144" s="838">
        <v>0</v>
      </c>
      <c r="AL144" s="838">
        <v>0</v>
      </c>
      <c r="AM144" s="838">
        <v>0</v>
      </c>
      <c r="AN144" s="838">
        <v>0</v>
      </c>
      <c r="AO144" s="871">
        <v>0</v>
      </c>
      <c r="AP144" s="838">
        <v>1260953.6000000001</v>
      </c>
      <c r="AQ144" s="838">
        <v>0</v>
      </c>
      <c r="AR144" s="838">
        <v>1048</v>
      </c>
      <c r="AS144" s="838">
        <v>0</v>
      </c>
      <c r="AT144" s="838">
        <v>0</v>
      </c>
      <c r="AU144" s="838">
        <v>0</v>
      </c>
      <c r="AV144" s="838">
        <v>0</v>
      </c>
      <c r="AW144" s="805"/>
      <c r="AX144" s="805">
        <v>1464</v>
      </c>
      <c r="AY144" s="805"/>
      <c r="AZ144" s="20"/>
      <c r="BA144" s="805"/>
      <c r="BB144" s="805"/>
      <c r="BC144" s="805"/>
      <c r="BD144" s="20"/>
      <c r="BE144" s="20"/>
      <c r="BF144" s="20"/>
      <c r="BG144" s="806"/>
      <c r="BH144" s="806"/>
      <c r="BI144" s="811"/>
      <c r="BJ144" s="20" t="s">
        <v>412</v>
      </c>
      <c r="BK144" s="749">
        <v>46125</v>
      </c>
      <c r="BL144" s="234" t="s">
        <v>482</v>
      </c>
      <c r="BM144" s="280">
        <v>46125</v>
      </c>
      <c r="BN144" s="234" t="s">
        <v>173</v>
      </c>
      <c r="BO144" s="280">
        <v>46126</v>
      </c>
      <c r="BP144" s="845"/>
      <c r="BQ144" s="300"/>
      <c r="BR144" s="802"/>
      <c r="BS144" s="802"/>
      <c r="BT144" s="749"/>
      <c r="BU144" s="300"/>
      <c r="BV144" s="809"/>
      <c r="BW144" s="809"/>
      <c r="BX144" s="810"/>
      <c r="BY144" s="810"/>
      <c r="BZ144" s="810"/>
      <c r="CA144" s="810"/>
      <c r="CB144" s="810"/>
      <c r="CC144" s="810"/>
      <c r="CD144" s="810"/>
      <c r="CE144" s="810"/>
      <c r="CF144" s="810"/>
    </row>
    <row r="145" spans="1:84" s="2" customFormat="1" ht="21.9" hidden="1" customHeight="1">
      <c r="A145" s="854"/>
      <c r="B145" s="803" t="str">
        <f t="shared" si="41"/>
        <v>46112ASOCIACIÓN DE USUARIOS DE ACUEDUCTO DE LAS VEREDAS REQUILINA Y EL UVAL AGUAS DORADAS E.S.P2026Febrero</v>
      </c>
      <c r="C145" s="379" t="s">
        <v>483</v>
      </c>
      <c r="D145" s="20">
        <v>46112</v>
      </c>
      <c r="E145" s="20">
        <f>IF(D145="","",WORKDAY.INTL(D145,'With Holidays'!$I$1,1,'With Holidays'!$A$2:$A$19))</f>
        <v>46121</v>
      </c>
      <c r="F145" s="228">
        <f>IF(D145="","",WORKDAY.INTL(D145,'With Holidays'!$J$1,1,'With Holidays'!$A$2:$A$19))</f>
        <v>46126</v>
      </c>
      <c r="G145" s="20">
        <f>IF(D145="","",WORKDAY.INTL(D145,'With Holidays'!$K$1,1,'With Holidays'!$A$2:$A$19))</f>
        <v>46128</v>
      </c>
      <c r="H145" s="749"/>
      <c r="I145" s="791" t="str">
        <f t="shared" si="49"/>
        <v>SÍ</v>
      </c>
      <c r="J145" s="658" t="s">
        <v>13</v>
      </c>
      <c r="K145" s="659" t="str">
        <f>IFERROR(VLOOKUP(J145,'DATOS PRESTADORES'!$B$3:$C$32,2,FALSE),"")</f>
        <v>AGUAS DORADAS</v>
      </c>
      <c r="L145" s="658" t="s">
        <v>131</v>
      </c>
      <c r="M145" s="379" t="s">
        <v>385</v>
      </c>
      <c r="N145" s="659">
        <v>2026</v>
      </c>
      <c r="O145" s="658" t="s">
        <v>133</v>
      </c>
      <c r="P145" s="802" t="s">
        <v>484</v>
      </c>
      <c r="Q145" s="20">
        <v>46122</v>
      </c>
      <c r="R145" s="838">
        <f t="shared" si="50"/>
        <v>2829603</v>
      </c>
      <c r="S145" s="838">
        <v>12965</v>
      </c>
      <c r="T145" s="838">
        <v>2018</v>
      </c>
      <c r="U145" s="805">
        <v>0</v>
      </c>
      <c r="V145" s="805">
        <v>301</v>
      </c>
      <c r="W145" s="805">
        <v>0</v>
      </c>
      <c r="X145" s="805">
        <v>0</v>
      </c>
      <c r="Y145" s="805">
        <v>0</v>
      </c>
      <c r="Z145" s="805">
        <v>0</v>
      </c>
      <c r="AA145" s="805">
        <v>4</v>
      </c>
      <c r="AB145" s="805">
        <v>0</v>
      </c>
      <c r="AC145" s="805">
        <v>2</v>
      </c>
      <c r="AD145" s="805">
        <v>0</v>
      </c>
      <c r="AE145" s="805">
        <v>0</v>
      </c>
      <c r="AF145" s="838">
        <v>3001838</v>
      </c>
      <c r="AG145" s="838">
        <v>172235</v>
      </c>
      <c r="AH145" s="838">
        <v>0</v>
      </c>
      <c r="AI145" s="838">
        <v>1560986</v>
      </c>
      <c r="AJ145" s="838">
        <v>0</v>
      </c>
      <c r="AK145" s="838">
        <v>0</v>
      </c>
      <c r="AL145" s="838">
        <v>0</v>
      </c>
      <c r="AM145" s="838">
        <v>25930</v>
      </c>
      <c r="AN145" s="838">
        <v>0</v>
      </c>
      <c r="AO145" s="871">
        <v>0</v>
      </c>
      <c r="AP145" s="838">
        <v>1440852</v>
      </c>
      <c r="AQ145" s="838">
        <v>0</v>
      </c>
      <c r="AR145" s="838">
        <v>0</v>
      </c>
      <c r="AS145" s="838">
        <v>0</v>
      </c>
      <c r="AT145" s="838">
        <v>146305</v>
      </c>
      <c r="AU145" s="838">
        <v>0</v>
      </c>
      <c r="AV145" s="838">
        <v>0</v>
      </c>
      <c r="AW145" s="805">
        <v>1785</v>
      </c>
      <c r="AX145" s="805">
        <v>2280</v>
      </c>
      <c r="AY145" s="805"/>
      <c r="AZ145" s="20"/>
      <c r="BA145" s="805"/>
      <c r="BB145" s="805"/>
      <c r="BC145" s="805"/>
      <c r="BD145" s="20"/>
      <c r="BE145" s="20"/>
      <c r="BF145" s="20"/>
      <c r="BG145" s="20"/>
      <c r="BH145" s="20"/>
      <c r="BI145" s="20"/>
      <c r="BJ145" s="20" t="str">
        <f>IFERROR(VLOOKUP(J145,'DATOS PRESTADORES'!$B$3:$V$32,21,0),"")</f>
        <v>CARLOS JAVIER CASTILLO ROMERO</v>
      </c>
      <c r="BK145" s="749">
        <v>46125</v>
      </c>
      <c r="BL145" s="809" t="s">
        <v>485</v>
      </c>
      <c r="BM145" s="750">
        <v>46125</v>
      </c>
      <c r="BN145" s="819" t="s">
        <v>240</v>
      </c>
      <c r="BO145" s="749">
        <v>46126</v>
      </c>
      <c r="BP145" s="845"/>
      <c r="BQ145" s="802"/>
      <c r="BR145" s="802"/>
      <c r="BS145" s="802"/>
      <c r="BT145" s="802"/>
      <c r="BU145" s="802"/>
      <c r="BV145" s="809"/>
      <c r="BW145" s="809"/>
      <c r="BX145" s="810"/>
      <c r="BY145" s="810"/>
      <c r="BZ145" s="810"/>
      <c r="CA145" s="810"/>
      <c r="CB145" s="810"/>
      <c r="CC145" s="810"/>
      <c r="CD145" s="810"/>
      <c r="CE145" s="810"/>
      <c r="CF145" s="810"/>
    </row>
    <row r="146" spans="1:84" s="2" customFormat="1" ht="21.9" hidden="1" customHeight="1">
      <c r="A146" s="854"/>
      <c r="B146" s="803" t="str">
        <f t="shared" si="41"/>
        <v>46112ASOCIACIÓN DE USUARIOS DE LA VEREDA LOS SOCHES AGUAS CRISTALINAS LOS SOCHES E.S.P2026Enero</v>
      </c>
      <c r="C146" s="379" t="s">
        <v>486</v>
      </c>
      <c r="D146" s="20">
        <v>46112</v>
      </c>
      <c r="E146" s="20">
        <f>IF(D146="","",WORKDAY.INTL(D146,'With Holidays'!$I$1,1,'With Holidays'!$A$2:$A$19))</f>
        <v>46121</v>
      </c>
      <c r="F146" s="228">
        <f>IF(D146="","",WORKDAY.INTL(D146,'With Holidays'!$J$1,1,'With Holidays'!$A$2:$A$19))</f>
        <v>46126</v>
      </c>
      <c r="G146" s="20">
        <f>IF(D146="","",WORKDAY.INTL(D146,'With Holidays'!$K$1,1,'With Holidays'!$A$2:$A$19))</f>
        <v>46128</v>
      </c>
      <c r="H146" s="749"/>
      <c r="I146" s="791" t="str">
        <f t="shared" si="49"/>
        <v>SÍ</v>
      </c>
      <c r="J146" s="658" t="s">
        <v>130</v>
      </c>
      <c r="K146" s="659" t="str">
        <f>IFERROR(VLOOKUP(J146,'DATOS PRESTADORES'!$B$3:$C$32,2,FALSE),"")</f>
        <v>LOS SOCHES</v>
      </c>
      <c r="L146" s="658" t="s">
        <v>131</v>
      </c>
      <c r="M146" s="379" t="s">
        <v>275</v>
      </c>
      <c r="N146" s="659">
        <v>2026</v>
      </c>
      <c r="O146" s="658" t="s">
        <v>133</v>
      </c>
      <c r="P146" s="802" t="s">
        <v>481</v>
      </c>
      <c r="Q146" s="20">
        <v>46125</v>
      </c>
      <c r="R146" s="838">
        <v>2212736</v>
      </c>
      <c r="S146" s="838">
        <v>11016</v>
      </c>
      <c r="T146" s="838">
        <v>3008</v>
      </c>
      <c r="U146" s="805">
        <v>0</v>
      </c>
      <c r="V146" s="805">
        <v>216</v>
      </c>
      <c r="W146" s="805">
        <v>0</v>
      </c>
      <c r="X146" s="805">
        <v>0</v>
      </c>
      <c r="Y146" s="805">
        <v>0</v>
      </c>
      <c r="Z146" s="805">
        <v>0</v>
      </c>
      <c r="AA146" s="805">
        <v>0</v>
      </c>
      <c r="AB146" s="805">
        <v>0</v>
      </c>
      <c r="AC146" s="805">
        <v>0</v>
      </c>
      <c r="AD146" s="805">
        <v>0</v>
      </c>
      <c r="AE146" s="805">
        <v>0</v>
      </c>
      <c r="AF146" s="838">
        <v>2136934</v>
      </c>
      <c r="AG146" s="838">
        <v>985</v>
      </c>
      <c r="AH146" s="838">
        <v>0</v>
      </c>
      <c r="AI146" s="838">
        <v>951782.40000000002</v>
      </c>
      <c r="AJ146" s="838">
        <v>0</v>
      </c>
      <c r="AK146" s="838">
        <v>0</v>
      </c>
      <c r="AL146" s="838">
        <v>0</v>
      </c>
      <c r="AM146" s="838">
        <v>0</v>
      </c>
      <c r="AN146" s="838">
        <v>0</v>
      </c>
      <c r="AO146" s="871">
        <v>0</v>
      </c>
      <c r="AP146" s="838">
        <v>1185152</v>
      </c>
      <c r="AQ146" s="838">
        <v>0</v>
      </c>
      <c r="AR146" s="838">
        <v>985</v>
      </c>
      <c r="AS146" s="838">
        <v>0</v>
      </c>
      <c r="AT146" s="838">
        <v>0</v>
      </c>
      <c r="AU146" s="838">
        <v>0</v>
      </c>
      <c r="AV146" s="838">
        <v>0</v>
      </c>
      <c r="AW146" s="805"/>
      <c r="AX146" s="805">
        <v>1268</v>
      </c>
      <c r="AY146" s="805"/>
      <c r="AZ146" s="20"/>
      <c r="BA146" s="805"/>
      <c r="BB146" s="805"/>
      <c r="BC146" s="805"/>
      <c r="BD146" s="20"/>
      <c r="BE146" s="20"/>
      <c r="BF146" s="20"/>
      <c r="BG146" s="20"/>
      <c r="BH146" s="20"/>
      <c r="BI146" s="20"/>
      <c r="BJ146" s="20" t="s">
        <v>412</v>
      </c>
      <c r="BK146" s="749">
        <v>46125</v>
      </c>
      <c r="BL146" s="234" t="s">
        <v>482</v>
      </c>
      <c r="BM146" s="280">
        <v>46125</v>
      </c>
      <c r="BN146" s="234" t="s">
        <v>173</v>
      </c>
      <c r="BO146" s="280">
        <v>46126</v>
      </c>
      <c r="BP146" s="845"/>
      <c r="BQ146" s="802"/>
      <c r="BR146" s="802"/>
      <c r="BS146" s="802"/>
      <c r="BT146" s="802"/>
      <c r="BU146" s="802"/>
      <c r="BV146" s="809"/>
      <c r="BW146" s="809"/>
      <c r="BX146" s="810"/>
      <c r="BY146" s="810"/>
      <c r="BZ146" s="810"/>
      <c r="CA146" s="810"/>
      <c r="CB146" s="810"/>
      <c r="CC146" s="810"/>
      <c r="CD146" s="810"/>
      <c r="CE146" s="810"/>
      <c r="CF146" s="810"/>
    </row>
    <row r="147" spans="1:84" s="2" customFormat="1" ht="21.9" hidden="1" customHeight="1">
      <c r="A147" s="854"/>
      <c r="B147" s="803" t="str">
        <f t="shared" si="41"/>
        <v>46118ASOCIACIÓN DE USUARIOS DE ACUEDUCTO DE LAS VEREDAS REQUILINA Y EL UVAL AGUAS DORADAS E.S.P2026Enero</v>
      </c>
      <c r="C147" s="379" t="s">
        <v>487</v>
      </c>
      <c r="D147" s="20">
        <v>46118</v>
      </c>
      <c r="E147" s="20">
        <f>IF(D147="","",WORKDAY.INTL(D147,'With Holidays'!$I$1,1,'With Holidays'!$A$2:$A$19))</f>
        <v>46125</v>
      </c>
      <c r="F147" s="228">
        <f>IF(D147="","",WORKDAY.INTL(D147,'With Holidays'!$J$1,1,'With Holidays'!$A$2:$A$19))</f>
        <v>46128</v>
      </c>
      <c r="G147" s="20">
        <f>IF(D147="","",WORKDAY.INTL(D147,'With Holidays'!$K$1,1,'With Holidays'!$A$2:$A$19))</f>
        <v>46132</v>
      </c>
      <c r="H147" s="749"/>
      <c r="I147" s="791" t="str">
        <f t="shared" si="49"/>
        <v>SÍ</v>
      </c>
      <c r="J147" s="658" t="s">
        <v>13</v>
      </c>
      <c r="K147" s="659" t="str">
        <f>IFERROR(VLOOKUP(J147,'DATOS PRESTADORES'!$B$3:$C$32,2,FALSE),"")</f>
        <v>AGUAS DORADAS</v>
      </c>
      <c r="L147" s="658" t="s">
        <v>131</v>
      </c>
      <c r="M147" s="379" t="s">
        <v>275</v>
      </c>
      <c r="N147" s="659">
        <v>2026</v>
      </c>
      <c r="O147" s="658" t="s">
        <v>133</v>
      </c>
      <c r="P147" s="802" t="s">
        <v>488</v>
      </c>
      <c r="Q147" s="20">
        <v>46125</v>
      </c>
      <c r="R147" s="838">
        <f t="shared" si="50"/>
        <v>2837857.4000000004</v>
      </c>
      <c r="S147" s="838">
        <v>12965</v>
      </c>
      <c r="T147" s="838">
        <v>2018</v>
      </c>
      <c r="U147" s="805">
        <v>0</v>
      </c>
      <c r="V147" s="805">
        <v>298</v>
      </c>
      <c r="W147" s="805">
        <v>0</v>
      </c>
      <c r="X147" s="805">
        <v>0</v>
      </c>
      <c r="Y147" s="805">
        <v>0</v>
      </c>
      <c r="Z147" s="805">
        <v>0</v>
      </c>
      <c r="AA147" s="805">
        <v>4</v>
      </c>
      <c r="AB147" s="805">
        <v>0</v>
      </c>
      <c r="AC147" s="805">
        <v>2</v>
      </c>
      <c r="AD147" s="805">
        <v>0</v>
      </c>
      <c r="AE147" s="805">
        <v>0</v>
      </c>
      <c r="AF147" s="838">
        <v>3024218</v>
      </c>
      <c r="AG147" s="838">
        <v>186361</v>
      </c>
      <c r="AH147" s="838">
        <v>0</v>
      </c>
      <c r="AI147" s="838">
        <v>1545428</v>
      </c>
      <c r="AJ147" s="838">
        <v>0</v>
      </c>
      <c r="AK147" s="838">
        <v>0</v>
      </c>
      <c r="AL147" s="838">
        <v>0</v>
      </c>
      <c r="AM147" s="838">
        <v>25930</v>
      </c>
      <c r="AN147" s="838">
        <v>0</v>
      </c>
      <c r="AO147" s="871">
        <v>0</v>
      </c>
      <c r="AP147" s="838">
        <v>1478790.4000000001</v>
      </c>
      <c r="AQ147" s="838">
        <v>0</v>
      </c>
      <c r="AR147" s="838">
        <v>0</v>
      </c>
      <c r="AS147" s="838">
        <v>0</v>
      </c>
      <c r="AT147" s="838">
        <v>160431</v>
      </c>
      <c r="AU147" s="838">
        <v>0</v>
      </c>
      <c r="AV147" s="838">
        <v>0</v>
      </c>
      <c r="AW147" s="805">
        <v>1832</v>
      </c>
      <c r="AX147" s="805">
        <v>2418</v>
      </c>
      <c r="AY147" s="805"/>
      <c r="AZ147" s="20"/>
      <c r="BA147" s="805"/>
      <c r="BB147" s="805"/>
      <c r="BC147" s="805"/>
      <c r="BD147" s="20"/>
      <c r="BE147" s="20"/>
      <c r="BF147" s="20"/>
      <c r="BG147" s="20"/>
      <c r="BH147" s="20"/>
      <c r="BI147" s="20"/>
      <c r="BJ147" s="20" t="str">
        <f>IFERROR(VLOOKUP(J147,'DATOS PRESTADORES'!$B$3:$V$32,21,0),"")</f>
        <v>CARLOS JAVIER CASTILLO ROMERO</v>
      </c>
      <c r="BK147" s="749">
        <v>46125</v>
      </c>
      <c r="BL147" s="809" t="s">
        <v>489</v>
      </c>
      <c r="BM147" s="750">
        <v>46125</v>
      </c>
      <c r="BN147" s="819" t="s">
        <v>240</v>
      </c>
      <c r="BO147" s="749">
        <v>46126</v>
      </c>
      <c r="BP147" s="845"/>
      <c r="BQ147" s="802"/>
      <c r="BR147" s="802"/>
      <c r="BS147" s="802"/>
      <c r="BT147" s="802"/>
      <c r="BU147" s="802"/>
      <c r="BV147" s="809"/>
      <c r="BW147" s="809"/>
      <c r="BX147" s="810"/>
      <c r="BY147" s="810"/>
      <c r="BZ147" s="810"/>
      <c r="CA147" s="810" t="s">
        <v>490</v>
      </c>
      <c r="CB147" s="810"/>
      <c r="CC147" s="810"/>
      <c r="CD147" s="810"/>
      <c r="CE147" s="810"/>
      <c r="CF147" s="810"/>
    </row>
    <row r="148" spans="1:84" s="2" customFormat="1" ht="21.9" hidden="1" customHeight="1">
      <c r="A148" s="854"/>
      <c r="B148" s="803"/>
      <c r="C148" s="802" t="s">
        <v>491</v>
      </c>
      <c r="D148" s="63">
        <v>46122</v>
      </c>
      <c r="E148" s="20">
        <f>IF(D148="","",WORKDAY.INTL(D148,'With Holidays'!$I$1,1,'With Holidays'!$A$2:$A$19))</f>
        <v>46129</v>
      </c>
      <c r="F148" s="228">
        <f>IF(D148="","",WORKDAY.INTL(D148,'With Holidays'!$J$1,1,'With Holidays'!$A$2:$A$19))</f>
        <v>46134</v>
      </c>
      <c r="G148" s="20">
        <f>IF(D148="","",WORKDAY.INTL(D148,'With Holidays'!$K$1,1,'With Holidays'!$A$2:$A$19))</f>
        <v>46136</v>
      </c>
      <c r="H148" s="749"/>
      <c r="I148" s="791" t="str">
        <f t="shared" si="49"/>
        <v>NO</v>
      </c>
      <c r="J148" s="658" t="s">
        <v>142</v>
      </c>
      <c r="K148" s="659" t="str">
        <f>IFERROR(VLOOKUP(J148,'DATOS PRESTADORES'!$B$3:$C$32,2,FALSE),"")</f>
        <v>AUACACT</v>
      </c>
      <c r="L148" s="658" t="s">
        <v>131</v>
      </c>
      <c r="M148" s="379" t="s">
        <v>492</v>
      </c>
      <c r="N148" s="659">
        <v>2026</v>
      </c>
      <c r="O148" s="658" t="s">
        <v>133</v>
      </c>
      <c r="P148" s="802"/>
      <c r="Q148" s="20"/>
      <c r="R148" s="838" t="s">
        <v>493</v>
      </c>
      <c r="S148" s="838">
        <v>18948</v>
      </c>
      <c r="T148" s="838">
        <v>2209</v>
      </c>
      <c r="U148" s="805">
        <v>1547</v>
      </c>
      <c r="V148" s="805">
        <v>0</v>
      </c>
      <c r="W148" s="805">
        <v>0</v>
      </c>
      <c r="X148" s="805">
        <v>0</v>
      </c>
      <c r="Y148" s="805">
        <v>0</v>
      </c>
      <c r="Z148" s="805">
        <v>0</v>
      </c>
      <c r="AA148" s="805">
        <v>0</v>
      </c>
      <c r="AB148" s="805">
        <v>30</v>
      </c>
      <c r="AC148" s="805">
        <v>0</v>
      </c>
      <c r="AD148" s="805">
        <v>0</v>
      </c>
      <c r="AE148" s="805">
        <v>0</v>
      </c>
      <c r="AF148" s="838">
        <v>38625962</v>
      </c>
      <c r="AG148" s="838">
        <v>712797</v>
      </c>
      <c r="AH148" s="838">
        <v>20518789.199999999</v>
      </c>
      <c r="AI148" s="838">
        <v>0</v>
      </c>
      <c r="AJ148" s="838">
        <v>0</v>
      </c>
      <c r="AK148" s="838">
        <v>0</v>
      </c>
      <c r="AL148" s="838">
        <v>0</v>
      </c>
      <c r="AM148" s="838">
        <v>0</v>
      </c>
      <c r="AN148" s="838">
        <v>170532</v>
      </c>
      <c r="AO148" s="871">
        <v>18107173</v>
      </c>
      <c r="AP148" s="838">
        <v>0</v>
      </c>
      <c r="AQ148" s="838">
        <v>0</v>
      </c>
      <c r="AR148" s="838">
        <v>11710</v>
      </c>
      <c r="AS148" s="838">
        <v>0</v>
      </c>
      <c r="AT148" s="838">
        <v>0</v>
      </c>
      <c r="AU148" s="838">
        <v>0</v>
      </c>
      <c r="AV148" s="838">
        <v>542265.31999999995</v>
      </c>
      <c r="AW148" s="805"/>
      <c r="AX148" s="805">
        <v>18152</v>
      </c>
      <c r="AY148" s="805"/>
      <c r="AZ148" s="20"/>
      <c r="BA148" s="805"/>
      <c r="BB148" s="805"/>
      <c r="BC148" s="805"/>
      <c r="BD148" s="20"/>
      <c r="BE148" s="20"/>
      <c r="BF148" s="20"/>
      <c r="BG148" s="20"/>
      <c r="BH148" s="20"/>
      <c r="BI148" s="20"/>
      <c r="BJ148" s="20" t="s">
        <v>412</v>
      </c>
      <c r="BK148" s="802"/>
      <c r="BL148" s="809"/>
      <c r="BM148" s="818"/>
      <c r="BN148" s="819"/>
      <c r="BO148" s="802"/>
      <c r="BP148" s="845"/>
      <c r="BQ148" s="802"/>
      <c r="BR148" s="802"/>
      <c r="BS148" s="802"/>
      <c r="BT148" s="802"/>
      <c r="BU148" s="802"/>
      <c r="BV148" s="809"/>
      <c r="BW148" s="809"/>
      <c r="BX148" s="810"/>
      <c r="BY148" s="810"/>
      <c r="BZ148" s="810"/>
      <c r="CA148" s="810"/>
      <c r="CB148" s="810"/>
      <c r="CC148" s="810"/>
      <c r="CD148" s="810"/>
      <c r="CE148" s="810"/>
      <c r="CF148" s="810"/>
    </row>
    <row r="149" spans="1:84" s="2" customFormat="1" ht="21.9" hidden="1" customHeight="1">
      <c r="A149" s="854"/>
      <c r="B149" s="803" t="str">
        <f t="shared" si="41"/>
        <v>46125ASOCIACIÓN DE USUARIOS DEL SERVICIO DE ACUEDUCTO Y ALCANTARILLADO DEL CORREGIMIENTO DE SAN JUAN LOCALIDAD DE SUMAPAZ E.S.P2026Marzo</v>
      </c>
      <c r="C149" s="802" t="s">
        <v>494</v>
      </c>
      <c r="D149" s="63">
        <v>46125</v>
      </c>
      <c r="E149" s="20">
        <f>IF(D149="","",WORKDAY.INTL(D149,'With Holidays'!$I$1,1,'With Holidays'!$A$2:$A$19))</f>
        <v>46132</v>
      </c>
      <c r="F149" s="228">
        <f>IF(D149="","",WORKDAY.INTL(D149,'With Holidays'!$J$1,1,'With Holidays'!$A$2:$A$19))</f>
        <v>46135</v>
      </c>
      <c r="G149" s="20">
        <f>IF(D149="","",WORKDAY.INTL(D149,'With Holidays'!$K$1,1,'With Holidays'!$A$2:$A$19))</f>
        <v>46139</v>
      </c>
      <c r="H149" s="749"/>
      <c r="I149" s="791" t="str">
        <f t="shared" si="49"/>
        <v>NO</v>
      </c>
      <c r="J149" s="658" t="s">
        <v>17</v>
      </c>
      <c r="K149" s="659" t="str">
        <f>IFERROR(VLOOKUP(J149,'DATOS PRESTADORES'!$B$3:$C$32,2,FALSE),"")</f>
        <v>ASOAGUAS CLARAS SUMAPAZ</v>
      </c>
      <c r="L149" s="658" t="s">
        <v>131</v>
      </c>
      <c r="M149" s="379" t="s">
        <v>492</v>
      </c>
      <c r="N149" s="659">
        <v>2026</v>
      </c>
      <c r="O149" s="658" t="s">
        <v>133</v>
      </c>
      <c r="P149" s="379" t="s">
        <v>495</v>
      </c>
      <c r="Q149" s="63">
        <v>46129</v>
      </c>
      <c r="R149" s="838">
        <f t="shared" si="50"/>
        <v>3524047.4709999999</v>
      </c>
      <c r="S149" s="838">
        <v>12034.24</v>
      </c>
      <c r="T149" s="838">
        <v>1707.13</v>
      </c>
      <c r="U149" s="805">
        <v>223</v>
      </c>
      <c r="V149" s="805">
        <v>0</v>
      </c>
      <c r="W149" s="805">
        <v>0</v>
      </c>
      <c r="X149" s="805">
        <v>4</v>
      </c>
      <c r="Y149" s="805">
        <v>0</v>
      </c>
      <c r="Z149" s="805">
        <v>0</v>
      </c>
      <c r="AA149" s="805">
        <v>0</v>
      </c>
      <c r="AB149" s="805">
        <v>0</v>
      </c>
      <c r="AC149" s="805">
        <v>11</v>
      </c>
      <c r="AD149" s="805">
        <v>0</v>
      </c>
      <c r="AE149" s="805">
        <v>0</v>
      </c>
      <c r="AF149" s="838">
        <v>3524047</v>
      </c>
      <c r="AG149" s="838">
        <v>0</v>
      </c>
      <c r="AH149" s="838">
        <v>1878544.8639999998</v>
      </c>
      <c r="AI149" s="838">
        <v>0</v>
      </c>
      <c r="AJ149" s="838">
        <v>0</v>
      </c>
      <c r="AK149" s="838">
        <v>0</v>
      </c>
      <c r="AL149" s="838">
        <v>0</v>
      </c>
      <c r="AM149" s="838">
        <v>0</v>
      </c>
      <c r="AN149" s="838">
        <v>0</v>
      </c>
      <c r="AO149" s="838">
        <v>1645502.6070000001</v>
      </c>
      <c r="AP149" s="838">
        <v>0</v>
      </c>
      <c r="AQ149" s="838">
        <v>0</v>
      </c>
      <c r="AR149" s="838">
        <v>0</v>
      </c>
      <c r="AS149" s="838">
        <v>0</v>
      </c>
      <c r="AT149" s="838">
        <v>0</v>
      </c>
      <c r="AU149" s="838">
        <v>0</v>
      </c>
      <c r="AV149" s="838">
        <v>0</v>
      </c>
      <c r="AW149" s="805">
        <v>1377</v>
      </c>
      <c r="AX149" s="805">
        <v>2912</v>
      </c>
      <c r="AY149" s="805"/>
      <c r="AZ149" s="20"/>
      <c r="BA149" s="805"/>
      <c r="BB149" s="805"/>
      <c r="BC149" s="805"/>
      <c r="BD149" s="20"/>
      <c r="BE149" s="20"/>
      <c r="BF149" s="20"/>
      <c r="BG149" s="802"/>
      <c r="BH149" s="802"/>
      <c r="BI149" s="63"/>
      <c r="BJ149" s="20" t="str">
        <f>IFERROR(VLOOKUP(J149,'DATOS PRESTADORES'!$B$3:$V$32,21,0),"")</f>
        <v>CARLOS JAVIER CASTILLO ROMERO</v>
      </c>
      <c r="BK149" s="280">
        <v>46132</v>
      </c>
      <c r="BL149" s="234"/>
      <c r="BM149" s="280"/>
      <c r="BN149" s="234"/>
      <c r="BO149" s="280"/>
      <c r="BP149" s="299"/>
      <c r="BQ149" s="300"/>
      <c r="BR149" s="300"/>
      <c r="BS149" s="300"/>
      <c r="BT149" s="299"/>
      <c r="BU149" s="300"/>
      <c r="BV149" s="809"/>
      <c r="BW149" s="809"/>
      <c r="BX149" s="810"/>
      <c r="BY149" s="810"/>
      <c r="BZ149" s="810"/>
      <c r="CA149" s="810"/>
      <c r="CB149" s="810"/>
      <c r="CC149" s="810"/>
      <c r="CD149" s="810"/>
      <c r="CE149" s="810"/>
      <c r="CF149" s="810"/>
    </row>
    <row r="150" spans="1:84" s="2" customFormat="1" ht="21.9" customHeight="1">
      <c r="A150" s="854"/>
      <c r="B150" s="803" t="str">
        <f t="shared" si="41"/>
        <v>46119CIUDAD LIMPIA BOGOTÁ S.A E.S.P2026Febrero</v>
      </c>
      <c r="C150" s="802" t="s">
        <v>496</v>
      </c>
      <c r="D150" s="20">
        <v>46119</v>
      </c>
      <c r="E150" s="20">
        <f>IF(D150="","",WORKDAY.INTL(D150,'With Holidays'!$I$1,1,'With Holidays'!$A$2:$A$19))</f>
        <v>46126</v>
      </c>
      <c r="F150" s="228">
        <f>IF(D150="","",WORKDAY.INTL(D150,'With Holidays'!$J$1,1,'With Holidays'!$A$2:$A$19))</f>
        <v>46129</v>
      </c>
      <c r="G150" s="20">
        <f>IF(D150="","",WORKDAY.INTL(D150,'With Holidays'!$K$1,1,'With Holidays'!$A$2:$A$19))</f>
        <v>46133</v>
      </c>
      <c r="H150" s="749"/>
      <c r="I150" s="791" t="str">
        <f t="shared" si="49"/>
        <v>NO</v>
      </c>
      <c r="J150" s="658" t="s">
        <v>301</v>
      </c>
      <c r="K150" s="659" t="str">
        <f>IFERROR(VLOOKUP(J150,'DATOS PRESTADORES'!$B$3:$C$32,2,FALSE),"")</f>
        <v>CIUDAD LIMPIA</v>
      </c>
      <c r="L150" s="658" t="s">
        <v>131</v>
      </c>
      <c r="M150" s="379" t="s">
        <v>385</v>
      </c>
      <c r="N150" s="659">
        <v>2026</v>
      </c>
      <c r="O150" s="658" t="s">
        <v>133</v>
      </c>
      <c r="P150" s="802" t="s">
        <v>497</v>
      </c>
      <c r="Q150" s="20">
        <v>46128</v>
      </c>
      <c r="R150" s="838">
        <v>2533737607</v>
      </c>
      <c r="S150" s="838"/>
      <c r="T150" s="838"/>
      <c r="U150" s="805">
        <v>2705</v>
      </c>
      <c r="V150" s="805">
        <v>174768</v>
      </c>
      <c r="W150" s="805">
        <v>208510</v>
      </c>
      <c r="X150" s="805">
        <v>60748</v>
      </c>
      <c r="Y150" s="805">
        <v>3845</v>
      </c>
      <c r="Z150" s="805">
        <v>0</v>
      </c>
      <c r="AA150" s="805">
        <v>47122</v>
      </c>
      <c r="AB150" s="805">
        <v>193</v>
      </c>
      <c r="AC150" s="805">
        <v>388</v>
      </c>
      <c r="AD150" s="805">
        <v>0</v>
      </c>
      <c r="AE150" s="805">
        <v>0</v>
      </c>
      <c r="AF150" s="838">
        <v>-5203165751.1099997</v>
      </c>
      <c r="AG150" s="838">
        <v>2669428143.8000002</v>
      </c>
      <c r="AH150" s="838"/>
      <c r="AI150" s="838"/>
      <c r="AJ150" s="838"/>
      <c r="AK150" s="838"/>
      <c r="AL150" s="838"/>
      <c r="AM150" s="838"/>
      <c r="AN150" s="838"/>
      <c r="AO150" s="838"/>
      <c r="AP150" s="838"/>
      <c r="AQ150" s="838"/>
      <c r="AR150" s="838"/>
      <c r="AS150" s="838"/>
      <c r="AT150" s="838"/>
      <c r="AU150" s="838"/>
      <c r="AV150" s="838"/>
      <c r="AW150" s="805"/>
      <c r="AX150" s="805"/>
      <c r="AY150" s="805"/>
      <c r="AZ150" s="20"/>
      <c r="BA150" s="805"/>
      <c r="BB150" s="805"/>
      <c r="BC150" s="805"/>
      <c r="BD150" s="20"/>
      <c r="BE150" s="20"/>
      <c r="BF150" s="20"/>
      <c r="BG150" s="802"/>
      <c r="BH150" s="802"/>
      <c r="BI150" s="63"/>
      <c r="BJ150" s="20" t="s">
        <v>449</v>
      </c>
      <c r="BK150" s="280">
        <v>46128</v>
      </c>
      <c r="BL150" s="234"/>
      <c r="BM150" s="280"/>
      <c r="BN150" s="234"/>
      <c r="BO150" s="280"/>
      <c r="BP150" s="299"/>
      <c r="BQ150" s="300"/>
      <c r="BR150" s="300"/>
      <c r="BS150" s="300"/>
      <c r="BT150" s="299"/>
      <c r="BU150" s="300"/>
      <c r="BV150" s="809"/>
      <c r="BW150" s="809"/>
      <c r="BX150" s="810"/>
      <c r="BY150" s="810"/>
      <c r="BZ150" s="810"/>
      <c r="CA150" s="810"/>
      <c r="CB150" s="810"/>
      <c r="CC150" s="810"/>
      <c r="CD150" s="810"/>
      <c r="CE150" s="810"/>
      <c r="CF150" s="810"/>
    </row>
    <row r="151" spans="1:84" s="2" customFormat="1" ht="21.9" hidden="1" customHeight="1">
      <c r="A151" s="854"/>
      <c r="B151" s="803" t="str">
        <f t="shared" si="41"/>
        <v>46119BOGOTÁ LIMPIA S.A.S E.S.P2026I Bimestre</v>
      </c>
      <c r="C151" s="802" t="s">
        <v>498</v>
      </c>
      <c r="D151" s="20">
        <v>46119</v>
      </c>
      <c r="E151" s="20">
        <f>IF(D151="","",WORKDAY.INTL(D151,'With Holidays'!$I$1,1,'With Holidays'!$A$2:$A$19))</f>
        <v>46126</v>
      </c>
      <c r="F151" s="228">
        <f>IF(D151="","",WORKDAY.INTL(D151,'With Holidays'!$J$1,1,'With Holidays'!$A$2:$A$19))</f>
        <v>46129</v>
      </c>
      <c r="G151" s="20">
        <f>IF(D151="","",WORKDAY.INTL(D151,'With Holidays'!$K$1,1,'With Holidays'!$A$2:$A$19))</f>
        <v>46133</v>
      </c>
      <c r="H151" s="20"/>
      <c r="I151" s="791" t="str">
        <f t="shared" si="49"/>
        <v>NO</v>
      </c>
      <c r="J151" s="658" t="s">
        <v>242</v>
      </c>
      <c r="K151" s="659" t="str">
        <f>IFERROR(VLOOKUP(J151,'DATOS PRESTADORES'!$B$3:$C$32,2,FALSE),"")</f>
        <v>BOGOTÁ LIMPIA</v>
      </c>
      <c r="L151" s="658" t="s">
        <v>243</v>
      </c>
      <c r="M151" s="379" t="s">
        <v>476</v>
      </c>
      <c r="N151" s="659">
        <v>2026</v>
      </c>
      <c r="O151" s="658" t="s">
        <v>133</v>
      </c>
      <c r="P151" s="802" t="s">
        <v>499</v>
      </c>
      <c r="Q151" s="20">
        <v>46128</v>
      </c>
      <c r="R151" s="838">
        <v>1690097332</v>
      </c>
      <c r="S151" s="838"/>
      <c r="T151" s="838"/>
      <c r="U151" s="805"/>
      <c r="V151" s="805"/>
      <c r="W151" s="805"/>
      <c r="X151" s="805"/>
      <c r="Y151" s="805"/>
      <c r="Z151" s="805"/>
      <c r="AA151" s="805"/>
      <c r="AB151" s="805"/>
      <c r="AC151" s="805"/>
      <c r="AD151" s="805"/>
      <c r="AE151" s="805"/>
      <c r="AF151" s="838">
        <f t="shared" ref="AF151" si="51">AH151+AI151+AJ151+AO151+AP151+AQ151</f>
        <v>0</v>
      </c>
      <c r="AG151" s="838">
        <f t="shared" ref="AG151" si="52">AK151+AL151+AM151+AN151+AS151+AT151+AU151+AV151</f>
        <v>0</v>
      </c>
      <c r="AH151" s="838"/>
      <c r="AI151" s="838"/>
      <c r="AJ151" s="838"/>
      <c r="AK151" s="838"/>
      <c r="AL151" s="838"/>
      <c r="AM151" s="838"/>
      <c r="AN151" s="838"/>
      <c r="AO151" s="871"/>
      <c r="AP151" s="838"/>
      <c r="AQ151" s="838"/>
      <c r="AR151" s="838"/>
      <c r="AS151" s="838"/>
      <c r="AT151" s="838"/>
      <c r="AU151" s="838"/>
      <c r="AV151" s="838"/>
      <c r="AW151" s="805"/>
      <c r="AX151" s="824"/>
      <c r="AY151" s="824"/>
      <c r="AZ151" s="20"/>
      <c r="BA151" s="824"/>
      <c r="BB151" s="824"/>
      <c r="BC151" s="824"/>
      <c r="BD151" s="20"/>
      <c r="BE151" s="20"/>
      <c r="BF151" s="20"/>
      <c r="BG151" s="841"/>
      <c r="BH151" s="841"/>
      <c r="BI151" s="20"/>
      <c r="BJ151" s="20" t="str">
        <f>IFERROR(VLOOKUP(J151,'DATOS PRESTADORES'!$B$3:$V$32,21,0),"")</f>
        <v>CATALINA RODRÍGUEZ</v>
      </c>
      <c r="BK151" s="807">
        <v>46128</v>
      </c>
      <c r="BL151" s="808"/>
      <c r="BM151" s="280"/>
      <c r="BN151" s="234"/>
      <c r="BO151" s="280"/>
      <c r="BP151" s="280"/>
      <c r="BQ151" s="234"/>
      <c r="BR151" s="234"/>
      <c r="BS151" s="234"/>
      <c r="BT151" s="280"/>
      <c r="BU151" s="234"/>
      <c r="BV151" s="809"/>
      <c r="BW151" s="809"/>
      <c r="BX151" s="810"/>
      <c r="BY151" s="810"/>
      <c r="BZ151" s="810"/>
      <c r="CA151" s="810"/>
      <c r="CB151" s="810"/>
      <c r="CC151" s="810"/>
      <c r="CD151" s="810"/>
      <c r="CE151" s="810"/>
      <c r="CF151" s="810"/>
    </row>
    <row r="152" spans="1:84" s="2" customFormat="1" ht="21.9" hidden="1" customHeight="1">
      <c r="A152" s="854"/>
      <c r="B152" s="803" t="str">
        <f>D152&amp;J152&amp;N152&amp;M152</f>
        <v>46122LIMPIEZA METROPOLITANA S.A E.S.P2026I Bimestre</v>
      </c>
      <c r="C152" s="802" t="s">
        <v>500</v>
      </c>
      <c r="D152" s="20">
        <v>46122</v>
      </c>
      <c r="E152" s="20">
        <f>IF(D152="","",WORKDAY.INTL(D152,'With Holidays'!$I$1,1,'With Holidays'!$A$2:$A$19))</f>
        <v>46129</v>
      </c>
      <c r="F152" s="228">
        <f>IF(D152="","",WORKDAY.INTL(D152,'With Holidays'!$J$1,1,'With Holidays'!$A$2:$A$19))</f>
        <v>46134</v>
      </c>
      <c r="G152" s="20">
        <f>IF(D152="","",WORKDAY.INTL(D152,'With Holidays'!$K$1,1,'With Holidays'!$A$2:$A$19))</f>
        <v>46136</v>
      </c>
      <c r="H152" s="749"/>
      <c r="I152" s="791" t="str">
        <f t="shared" si="49"/>
        <v>SÍ</v>
      </c>
      <c r="J152" s="658" t="s">
        <v>474</v>
      </c>
      <c r="K152" s="659" t="str">
        <f>IFERROR(VLOOKUP(J152,'DATOS PRESTADORES'!$B$3:$C$32,2,FALSE),"")</f>
        <v>LIME</v>
      </c>
      <c r="L152" s="658" t="s">
        <v>243</v>
      </c>
      <c r="M152" s="379" t="s">
        <v>476</v>
      </c>
      <c r="N152" s="659">
        <v>2026</v>
      </c>
      <c r="O152" s="658" t="s">
        <v>133</v>
      </c>
      <c r="P152" s="802" t="s">
        <v>501</v>
      </c>
      <c r="Q152" s="20">
        <v>46129</v>
      </c>
      <c r="R152" s="838">
        <v>15374454280</v>
      </c>
      <c r="S152" s="838"/>
      <c r="T152" s="970"/>
      <c r="U152" s="966"/>
      <c r="V152" s="966"/>
      <c r="W152" s="966"/>
      <c r="X152" s="966"/>
      <c r="Y152" s="966"/>
      <c r="Z152" s="966"/>
      <c r="AA152" s="966"/>
      <c r="AB152" s="966"/>
      <c r="AC152" s="805"/>
      <c r="AD152" s="805"/>
      <c r="AE152" s="805"/>
      <c r="AF152" s="838">
        <f t="shared" si="43"/>
        <v>0</v>
      </c>
      <c r="AG152" s="838">
        <f t="shared" si="44"/>
        <v>0</v>
      </c>
      <c r="AH152" s="838"/>
      <c r="AI152" s="838"/>
      <c r="AJ152" s="838"/>
      <c r="AK152" s="838"/>
      <c r="AL152" s="838"/>
      <c r="AM152" s="838"/>
      <c r="AN152" s="838"/>
      <c r="AO152" s="838"/>
      <c r="AP152" s="838"/>
      <c r="AQ152" s="838"/>
      <c r="AR152" s="838"/>
      <c r="AS152" s="838"/>
      <c r="AT152" s="838"/>
      <c r="AU152" s="838"/>
      <c r="AV152" s="838"/>
      <c r="AW152" s="805"/>
      <c r="AX152" s="805"/>
      <c r="AY152" s="805"/>
      <c r="AZ152" s="20"/>
      <c r="BA152" s="805"/>
      <c r="BB152" s="805"/>
      <c r="BC152" s="805"/>
      <c r="BD152" s="20"/>
      <c r="BE152" s="20"/>
      <c r="BF152" s="20"/>
      <c r="BG152" s="806"/>
      <c r="BH152" s="806"/>
      <c r="BI152" s="811"/>
      <c r="BJ152" s="20" t="s">
        <v>412</v>
      </c>
      <c r="BK152" s="280">
        <v>46129</v>
      </c>
      <c r="BL152" s="234" t="s">
        <v>502</v>
      </c>
      <c r="BM152" s="280">
        <v>46132</v>
      </c>
      <c r="BN152" s="234" t="s">
        <v>217</v>
      </c>
      <c r="BO152" s="280">
        <v>46133</v>
      </c>
      <c r="BP152" s="299"/>
      <c r="BQ152" s="300"/>
      <c r="BR152" s="300"/>
      <c r="BS152" s="300"/>
      <c r="BT152" s="299"/>
      <c r="BU152" s="300"/>
      <c r="BV152" s="809"/>
      <c r="BW152" s="809"/>
      <c r="BX152" s="810"/>
      <c r="BY152" s="810"/>
      <c r="BZ152" s="810"/>
      <c r="CA152" s="810"/>
      <c r="CB152" s="810"/>
      <c r="CC152" s="810"/>
      <c r="CD152" s="810"/>
      <c r="CE152" s="810"/>
      <c r="CF152" s="810"/>
    </row>
    <row r="153" spans="1:84" s="2" customFormat="1" ht="21.9" hidden="1" customHeight="1">
      <c r="A153" s="854"/>
      <c r="B153" s="803" t="str">
        <f>D153&amp;J153&amp;N153&amp;M153</f>
        <v>46122LIMPIEZA METROPOLITANA S.A E.S.P2025Diciembre</v>
      </c>
      <c r="C153" s="802" t="s">
        <v>500</v>
      </c>
      <c r="D153" s="20">
        <v>46122</v>
      </c>
      <c r="E153" s="20">
        <f>IF(D153="","",WORKDAY.INTL(D153,'With Holidays'!$I$1,1,'With Holidays'!$A$2:$A$19))</f>
        <v>46129</v>
      </c>
      <c r="F153" s="228">
        <f>IF(D153="","",WORKDAY.INTL(D153,'With Holidays'!$J$1,1,'With Holidays'!$A$2:$A$19))</f>
        <v>46134</v>
      </c>
      <c r="G153" s="20">
        <f>IF(D153="","",WORKDAY.INTL(D153,'With Holidays'!$K$1,1,'With Holidays'!$A$2:$A$19))</f>
        <v>46136</v>
      </c>
      <c r="H153" s="749"/>
      <c r="I153" s="791" t="str">
        <f t="shared" si="49"/>
        <v>SÍ</v>
      </c>
      <c r="J153" s="658" t="s">
        <v>474</v>
      </c>
      <c r="K153" s="659" t="str">
        <f>IFERROR(VLOOKUP(J153,'DATOS PRESTADORES'!$B$3:$C$32,2,FALSE),"")</f>
        <v>LIME</v>
      </c>
      <c r="L153" s="658" t="s">
        <v>243</v>
      </c>
      <c r="M153" s="379" t="s">
        <v>143</v>
      </c>
      <c r="N153" s="659">
        <v>2025</v>
      </c>
      <c r="O153" s="658" t="s">
        <v>133</v>
      </c>
      <c r="P153" s="802" t="s">
        <v>501</v>
      </c>
      <c r="Q153" s="20">
        <v>46129</v>
      </c>
      <c r="R153" s="838">
        <v>4786925829</v>
      </c>
      <c r="S153" s="964"/>
      <c r="T153" s="982"/>
      <c r="U153" s="983"/>
      <c r="V153" s="983"/>
      <c r="W153" s="983"/>
      <c r="X153" s="983"/>
      <c r="Y153" s="983"/>
      <c r="Z153" s="983"/>
      <c r="AA153" s="983"/>
      <c r="AB153" s="983"/>
      <c r="AC153" s="965"/>
      <c r="AD153" s="805"/>
      <c r="AE153" s="805"/>
      <c r="AF153" s="838"/>
      <c r="AG153" s="838"/>
      <c r="AH153" s="838"/>
      <c r="AI153" s="838"/>
      <c r="AJ153" s="838"/>
      <c r="AK153" s="838"/>
      <c r="AL153" s="838"/>
      <c r="AM153" s="838"/>
      <c r="AN153" s="838"/>
      <c r="AO153" s="838"/>
      <c r="AP153" s="838"/>
      <c r="AQ153" s="838"/>
      <c r="AR153" s="838"/>
      <c r="AS153" s="838"/>
      <c r="AT153" s="838"/>
      <c r="AU153" s="838"/>
      <c r="AV153" s="838"/>
      <c r="AW153" s="805"/>
      <c r="AX153" s="805"/>
      <c r="AY153" s="805"/>
      <c r="AZ153" s="20"/>
      <c r="BA153" s="805"/>
      <c r="BB153" s="805"/>
      <c r="BC153" s="805"/>
      <c r="BD153" s="20"/>
      <c r="BE153" s="20"/>
      <c r="BF153" s="20"/>
      <c r="BG153" s="806"/>
      <c r="BH153" s="806"/>
      <c r="BI153" s="811"/>
      <c r="BJ153" s="20" t="s">
        <v>412</v>
      </c>
      <c r="BK153" s="280">
        <v>46129</v>
      </c>
      <c r="BL153" s="234" t="s">
        <v>502</v>
      </c>
      <c r="BM153" s="280">
        <v>46132</v>
      </c>
      <c r="BN153" s="234" t="s">
        <v>217</v>
      </c>
      <c r="BO153" s="280">
        <v>46133</v>
      </c>
      <c r="BP153" s="299"/>
      <c r="BQ153" s="300"/>
      <c r="BR153" s="300"/>
      <c r="BS153" s="300"/>
      <c r="BT153" s="299"/>
      <c r="BU153" s="300"/>
      <c r="BV153" s="809"/>
      <c r="BW153" s="809"/>
      <c r="BX153" s="810"/>
      <c r="BY153" s="810"/>
      <c r="BZ153" s="810"/>
      <c r="CA153" s="810"/>
      <c r="CB153" s="810"/>
      <c r="CC153" s="810"/>
      <c r="CD153" s="810"/>
      <c r="CE153" s="810"/>
      <c r="CF153" s="810"/>
    </row>
    <row r="154" spans="1:84" s="2" customFormat="1" ht="21.9" hidden="1" customHeight="1">
      <c r="A154" s="854"/>
      <c r="B154" s="803" t="str">
        <f t="shared" si="41"/>
        <v>46122ÁREA LIMPIA DISTRITO CAPITAL S.A.S E.S.P2026Febrero</v>
      </c>
      <c r="C154" s="802" t="s">
        <v>503</v>
      </c>
      <c r="D154" s="20">
        <v>46122</v>
      </c>
      <c r="E154" s="20">
        <f>IF(D154="","",WORKDAY.INTL(D154,'With Holidays'!$I$1,1,'With Holidays'!$A$2:$A$19))</f>
        <v>46129</v>
      </c>
      <c r="F154" s="228">
        <f>IF(D154="","",WORKDAY.INTL(D154,'With Holidays'!$J$1,1,'With Holidays'!$A$2:$A$19))</f>
        <v>46134</v>
      </c>
      <c r="G154" s="20">
        <f>IF(D154="","",WORKDAY.INTL(D154,'With Holidays'!$K$1,1,'With Holidays'!$A$2:$A$19))</f>
        <v>46136</v>
      </c>
      <c r="H154" s="749"/>
      <c r="I154" s="791"/>
      <c r="J154" s="658" t="s">
        <v>271</v>
      </c>
      <c r="K154" s="659" t="s">
        <v>504</v>
      </c>
      <c r="L154" s="658" t="s">
        <v>243</v>
      </c>
      <c r="M154" s="379" t="s">
        <v>385</v>
      </c>
      <c r="N154" s="659">
        <v>2026</v>
      </c>
      <c r="O154" s="658" t="s">
        <v>133</v>
      </c>
      <c r="P154" s="749"/>
      <c r="Q154" s="20"/>
      <c r="R154" s="838" t="s">
        <v>505</v>
      </c>
      <c r="S154" s="964">
        <v>46367.651069667103</v>
      </c>
      <c r="T154" s="115"/>
      <c r="U154" s="969">
        <v>678</v>
      </c>
      <c r="V154" s="968">
        <v>111493</v>
      </c>
      <c r="W154" s="968">
        <v>130980</v>
      </c>
      <c r="X154" s="968">
        <v>81881</v>
      </c>
      <c r="Y154" s="968">
        <v>51953</v>
      </c>
      <c r="Z154" s="968">
        <v>6083</v>
      </c>
      <c r="AA154" s="968">
        <v>24749</v>
      </c>
      <c r="AB154" s="968">
        <v>949</v>
      </c>
      <c r="AC154" s="965">
        <v>0</v>
      </c>
      <c r="AD154" s="805">
        <v>0</v>
      </c>
      <c r="AE154" s="805">
        <v>0</v>
      </c>
      <c r="AF154" s="838">
        <v>3663579081</v>
      </c>
      <c r="AG154" s="838">
        <v>2381374282</v>
      </c>
      <c r="AH154" s="838"/>
      <c r="AI154" s="838"/>
      <c r="AJ154" s="838"/>
      <c r="AK154" s="838"/>
      <c r="AL154" s="838"/>
      <c r="AM154" s="838"/>
      <c r="AN154" s="838"/>
      <c r="AO154" s="838"/>
      <c r="AP154" s="838"/>
      <c r="AQ154" s="838"/>
      <c r="AR154" s="838"/>
      <c r="AS154" s="838"/>
      <c r="AT154" s="838"/>
      <c r="AU154" s="838"/>
      <c r="AV154" s="838"/>
      <c r="AW154" s="805"/>
      <c r="AX154" s="805"/>
      <c r="AY154" s="805"/>
      <c r="AZ154" s="20"/>
      <c r="BA154" s="805"/>
      <c r="BB154" s="805"/>
      <c r="BC154" s="805"/>
      <c r="BD154" s="20"/>
      <c r="BE154" s="20"/>
      <c r="BF154" s="20"/>
      <c r="BG154" s="806"/>
      <c r="BH154" s="806"/>
      <c r="BI154" s="811"/>
      <c r="BJ154" s="20" t="s">
        <v>506</v>
      </c>
      <c r="BK154" s="280">
        <v>46129</v>
      </c>
      <c r="BL154" s="802" t="s">
        <v>507</v>
      </c>
      <c r="BM154" s="280">
        <v>46132</v>
      </c>
      <c r="BN154" s="802" t="s">
        <v>240</v>
      </c>
      <c r="BO154" s="280">
        <v>46133</v>
      </c>
      <c r="BP154" s="299"/>
      <c r="BQ154" s="300"/>
      <c r="BR154" s="300"/>
      <c r="BS154" s="300"/>
      <c r="BT154" s="299"/>
      <c r="BU154" s="300"/>
      <c r="BV154" s="809"/>
      <c r="BW154" s="809"/>
      <c r="BX154" s="810"/>
      <c r="BY154" s="810"/>
      <c r="BZ154" s="810"/>
      <c r="CA154" s="810"/>
      <c r="CB154" s="810"/>
      <c r="CC154" s="810"/>
      <c r="CD154" s="810"/>
      <c r="CE154" s="810"/>
      <c r="CF154" s="810"/>
    </row>
    <row r="155" spans="1:84" s="2" customFormat="1" ht="21.9" hidden="1" customHeight="1">
      <c r="A155" s="854"/>
      <c r="B155" s="803" t="str">
        <f t="shared" si="41"/>
        <v>46126ASOCIACIÓN DE USUARIOS DEL ACUEDUCTO LAS ANIMAS LAS AURAS Y NAZARETH2026Marzo</v>
      </c>
      <c r="C155" s="802" t="s">
        <v>508</v>
      </c>
      <c r="D155" s="20">
        <v>46126</v>
      </c>
      <c r="E155" s="20">
        <f>IF(D155="","",WORKDAY.INTL(D155,'With Holidays'!$I$1,1,'With Holidays'!$A$2:$A$19))</f>
        <v>46133</v>
      </c>
      <c r="F155" s="228">
        <f>IF(D155="","",WORKDAY.INTL(D155,'With Holidays'!$J$1,1,'With Holidays'!$A$2:$A$19))</f>
        <v>46136</v>
      </c>
      <c r="G155" s="20">
        <f>IF(D155="","",WORKDAY.INTL(D155,'With Holidays'!$K$1,1,'With Holidays'!$A$2:$A$19))</f>
        <v>46140</v>
      </c>
      <c r="H155" s="749"/>
      <c r="I155" s="791"/>
      <c r="J155" s="852" t="s">
        <v>155</v>
      </c>
      <c r="K155" s="659" t="str">
        <f>IFERROR(VLOOKUP(J155,'DATOS PRESTADORES'!$B$3:$C$32,2,FALSE),"")</f>
        <v>ASOUAN</v>
      </c>
      <c r="L155" s="658" t="s">
        <v>131</v>
      </c>
      <c r="M155" s="379" t="s">
        <v>492</v>
      </c>
      <c r="N155" s="659">
        <v>2026</v>
      </c>
      <c r="O155" s="658" t="s">
        <v>133</v>
      </c>
      <c r="P155" s="749"/>
      <c r="Q155" s="20"/>
      <c r="R155" s="838">
        <f>AH155+AI155+AJ155-AK155-AL155-AM155-AN155+AO155+AP155+AQ155-AR155-AS155-AT155-AU155-AV155</f>
        <v>2424083.122</v>
      </c>
      <c r="S155" s="838">
        <v>10872.827670000001</v>
      </c>
      <c r="T155" s="970">
        <v>1850.0679600000001</v>
      </c>
      <c r="U155" s="805">
        <v>162</v>
      </c>
      <c r="V155" s="805">
        <v>0</v>
      </c>
      <c r="W155" s="805">
        <v>0</v>
      </c>
      <c r="X155" s="805">
        <v>0</v>
      </c>
      <c r="Y155" s="805">
        <v>0</v>
      </c>
      <c r="Z155" s="805">
        <v>0</v>
      </c>
      <c r="AA155" s="805">
        <v>0</v>
      </c>
      <c r="AB155" s="805">
        <v>0</v>
      </c>
      <c r="AC155" s="805">
        <v>8</v>
      </c>
      <c r="AD155" s="805">
        <v>0</v>
      </c>
      <c r="AE155" s="805">
        <v>0</v>
      </c>
      <c r="AF155" s="838">
        <v>2424083</v>
      </c>
      <c r="AG155" s="838">
        <v>0</v>
      </c>
      <c r="AH155" s="838">
        <v>1232978.6580000001</v>
      </c>
      <c r="AI155" s="838">
        <v>0</v>
      </c>
      <c r="AJ155" s="838">
        <v>0</v>
      </c>
      <c r="AK155" s="838">
        <v>0</v>
      </c>
      <c r="AL155" s="838">
        <v>0</v>
      </c>
      <c r="AM155" s="838">
        <v>0</v>
      </c>
      <c r="AN155" s="838">
        <v>0</v>
      </c>
      <c r="AO155" s="871">
        <v>1191104.4639999999</v>
      </c>
      <c r="AP155" s="838">
        <v>0</v>
      </c>
      <c r="AQ155" s="838">
        <v>0</v>
      </c>
      <c r="AR155" s="838">
        <v>0</v>
      </c>
      <c r="AS155" s="838">
        <v>0</v>
      </c>
      <c r="AT155" s="838">
        <v>0</v>
      </c>
      <c r="AU155" s="838">
        <v>0</v>
      </c>
      <c r="AV155" s="838">
        <v>0</v>
      </c>
      <c r="AW155" s="805">
        <v>919.73800000000006</v>
      </c>
      <c r="AX155" s="805">
        <v>1885.663</v>
      </c>
      <c r="AY155" s="805"/>
      <c r="AZ155" s="20"/>
      <c r="BA155" s="805"/>
      <c r="BB155" s="805"/>
      <c r="BC155" s="805"/>
      <c r="BD155" s="20"/>
      <c r="BE155" s="20"/>
      <c r="BF155" s="20"/>
      <c r="BG155" s="20"/>
      <c r="BH155" s="20"/>
      <c r="BI155" s="811"/>
      <c r="BJ155" s="20" t="s">
        <v>509</v>
      </c>
      <c r="BK155" s="280"/>
      <c r="BL155" s="234"/>
      <c r="BM155" s="280"/>
      <c r="BN155" s="234"/>
      <c r="BO155" s="280"/>
      <c r="BP155" s="299"/>
      <c r="BQ155" s="300"/>
      <c r="BR155" s="300"/>
      <c r="BS155" s="300"/>
      <c r="BT155" s="299"/>
      <c r="BU155" s="300"/>
      <c r="BV155" s="809"/>
      <c r="BW155" s="809"/>
      <c r="BX155" s="810"/>
      <c r="BY155" s="810"/>
      <c r="BZ155" s="810"/>
      <c r="CA155" s="810"/>
      <c r="CB155" s="810"/>
      <c r="CC155" s="810"/>
      <c r="CD155" s="810"/>
      <c r="CE155" s="810"/>
      <c r="CF155" s="810"/>
    </row>
    <row r="156" spans="1:84" s="2" customFormat="1" ht="21.9" hidden="1" customHeight="1">
      <c r="A156" s="854"/>
      <c r="B156" s="803" t="str">
        <f t="shared" si="41"/>
        <v>46126ASOCIACIÓN DE USUARIOS DE ACUEDUCTO ARRAYANES ARGENTINA 2026Marzo</v>
      </c>
      <c r="C156" s="379" t="s">
        <v>510</v>
      </c>
      <c r="D156" s="63">
        <v>46126</v>
      </c>
      <c r="E156" s="20">
        <f>IF(D156="","",WORKDAY.INTL(D156,'With Holidays'!$I$1,1,'With Holidays'!$A$2:$A$19))</f>
        <v>46133</v>
      </c>
      <c r="F156" s="228">
        <f>IF(D156="","",WORKDAY.INTL(D156,'With Holidays'!$J$1,1,'With Holidays'!$A$2:$A$19))</f>
        <v>46136</v>
      </c>
      <c r="G156" s="20">
        <f>IF(D156="","",WORKDAY.INTL(D156,'With Holidays'!$K$1,1,'With Holidays'!$A$2:$A$19))</f>
        <v>46140</v>
      </c>
      <c r="H156" s="749"/>
      <c r="I156" s="791"/>
      <c r="J156" s="658" t="s">
        <v>180</v>
      </c>
      <c r="K156" s="659" t="str">
        <f>IFERROR(VLOOKUP(J156,'DATOS PRESTADORES'!$B$3:$C$32,2,FALSE),"")</f>
        <v>ARRAYANES ARGENTINA</v>
      </c>
      <c r="L156" s="658" t="s">
        <v>131</v>
      </c>
      <c r="M156" s="379" t="s">
        <v>492</v>
      </c>
      <c r="N156" s="659">
        <v>2026</v>
      </c>
      <c r="O156" s="658" t="s">
        <v>133</v>
      </c>
      <c r="P156" s="802" t="s">
        <v>511</v>
      </c>
      <c r="Q156" s="20">
        <v>46136</v>
      </c>
      <c r="R156" s="838">
        <v>1251051</v>
      </c>
      <c r="S156" s="964">
        <v>15282.08</v>
      </c>
      <c r="T156" s="656">
        <v>2828.87</v>
      </c>
      <c r="U156" s="965">
        <v>0</v>
      </c>
      <c r="V156" s="805">
        <v>96</v>
      </c>
      <c r="W156" s="805">
        <v>0</v>
      </c>
      <c r="X156" s="805">
        <v>0</v>
      </c>
      <c r="Y156" s="805">
        <v>0</v>
      </c>
      <c r="Z156" s="805">
        <v>0</v>
      </c>
      <c r="AA156" s="805">
        <v>0</v>
      </c>
      <c r="AB156" s="805">
        <v>0</v>
      </c>
      <c r="AC156" s="805">
        <v>0</v>
      </c>
      <c r="AD156" s="805">
        <v>0</v>
      </c>
      <c r="AE156" s="805">
        <v>0</v>
      </c>
      <c r="AF156" s="838">
        <v>1251051</v>
      </c>
      <c r="AG156" s="838">
        <v>587</v>
      </c>
      <c r="AH156" s="838">
        <v>0</v>
      </c>
      <c r="AI156" s="838">
        <v>586831.87199999997</v>
      </c>
      <c r="AJ156" s="838">
        <v>0</v>
      </c>
      <c r="AK156" s="838">
        <v>0</v>
      </c>
      <c r="AL156" s="838">
        <v>0</v>
      </c>
      <c r="AM156" s="838">
        <v>0</v>
      </c>
      <c r="AN156" s="838">
        <v>0</v>
      </c>
      <c r="AO156" s="838">
        <v>0</v>
      </c>
      <c r="AP156" s="838">
        <v>664218.67599999998</v>
      </c>
      <c r="AQ156" s="990">
        <v>0</v>
      </c>
      <c r="AR156" s="838">
        <v>587</v>
      </c>
      <c r="AS156" s="990">
        <v>0</v>
      </c>
      <c r="AT156" s="990">
        <v>0</v>
      </c>
      <c r="AU156" s="990">
        <v>0</v>
      </c>
      <c r="AV156" s="990">
        <v>0</v>
      </c>
      <c r="AW156" s="805"/>
      <c r="AX156" s="805">
        <v>1649</v>
      </c>
      <c r="AY156" s="805"/>
      <c r="AZ156" s="20"/>
      <c r="BA156" s="805"/>
      <c r="BB156" s="805"/>
      <c r="BC156" s="805"/>
      <c r="BD156" s="20"/>
      <c r="BE156" s="20"/>
      <c r="BF156" s="20"/>
      <c r="BG156" s="20"/>
      <c r="BH156" s="20"/>
      <c r="BI156" s="762"/>
      <c r="BJ156" s="20" t="s">
        <v>506</v>
      </c>
      <c r="BK156" s="280"/>
      <c r="BL156" s="234"/>
      <c r="BM156" s="280"/>
      <c r="BN156" s="234"/>
      <c r="BO156" s="802"/>
      <c r="BP156" s="299"/>
      <c r="BQ156" s="300"/>
      <c r="BR156" s="300"/>
      <c r="BS156" s="300"/>
      <c r="BT156" s="299"/>
      <c r="BU156" s="300"/>
      <c r="BV156" s="809"/>
      <c r="BW156" s="809"/>
      <c r="BX156" s="810"/>
      <c r="BY156" s="810"/>
      <c r="BZ156" s="810"/>
      <c r="CA156" s="810"/>
      <c r="CB156" s="810"/>
      <c r="CC156" s="810"/>
      <c r="CD156" s="810"/>
      <c r="CE156" s="810"/>
      <c r="CF156" s="810"/>
    </row>
    <row r="157" spans="1:84" s="2" customFormat="1" ht="21.9" hidden="1" customHeight="1">
      <c r="A157" s="854"/>
      <c r="B157" s="803" t="str">
        <f t="shared" si="41"/>
        <v>46126ASOCIACIÓN DE USUARIOS DE ACUEDUCTO ARRAYANES ARGENTINA 2026Febrero</v>
      </c>
      <c r="C157" s="379" t="s">
        <v>512</v>
      </c>
      <c r="D157" s="63">
        <v>46126</v>
      </c>
      <c r="E157" s="20">
        <f>IF(D157="","",WORKDAY.INTL(D157,'With Holidays'!$I$1,1,'With Holidays'!$A$2:$A$19))</f>
        <v>46133</v>
      </c>
      <c r="F157" s="228">
        <f>IF(D157="","",WORKDAY.INTL(D157,'With Holidays'!$J$1,1,'With Holidays'!$A$2:$A$19))</f>
        <v>46136</v>
      </c>
      <c r="G157" s="20">
        <f>IF(D157="","",WORKDAY.INTL(D157,'With Holidays'!$K$1,1,'With Holidays'!$A$2:$A$19))</f>
        <v>46140</v>
      </c>
      <c r="H157" s="749"/>
      <c r="I157" s="791"/>
      <c r="J157" s="658" t="s">
        <v>180</v>
      </c>
      <c r="K157" s="659" t="str">
        <f>IFERROR(VLOOKUP(J157,'DATOS PRESTADORES'!$B$3:$C$32,2,FALSE),"")</f>
        <v>ARRAYANES ARGENTINA</v>
      </c>
      <c r="L157" s="658" t="s">
        <v>131</v>
      </c>
      <c r="M157" s="379" t="s">
        <v>385</v>
      </c>
      <c r="N157" s="659">
        <v>2026</v>
      </c>
      <c r="O157" s="658" t="s">
        <v>133</v>
      </c>
      <c r="P157" s="802" t="s">
        <v>511</v>
      </c>
      <c r="Q157" s="20">
        <v>46136</v>
      </c>
      <c r="R157" s="838" t="s">
        <v>513</v>
      </c>
      <c r="S157" s="964">
        <v>15282.08</v>
      </c>
      <c r="T157" s="115">
        <v>2828.87</v>
      </c>
      <c r="U157" s="965">
        <v>0</v>
      </c>
      <c r="V157" s="805">
        <v>96</v>
      </c>
      <c r="W157" s="805">
        <v>0</v>
      </c>
      <c r="X157" s="805">
        <v>1</v>
      </c>
      <c r="Y157" s="805">
        <v>0</v>
      </c>
      <c r="Z157" s="805">
        <v>0</v>
      </c>
      <c r="AA157" s="805">
        <v>0</v>
      </c>
      <c r="AB157" s="805">
        <v>0</v>
      </c>
      <c r="AC157" s="805">
        <v>2</v>
      </c>
      <c r="AD157" s="805">
        <v>0</v>
      </c>
      <c r="AE157" s="805">
        <v>0</v>
      </c>
      <c r="AF157" s="838">
        <v>1117528</v>
      </c>
      <c r="AG157" s="838">
        <v>469</v>
      </c>
      <c r="AH157" s="838">
        <v>0</v>
      </c>
      <c r="AI157" s="838">
        <v>586831.87199999997</v>
      </c>
      <c r="AJ157" s="838">
        <v>0</v>
      </c>
      <c r="AK157" s="838">
        <v>0</v>
      </c>
      <c r="AL157" s="838">
        <v>0</v>
      </c>
      <c r="AM157" s="838">
        <v>0</v>
      </c>
      <c r="AN157" s="838">
        <v>0</v>
      </c>
      <c r="AO157" s="838">
        <v>0</v>
      </c>
      <c r="AP157" s="838">
        <v>530696.01199999999</v>
      </c>
      <c r="AQ157" s="990">
        <v>0</v>
      </c>
      <c r="AR157" s="838">
        <v>469</v>
      </c>
      <c r="AS157" s="990">
        <v>0</v>
      </c>
      <c r="AT157" s="990">
        <v>0</v>
      </c>
      <c r="AU157" s="990">
        <v>0</v>
      </c>
      <c r="AV157" s="990">
        <v>0</v>
      </c>
      <c r="AW157" s="805"/>
      <c r="AX157" s="805">
        <v>851</v>
      </c>
      <c r="AY157" s="805"/>
      <c r="AZ157" s="20"/>
      <c r="BA157" s="805"/>
      <c r="BB157" s="805"/>
      <c r="BC157" s="805"/>
      <c r="BD157" s="20"/>
      <c r="BE157" s="20"/>
      <c r="BF157" s="20"/>
      <c r="BG157" s="20"/>
      <c r="BH157" s="20"/>
      <c r="BI157" s="762"/>
      <c r="BJ157" s="20" t="s">
        <v>506</v>
      </c>
      <c r="BK157" s="280"/>
      <c r="BL157" s="234"/>
      <c r="BM157" s="280"/>
      <c r="BN157" s="234"/>
      <c r="BO157" s="802"/>
      <c r="BP157" s="299"/>
      <c r="BQ157" s="300"/>
      <c r="BR157" s="300"/>
      <c r="BS157" s="300"/>
      <c r="BT157" s="299"/>
      <c r="BU157" s="300"/>
      <c r="BV157" s="809"/>
      <c r="BW157" s="809"/>
      <c r="BX157" s="810"/>
      <c r="BY157" s="810"/>
      <c r="BZ157" s="810"/>
      <c r="CA157" s="810"/>
      <c r="CB157" s="810"/>
      <c r="CC157" s="810"/>
      <c r="CD157" s="810"/>
      <c r="CE157" s="810"/>
      <c r="CF157" s="810"/>
    </row>
    <row r="158" spans="1:84" s="2" customFormat="1" ht="21.9" hidden="1" customHeight="1">
      <c r="A158" s="854"/>
      <c r="B158" s="803" t="str">
        <f t="shared" si="41"/>
        <v>46127INTERASEO SOLUCIONES AMBIENTALES S.A.S E.S.P 2026I Bimestre</v>
      </c>
      <c r="C158" s="795" t="s">
        <v>514</v>
      </c>
      <c r="D158" s="20">
        <v>46127</v>
      </c>
      <c r="E158" s="20">
        <f>IF(D158="","",WORKDAY.INTL(D158,'With Holidays'!$I$1,1,'With Holidays'!$A$2:$A$19))</f>
        <v>46134</v>
      </c>
      <c r="F158" s="228">
        <f>IF(D158="","",WORKDAY.INTL(D158,'With Holidays'!$J$1,1,'With Holidays'!$A$2:$A$19))</f>
        <v>46139</v>
      </c>
      <c r="G158" s="20">
        <f>IF(D158="","",WORKDAY.INTL(D158,'With Holidays'!$K$1,1,'With Holidays'!$A$2:$A$19))</f>
        <v>46141</v>
      </c>
      <c r="H158" s="749"/>
      <c r="I158" s="791" t="s">
        <v>138</v>
      </c>
      <c r="J158" s="658" t="s">
        <v>290</v>
      </c>
      <c r="K158" s="659" t="str">
        <f>IFERROR(VLOOKUP(J158,'DATOS PRESTADORES'!$B$3:$C$32,2,FALSE),"")</f>
        <v>INTERASEO</v>
      </c>
      <c r="L158" s="658" t="s">
        <v>160</v>
      </c>
      <c r="M158" s="379" t="s">
        <v>476</v>
      </c>
      <c r="N158" s="659">
        <v>2026</v>
      </c>
      <c r="O158" s="658" t="s">
        <v>161</v>
      </c>
      <c r="P158" s="802" t="s">
        <v>515</v>
      </c>
      <c r="Q158" s="20">
        <v>46134</v>
      </c>
      <c r="R158" s="838">
        <v>-262010993</v>
      </c>
      <c r="S158" s="838">
        <v>16350.58</v>
      </c>
      <c r="T158" s="967">
        <v>7238.6</v>
      </c>
      <c r="U158" s="805">
        <v>0</v>
      </c>
      <c r="V158" s="805">
        <v>0</v>
      </c>
      <c r="W158" s="805">
        <v>0</v>
      </c>
      <c r="X158" s="805">
        <v>0</v>
      </c>
      <c r="Y158" s="805">
        <v>0</v>
      </c>
      <c r="Z158" s="805">
        <v>0</v>
      </c>
      <c r="AA158" s="805">
        <v>271</v>
      </c>
      <c r="AB158" s="805">
        <v>0</v>
      </c>
      <c r="AC158" s="805">
        <v>28</v>
      </c>
      <c r="AD158" s="805">
        <v>0</v>
      </c>
      <c r="AE158" s="805">
        <v>0</v>
      </c>
      <c r="AF158" s="838">
        <v>0</v>
      </c>
      <c r="AG158" s="838">
        <v>252627632</v>
      </c>
      <c r="AH158" s="838">
        <v>0</v>
      </c>
      <c r="AI158" s="838">
        <v>0</v>
      </c>
      <c r="AJ158" s="838">
        <v>0</v>
      </c>
      <c r="AK158" s="838">
        <v>0</v>
      </c>
      <c r="AL158" s="838">
        <v>0</v>
      </c>
      <c r="AM158" s="838">
        <v>2215503.59</v>
      </c>
      <c r="AN158" s="838">
        <v>0</v>
      </c>
      <c r="AO158" s="838">
        <v>0</v>
      </c>
      <c r="AP158" s="838">
        <v>0</v>
      </c>
      <c r="AQ158" s="838">
        <v>0</v>
      </c>
      <c r="AR158" s="838">
        <v>0</v>
      </c>
      <c r="AS158" s="838">
        <v>0</v>
      </c>
      <c r="AT158" s="838">
        <v>0</v>
      </c>
      <c r="AU158" s="838">
        <v>250412128.40000001</v>
      </c>
      <c r="AV158" s="838">
        <v>0</v>
      </c>
      <c r="AW158" s="805"/>
      <c r="AX158" s="805">
        <v>153589</v>
      </c>
      <c r="AY158" s="805"/>
      <c r="AZ158" s="20"/>
      <c r="BA158" s="805"/>
      <c r="BB158" s="805"/>
      <c r="BC158" s="805"/>
      <c r="BD158" s="20"/>
      <c r="BE158" s="20"/>
      <c r="BF158" s="20"/>
      <c r="BG158" s="20"/>
      <c r="BH158" s="20"/>
      <c r="BI158" s="762"/>
      <c r="BJ158" s="20" t="s">
        <v>509</v>
      </c>
      <c r="BK158" s="280"/>
      <c r="BL158" s="234"/>
      <c r="BM158" s="280"/>
      <c r="BN158" s="234"/>
      <c r="BO158" s="802"/>
      <c r="BP158" s="299"/>
      <c r="BQ158" s="300"/>
      <c r="BR158" s="300"/>
      <c r="BS158" s="300"/>
      <c r="BT158" s="299"/>
      <c r="BU158" s="300"/>
      <c r="BV158" s="809"/>
      <c r="BW158" s="809"/>
      <c r="BX158" s="810"/>
      <c r="BY158" s="810"/>
      <c r="BZ158" s="810"/>
      <c r="CA158" s="810"/>
      <c r="CB158" s="810"/>
      <c r="CC158" s="810"/>
      <c r="CD158" s="810"/>
      <c r="CE158" s="810"/>
      <c r="CF158" s="810"/>
    </row>
    <row r="159" spans="1:84" s="2" customFormat="1" ht="21.9" hidden="1" customHeight="1">
      <c r="A159" s="854"/>
      <c r="B159" s="803" t="str">
        <f t="shared" si="41"/>
        <v>46128ASOCIACIÓN DE USUARIOS DE ACUEDUCTO MANANTIAL DE AGUAS CERRO REDONDO Y CORINTO E.S.P2026Marzo</v>
      </c>
      <c r="C159" s="379" t="s">
        <v>516</v>
      </c>
      <c r="D159" s="63">
        <v>46128</v>
      </c>
      <c r="E159" s="20">
        <f>IF(D159="","",WORKDAY.INTL(D159,'With Holidays'!$I$1,1,'With Holidays'!$A$2:$A$19))</f>
        <v>46135</v>
      </c>
      <c r="F159" s="228">
        <f>IF(D159="","",WORKDAY.INTL(D159,'With Holidays'!$J$1,1,'With Holidays'!$A$2:$A$19))</f>
        <v>46140</v>
      </c>
      <c r="G159" s="20">
        <f>IF(D159="","",WORKDAY.INTL(D159,'With Holidays'!$K$1,1,'With Holidays'!$A$2:$A$19))</f>
        <v>46142</v>
      </c>
      <c r="H159" s="749"/>
      <c r="I159" s="791"/>
      <c r="J159" s="658" t="s">
        <v>149</v>
      </c>
      <c r="K159" s="659" t="str">
        <f>IFERROR(VLOOKUP(J159,'DATOS PRESTADORES'!$B$3:$C$32,2,FALSE),"")</f>
        <v>CORINTO</v>
      </c>
      <c r="L159" s="658" t="s">
        <v>131</v>
      </c>
      <c r="M159" s="379" t="s">
        <v>492</v>
      </c>
      <c r="N159" s="659">
        <v>2026</v>
      </c>
      <c r="O159" s="658" t="s">
        <v>133</v>
      </c>
      <c r="P159" s="802"/>
      <c r="Q159" s="20"/>
      <c r="R159" s="838">
        <v>1537348</v>
      </c>
      <c r="S159" s="964">
        <v>16024</v>
      </c>
      <c r="T159" s="16">
        <v>4178</v>
      </c>
      <c r="U159" s="965">
        <v>0</v>
      </c>
      <c r="V159" s="805">
        <v>113</v>
      </c>
      <c r="W159" s="805">
        <v>0</v>
      </c>
      <c r="X159" s="805">
        <v>0</v>
      </c>
      <c r="Y159" s="805">
        <v>0</v>
      </c>
      <c r="Z159" s="805">
        <v>0</v>
      </c>
      <c r="AA159" s="805">
        <v>0</v>
      </c>
      <c r="AB159" s="805">
        <v>0</v>
      </c>
      <c r="AC159" s="805">
        <v>0</v>
      </c>
      <c r="AD159" s="805">
        <v>0</v>
      </c>
      <c r="AE159" s="805">
        <v>0</v>
      </c>
      <c r="AF159" s="838">
        <v>1537348</v>
      </c>
      <c r="AG159" s="838">
        <v>0</v>
      </c>
      <c r="AH159" s="838">
        <v>0</v>
      </c>
      <c r="AI159" s="838">
        <v>724284.8</v>
      </c>
      <c r="AJ159" s="838">
        <v>0</v>
      </c>
      <c r="AK159" s="838">
        <v>0</v>
      </c>
      <c r="AL159" s="838">
        <v>0</v>
      </c>
      <c r="AM159" s="838">
        <v>0</v>
      </c>
      <c r="AN159" s="838">
        <v>0</v>
      </c>
      <c r="AO159" s="838">
        <v>0</v>
      </c>
      <c r="AP159" s="838">
        <v>813063.69149999996</v>
      </c>
      <c r="AQ159" s="838">
        <v>0</v>
      </c>
      <c r="AR159" s="838">
        <v>487</v>
      </c>
      <c r="AS159" s="838">
        <v>0</v>
      </c>
      <c r="AT159" s="838">
        <v>0</v>
      </c>
      <c r="AU159" s="838">
        <v>0</v>
      </c>
      <c r="AV159" s="838">
        <v>0</v>
      </c>
      <c r="AW159" s="805"/>
      <c r="AX159" s="805">
        <v>918.5148944</v>
      </c>
      <c r="AY159" s="805"/>
      <c r="AZ159" s="20"/>
      <c r="BA159" s="805"/>
      <c r="BB159" s="805"/>
      <c r="BC159" s="805"/>
      <c r="BD159" s="20"/>
      <c r="BE159" s="20"/>
      <c r="BF159" s="20"/>
      <c r="BG159" s="806"/>
      <c r="BH159" s="806"/>
      <c r="BI159" s="811"/>
      <c r="BJ159" s="20" t="s">
        <v>412</v>
      </c>
      <c r="BK159" s="280"/>
      <c r="BL159" s="234"/>
      <c r="BM159" s="280"/>
      <c r="BN159" s="234"/>
      <c r="BO159" s="802"/>
      <c r="BP159" s="845"/>
      <c r="BQ159" s="802"/>
      <c r="BR159" s="802"/>
      <c r="BS159" s="802"/>
      <c r="BT159" s="802"/>
      <c r="BU159" s="802"/>
      <c r="BV159" s="809"/>
      <c r="BW159" s="809"/>
      <c r="BX159" s="810"/>
      <c r="BY159" s="810"/>
      <c r="BZ159" s="810"/>
      <c r="CA159" s="810"/>
      <c r="CB159" s="810"/>
      <c r="CC159" s="810"/>
      <c r="CD159" s="810"/>
      <c r="CE159" s="810"/>
      <c r="CF159" s="810"/>
    </row>
    <row r="160" spans="1:84" s="2" customFormat="1" ht="21.9" hidden="1" customHeight="1">
      <c r="A160" s="854"/>
      <c r="B160" s="803" t="str">
        <f t="shared" si="41"/>
        <v>46128ASOCIACIÓN DE USUARIOS DE ACUEDUCTO DE LA VEREDA QUIBA DE LA LOCALIDAD DE CIUDAD BOLÍVAR2026Marzo</v>
      </c>
      <c r="C160" s="802" t="s">
        <v>517</v>
      </c>
      <c r="D160" s="20">
        <v>46128</v>
      </c>
      <c r="E160" s="20">
        <f>IF(D160="","",WORKDAY.INTL(D160,'With Holidays'!$I$1,1,'With Holidays'!$A$2:$A$19))</f>
        <v>46135</v>
      </c>
      <c r="F160" s="228">
        <f>IF(D160="","",WORKDAY.INTL(D160,'With Holidays'!$J$1,1,'With Holidays'!$A$2:$A$19))</f>
        <v>46140</v>
      </c>
      <c r="G160" s="20">
        <f>IF(D160="","",WORKDAY.INTL(D160,'With Holidays'!$K$1,1,'With Holidays'!$A$2:$A$19))</f>
        <v>46142</v>
      </c>
      <c r="H160" s="749"/>
      <c r="I160" s="791"/>
      <c r="J160" s="658" t="s">
        <v>152</v>
      </c>
      <c r="K160" s="659" t="str">
        <f>IFERROR(VLOOKUP(J160,'DATOS PRESTADORES'!$B$3:$C$32,2,FALSE),"")</f>
        <v>ASOQUIBA</v>
      </c>
      <c r="L160" s="658" t="s">
        <v>131</v>
      </c>
      <c r="M160" s="379" t="s">
        <v>492</v>
      </c>
      <c r="N160" s="659">
        <v>2026</v>
      </c>
      <c r="O160" s="658" t="s">
        <v>138</v>
      </c>
      <c r="P160" s="802" t="s">
        <v>518</v>
      </c>
      <c r="Q160" s="20">
        <v>46128</v>
      </c>
      <c r="R160" s="838">
        <f t="shared" si="50"/>
        <v>0</v>
      </c>
      <c r="S160" s="964"/>
      <c r="T160" s="16"/>
      <c r="U160" s="965"/>
      <c r="V160" s="805"/>
      <c r="W160" s="805"/>
      <c r="X160" s="805"/>
      <c r="Y160" s="805"/>
      <c r="Z160" s="805"/>
      <c r="AA160" s="805"/>
      <c r="AB160" s="805"/>
      <c r="AC160" s="805"/>
      <c r="AD160" s="805"/>
      <c r="AE160" s="805"/>
      <c r="AF160" s="838">
        <f t="shared" si="43"/>
        <v>0</v>
      </c>
      <c r="AG160" s="838">
        <f t="shared" si="44"/>
        <v>0</v>
      </c>
      <c r="AH160" s="838"/>
      <c r="AI160" s="838"/>
      <c r="AJ160" s="838"/>
      <c r="AK160" s="838"/>
      <c r="AL160" s="838"/>
      <c r="AM160" s="838"/>
      <c r="AN160" s="838"/>
      <c r="AO160" s="838"/>
      <c r="AP160" s="838"/>
      <c r="AQ160" s="838"/>
      <c r="AR160" s="838"/>
      <c r="AS160" s="838"/>
      <c r="AT160" s="838"/>
      <c r="AU160" s="838"/>
      <c r="AV160" s="838"/>
      <c r="AW160" s="805"/>
      <c r="AX160" s="805"/>
      <c r="AY160" s="805"/>
      <c r="AZ160" s="20"/>
      <c r="BA160" s="805"/>
      <c r="BB160" s="805"/>
      <c r="BC160" s="805"/>
      <c r="BD160" s="20"/>
      <c r="BE160" s="20"/>
      <c r="BF160" s="20"/>
      <c r="BG160" s="806"/>
      <c r="BH160" s="806"/>
      <c r="BI160" s="811"/>
      <c r="BJ160" s="20" t="str">
        <f>IFERROR(VLOOKUP(J160,'DATOS PRESTADORES'!$B$3:$V$32,21,0),"")</f>
        <v>CATALINA RODRÍGUEZ</v>
      </c>
      <c r="BK160" s="280"/>
      <c r="BL160" s="234"/>
      <c r="BM160" s="280"/>
      <c r="BN160" s="234"/>
      <c r="BO160" s="802"/>
      <c r="BP160" s="845"/>
      <c r="BQ160" s="802"/>
      <c r="BR160" s="802"/>
      <c r="BS160" s="802"/>
      <c r="BT160" s="802"/>
      <c r="BU160" s="802"/>
      <c r="BV160" s="809"/>
      <c r="BW160" s="809"/>
      <c r="BX160" s="810"/>
      <c r="BY160" s="810"/>
      <c r="BZ160" s="810"/>
      <c r="CA160" s="810"/>
      <c r="CB160" s="810"/>
      <c r="CC160" s="810"/>
      <c r="CD160" s="810"/>
      <c r="CE160" s="810"/>
      <c r="CF160" s="810"/>
    </row>
    <row r="161" spans="1:84" s="2" customFormat="1" ht="21.9" hidden="1" customHeight="1">
      <c r="A161" s="854"/>
      <c r="B161" s="803" t="str">
        <f t="shared" si="41"/>
        <v>46128ASOCIACIÓN DE USUARIOS DE ACUEDUCTO DE LA VEREDA LAS MARGARITAS DE LA LOCALIDAD DE USME SANTA DE BOGOTA D.C.2026Marzo</v>
      </c>
      <c r="C161" s="379" t="s">
        <v>519</v>
      </c>
      <c r="D161" s="63">
        <v>46128</v>
      </c>
      <c r="E161" s="20">
        <f>IF(D161="","",WORKDAY.INTL(D161,'With Holidays'!$I$1,1,'With Holidays'!$A$2:$A$19))</f>
        <v>46135</v>
      </c>
      <c r="F161" s="228">
        <f>IF(D161="","",WORKDAY.INTL(D161,'With Holidays'!$J$1,1,'With Holidays'!$A$2:$A$19))</f>
        <v>46140</v>
      </c>
      <c r="G161" s="20">
        <f>IF(D161="","",WORKDAY.INTL(D161,'With Holidays'!$K$1,1,'With Holidays'!$A$2:$A$19))</f>
        <v>46142</v>
      </c>
      <c r="H161" s="749"/>
      <c r="I161" s="791"/>
      <c r="J161" s="658" t="s">
        <v>341</v>
      </c>
      <c r="K161" s="659" t="str">
        <f>IFERROR(VLOOKUP(J161,'DATOS PRESTADORES'!$B$3:$C$32,2,FALSE),"")</f>
        <v>ACUAMARG</v>
      </c>
      <c r="L161" s="658" t="s">
        <v>131</v>
      </c>
      <c r="M161" s="379" t="s">
        <v>492</v>
      </c>
      <c r="N161" s="659">
        <v>2026</v>
      </c>
      <c r="O161" s="658" t="s">
        <v>133</v>
      </c>
      <c r="P161" s="802" t="s">
        <v>520</v>
      </c>
      <c r="Q161" s="20">
        <v>46134</v>
      </c>
      <c r="R161" s="838">
        <v>1241240</v>
      </c>
      <c r="S161" s="964">
        <v>16000</v>
      </c>
      <c r="T161" s="16">
        <v>3700</v>
      </c>
      <c r="U161" s="965">
        <v>0</v>
      </c>
      <c r="V161" s="805">
        <v>73</v>
      </c>
      <c r="W161" s="805">
        <v>0</v>
      </c>
      <c r="X161" s="805">
        <v>0</v>
      </c>
      <c r="Y161" s="805">
        <v>0</v>
      </c>
      <c r="Z161" s="805">
        <v>0</v>
      </c>
      <c r="AA161" s="805">
        <v>0</v>
      </c>
      <c r="AB161" s="805">
        <v>0</v>
      </c>
      <c r="AC161" s="805">
        <v>0</v>
      </c>
      <c r="AD161" s="805">
        <v>0</v>
      </c>
      <c r="AE161" s="805">
        <v>0</v>
      </c>
      <c r="AF161" s="838">
        <v>1241240</v>
      </c>
      <c r="AG161" s="838">
        <v>0</v>
      </c>
      <c r="AH161" s="838">
        <v>0</v>
      </c>
      <c r="AI161" s="838">
        <v>467200</v>
      </c>
      <c r="AJ161" s="838">
        <v>0</v>
      </c>
      <c r="AK161" s="838">
        <v>0</v>
      </c>
      <c r="AL161" s="838">
        <v>0</v>
      </c>
      <c r="AM161" s="838">
        <v>0</v>
      </c>
      <c r="AN161" s="838">
        <v>0</v>
      </c>
      <c r="AO161" s="838">
        <v>0</v>
      </c>
      <c r="AP161" s="838">
        <v>774040</v>
      </c>
      <c r="AQ161" s="838">
        <v>0</v>
      </c>
      <c r="AR161" s="838">
        <v>0</v>
      </c>
      <c r="AS161" s="838">
        <v>0</v>
      </c>
      <c r="AT161" s="838">
        <v>0</v>
      </c>
      <c r="AU161" s="838">
        <v>0</v>
      </c>
      <c r="AV161" s="838">
        <v>0</v>
      </c>
      <c r="AW161" s="805">
        <v>523</v>
      </c>
      <c r="AX161" s="805">
        <v>525</v>
      </c>
      <c r="AY161" s="805"/>
      <c r="AZ161" s="20"/>
      <c r="BA161" s="805"/>
      <c r="BB161" s="805"/>
      <c r="BC161" s="805"/>
      <c r="BD161" s="20"/>
      <c r="BE161" s="20"/>
      <c r="BF161" s="20"/>
      <c r="BG161" s="20"/>
      <c r="BH161" s="20"/>
      <c r="BI161" s="20"/>
      <c r="BJ161" s="20" t="s">
        <v>506</v>
      </c>
      <c r="BK161" s="802"/>
      <c r="BL161" s="809"/>
      <c r="BM161" s="818"/>
      <c r="BN161" s="819"/>
      <c r="BO161" s="802"/>
      <c r="BP161" s="845"/>
      <c r="BQ161" s="802"/>
      <c r="BR161" s="802"/>
      <c r="BS161" s="802"/>
      <c r="BT161" s="802"/>
      <c r="BU161" s="802"/>
      <c r="BV161" s="809"/>
      <c r="BW161" s="809"/>
      <c r="BX161" s="810"/>
      <c r="BY161" s="810"/>
      <c r="BZ161" s="810"/>
      <c r="CA161" s="810"/>
      <c r="CB161" s="810"/>
      <c r="CC161" s="810"/>
      <c r="CD161" s="810"/>
      <c r="CE161" s="810"/>
      <c r="CF161" s="810"/>
    </row>
    <row r="162" spans="1:84" s="2" customFormat="1" ht="21.9" hidden="1" customHeight="1">
      <c r="A162" s="854"/>
      <c r="B162" s="803" t="str">
        <f t="shared" si="41"/>
        <v>46128ASOCIACIÓN DE USUARIOS DE LA VEREDA LOS SOCHES AGUAS CRISTALINAS LOS SOCHES E.S.P2026Marzo</v>
      </c>
      <c r="C162" s="802" t="s">
        <v>521</v>
      </c>
      <c r="D162" s="20">
        <v>46128</v>
      </c>
      <c r="E162" s="20">
        <f>IF(D162="","",WORKDAY.INTL(D162,'With Holidays'!$I$1,1,'With Holidays'!$A$2:$A$19))</f>
        <v>46135</v>
      </c>
      <c r="F162" s="228">
        <f>IF(D162="","",WORKDAY.INTL(D162,'With Holidays'!$J$1,1,'With Holidays'!$A$2:$A$19))</f>
        <v>46140</v>
      </c>
      <c r="G162" s="20">
        <f>IF(D162="","",WORKDAY.INTL(D162,'With Holidays'!$K$1,1,'With Holidays'!$A$2:$A$19))</f>
        <v>46142</v>
      </c>
      <c r="H162" s="749"/>
      <c r="I162" s="791"/>
      <c r="J162" s="658" t="s">
        <v>130</v>
      </c>
      <c r="K162" s="659" t="str">
        <f>IFERROR(VLOOKUP(J162,'DATOS PRESTADORES'!$B$3:$C$32,2,FALSE),"")</f>
        <v>LOS SOCHES</v>
      </c>
      <c r="L162" s="658" t="s">
        <v>131</v>
      </c>
      <c r="M162" s="379" t="s">
        <v>492</v>
      </c>
      <c r="N162" s="659">
        <v>2026</v>
      </c>
      <c r="O162" s="658" t="s">
        <v>133</v>
      </c>
      <c r="P162" s="802"/>
      <c r="Q162" s="20"/>
      <c r="R162" s="838">
        <v>2360323</v>
      </c>
      <c r="S162" s="964">
        <v>11016</v>
      </c>
      <c r="T162" s="16">
        <v>3008</v>
      </c>
      <c r="U162" s="965">
        <v>0</v>
      </c>
      <c r="V162" s="805">
        <v>217</v>
      </c>
      <c r="W162" s="805">
        <v>0</v>
      </c>
      <c r="X162" s="805">
        <v>0</v>
      </c>
      <c r="Y162" s="805">
        <v>0</v>
      </c>
      <c r="Z162" s="805">
        <v>0</v>
      </c>
      <c r="AA162" s="805">
        <v>0</v>
      </c>
      <c r="AB162" s="805">
        <v>0</v>
      </c>
      <c r="AC162" s="805">
        <v>0</v>
      </c>
      <c r="AD162" s="805">
        <v>0</v>
      </c>
      <c r="AE162" s="805">
        <v>0</v>
      </c>
      <c r="AF162" s="838">
        <v>2360323</v>
      </c>
      <c r="AG162" s="838">
        <v>0</v>
      </c>
      <c r="AH162" s="838">
        <v>0</v>
      </c>
      <c r="AI162" s="838">
        <v>956188.8</v>
      </c>
      <c r="AJ162" s="838">
        <v>0</v>
      </c>
      <c r="AK162" s="838">
        <v>0</v>
      </c>
      <c r="AL162" s="838">
        <v>0</v>
      </c>
      <c r="AM162" s="838">
        <v>0</v>
      </c>
      <c r="AN162" s="838">
        <v>0</v>
      </c>
      <c r="AO162" s="838">
        <v>0</v>
      </c>
      <c r="AP162" s="838">
        <v>1404134.3999999999</v>
      </c>
      <c r="AQ162" s="838">
        <v>0</v>
      </c>
      <c r="AR162" s="838">
        <v>1167</v>
      </c>
      <c r="AS162" s="838">
        <v>0</v>
      </c>
      <c r="AT162" s="838">
        <v>0</v>
      </c>
      <c r="AU162" s="838">
        <v>0</v>
      </c>
      <c r="AV162" s="838">
        <v>0</v>
      </c>
      <c r="AW162" s="805"/>
      <c r="AX162" s="805">
        <v>1606</v>
      </c>
      <c r="AY162" s="805"/>
      <c r="AZ162" s="20"/>
      <c r="BA162" s="805"/>
      <c r="BB162" s="805"/>
      <c r="BC162" s="805"/>
      <c r="BD162" s="20"/>
      <c r="BE162" s="20"/>
      <c r="BF162" s="20"/>
      <c r="BG162" s="20"/>
      <c r="BH162" s="20"/>
      <c r="BI162" s="20"/>
      <c r="BJ162" s="20" t="s">
        <v>412</v>
      </c>
      <c r="BK162" s="802"/>
      <c r="BL162" s="809"/>
      <c r="BM162" s="818"/>
      <c r="BN162" s="819"/>
      <c r="BO162" s="802"/>
      <c r="BP162" s="845"/>
      <c r="BQ162" s="802"/>
      <c r="BR162" s="802"/>
      <c r="BS162" s="802"/>
      <c r="BT162" s="802"/>
      <c r="BU162" s="802"/>
      <c r="BV162" s="809"/>
      <c r="BW162" s="809"/>
      <c r="BX162" s="810"/>
      <c r="BY162" s="810"/>
      <c r="BZ162" s="810"/>
      <c r="CA162" s="810"/>
      <c r="CB162" s="810"/>
      <c r="CC162" s="810"/>
      <c r="CD162" s="810"/>
      <c r="CE162" s="810"/>
      <c r="CF162" s="810"/>
    </row>
    <row r="163" spans="1:84" s="2" customFormat="1" ht="21.9" hidden="1" customHeight="1">
      <c r="A163" s="854"/>
      <c r="B163" s="803" t="str">
        <f t="shared" si="41"/>
        <v>46132ASOCIACIÓN DE USUARIOS DE ACUEDUCTO ARRAYANES ARGENTINA 2026Marzo</v>
      </c>
      <c r="C163" s="802" t="s">
        <v>522</v>
      </c>
      <c r="D163" s="20">
        <v>46132</v>
      </c>
      <c r="E163" s="20">
        <f>IF(D163="","",WORKDAY.INTL(D163,'With Holidays'!$I$1,1,'With Holidays'!$A$2:$A$19))</f>
        <v>46139</v>
      </c>
      <c r="F163" s="228">
        <f>IF(D163="","",WORKDAY.INTL(D163,'With Holidays'!$J$1,1,'With Holidays'!$A$2:$A$19))</f>
        <v>46142</v>
      </c>
      <c r="G163" s="20">
        <f>IF(D163="","",WORKDAY.INTL(D163,'With Holidays'!$K$1,1,'With Holidays'!$A$2:$A$19))</f>
        <v>46147</v>
      </c>
      <c r="H163" s="749"/>
      <c r="I163" s="791"/>
      <c r="J163" s="658" t="s">
        <v>180</v>
      </c>
      <c r="K163" s="659" t="str">
        <f>IFERROR(VLOOKUP(J163,'DATOS PRESTADORES'!$B$3:$C$32,2,FALSE),"")</f>
        <v>ARRAYANES ARGENTINA</v>
      </c>
      <c r="L163" s="658" t="s">
        <v>131</v>
      </c>
      <c r="M163" s="379" t="s">
        <v>492</v>
      </c>
      <c r="N163" s="659">
        <v>2026</v>
      </c>
      <c r="O163" s="658" t="s">
        <v>212</v>
      </c>
      <c r="P163" s="802" t="s">
        <v>511</v>
      </c>
      <c r="Q163" s="20">
        <v>46136</v>
      </c>
      <c r="R163" s="838">
        <f t="shared" si="50"/>
        <v>0</v>
      </c>
      <c r="S163" s="964"/>
      <c r="T163" s="16"/>
      <c r="U163" s="965"/>
      <c r="V163" s="805"/>
      <c r="W163" s="805"/>
      <c r="X163" s="805"/>
      <c r="Y163" s="805"/>
      <c r="Z163" s="805"/>
      <c r="AA163" s="805"/>
      <c r="AB163" s="805"/>
      <c r="AC163" s="805"/>
      <c r="AD163" s="805"/>
      <c r="AE163" s="805"/>
      <c r="AF163" s="838">
        <f t="shared" si="43"/>
        <v>0</v>
      </c>
      <c r="AG163" s="838">
        <f t="shared" si="44"/>
        <v>0</v>
      </c>
      <c r="AH163" s="838"/>
      <c r="AI163" s="838"/>
      <c r="AJ163" s="838"/>
      <c r="AK163" s="838"/>
      <c r="AL163" s="838"/>
      <c r="AM163" s="838"/>
      <c r="AN163" s="838"/>
      <c r="AO163" s="838"/>
      <c r="AP163" s="838"/>
      <c r="AQ163" s="838"/>
      <c r="AR163" s="838"/>
      <c r="AS163" s="838"/>
      <c r="AT163" s="838"/>
      <c r="AU163" s="838"/>
      <c r="AV163" s="838"/>
      <c r="AW163" s="805"/>
      <c r="AX163" s="805"/>
      <c r="AY163" s="805"/>
      <c r="AZ163" s="20"/>
      <c r="BA163" s="805"/>
      <c r="BB163" s="805"/>
      <c r="BC163" s="805"/>
      <c r="BD163" s="20"/>
      <c r="BE163" s="20"/>
      <c r="BF163" s="20"/>
      <c r="BG163" s="20"/>
      <c r="BH163" s="20"/>
      <c r="BI163" s="20"/>
      <c r="BJ163" s="20" t="s">
        <v>506</v>
      </c>
      <c r="BK163" s="802"/>
      <c r="BL163" s="809"/>
      <c r="BM163" s="818"/>
      <c r="BN163" s="819"/>
      <c r="BO163" s="802"/>
      <c r="BP163" s="845"/>
      <c r="BQ163" s="802"/>
      <c r="BR163" s="802"/>
      <c r="BS163" s="802"/>
      <c r="BT163" s="802"/>
      <c r="BU163" s="802"/>
      <c r="BV163" s="809"/>
      <c r="BW163" s="809"/>
      <c r="BX163" s="810"/>
      <c r="BY163" s="810"/>
      <c r="BZ163" s="810"/>
      <c r="CA163" s="810"/>
      <c r="CB163" s="810"/>
      <c r="CC163" s="810"/>
      <c r="CD163" s="810"/>
      <c r="CE163" s="810"/>
      <c r="CF163" s="810"/>
    </row>
    <row r="164" spans="1:84" s="2" customFormat="1" ht="21.9" hidden="1" customHeight="1">
      <c r="A164" s="854"/>
      <c r="B164" s="803" t="str">
        <f t="shared" si="41"/>
        <v>46132ASOCIACIÓN DE USUARIOS DE ACUEDUCTO ARRAYANES ARGENTINA 2026Febrero</v>
      </c>
      <c r="C164" s="379" t="s">
        <v>523</v>
      </c>
      <c r="D164" s="63">
        <v>46132</v>
      </c>
      <c r="E164" s="20">
        <f>IF(D164="","",WORKDAY.INTL(D164,'With Holidays'!$I$1,1,'With Holidays'!$A$2:$A$19))</f>
        <v>46139</v>
      </c>
      <c r="F164" s="228">
        <f>IF(D164="","",WORKDAY.INTL(D164,'With Holidays'!$J$1,1,'With Holidays'!$A$2:$A$19))</f>
        <v>46142</v>
      </c>
      <c r="G164" s="20">
        <f>IF(D164="","",WORKDAY.INTL(D164,'With Holidays'!$K$1,1,'With Holidays'!$A$2:$A$19))</f>
        <v>46147</v>
      </c>
      <c r="H164" s="749"/>
      <c r="I164" s="791"/>
      <c r="J164" s="658" t="s">
        <v>180</v>
      </c>
      <c r="K164" s="659" t="str">
        <f>IFERROR(VLOOKUP(J164,'DATOS PRESTADORES'!$B$3:$C$32,2,FALSE),"")</f>
        <v>ARRAYANES ARGENTINA</v>
      </c>
      <c r="L164" s="658" t="s">
        <v>131</v>
      </c>
      <c r="M164" s="379" t="s">
        <v>385</v>
      </c>
      <c r="N164" s="659">
        <v>2026</v>
      </c>
      <c r="O164" s="658" t="s">
        <v>212</v>
      </c>
      <c r="P164" s="802" t="s">
        <v>511</v>
      </c>
      <c r="Q164" s="20">
        <v>46136</v>
      </c>
      <c r="R164" s="838">
        <f>AH164+AI164+AJ164-AK164-AL164-AM164-AN164+AO164+AP164+AQ164-AR164-AS164-AT164-AU164-AV164</f>
        <v>0</v>
      </c>
      <c r="S164" s="838"/>
      <c r="T164" s="967"/>
      <c r="U164" s="805"/>
      <c r="V164" s="805"/>
      <c r="W164" s="805"/>
      <c r="X164" s="805"/>
      <c r="Y164" s="805"/>
      <c r="Z164" s="805"/>
      <c r="AA164" s="805"/>
      <c r="AB164" s="805"/>
      <c r="AC164" s="805"/>
      <c r="AD164" s="805"/>
      <c r="AE164" s="805"/>
      <c r="AF164" s="838">
        <f t="shared" si="43"/>
        <v>0</v>
      </c>
      <c r="AG164" s="838">
        <f t="shared" si="44"/>
        <v>0</v>
      </c>
      <c r="AH164" s="838"/>
      <c r="AI164" s="838"/>
      <c r="AJ164" s="838"/>
      <c r="AK164" s="838"/>
      <c r="AL164" s="838"/>
      <c r="AM164" s="838"/>
      <c r="AN164" s="838"/>
      <c r="AO164" s="838"/>
      <c r="AP164" s="838"/>
      <c r="AQ164" s="838"/>
      <c r="AR164" s="838"/>
      <c r="AS164" s="838"/>
      <c r="AT164" s="838"/>
      <c r="AU164" s="838"/>
      <c r="AV164" s="838"/>
      <c r="AW164" s="805"/>
      <c r="AX164" s="805"/>
      <c r="AY164" s="805"/>
      <c r="AZ164" s="20"/>
      <c r="BA164" s="805"/>
      <c r="BB164" s="805"/>
      <c r="BC164" s="805"/>
      <c r="BD164" s="20"/>
      <c r="BE164" s="20"/>
      <c r="BF164" s="20"/>
      <c r="BG164" s="20"/>
      <c r="BH164" s="20"/>
      <c r="BI164" s="20"/>
      <c r="BJ164" s="20" t="s">
        <v>506</v>
      </c>
      <c r="BK164" s="802"/>
      <c r="BL164" s="809"/>
      <c r="BM164" s="818"/>
      <c r="BN164" s="819"/>
      <c r="BO164" s="802"/>
      <c r="BP164" s="845"/>
      <c r="BQ164" s="802"/>
      <c r="BR164" s="802"/>
      <c r="BS164" s="802"/>
      <c r="BT164" s="802"/>
      <c r="BU164" s="802"/>
      <c r="BV164" s="809"/>
      <c r="BW164" s="809"/>
      <c r="BX164" s="810"/>
      <c r="BY164" s="810"/>
      <c r="BZ164" s="810"/>
      <c r="CA164" s="810"/>
      <c r="CB164" s="810"/>
      <c r="CC164" s="810"/>
      <c r="CD164" s="810"/>
      <c r="CE164" s="810"/>
      <c r="CF164" s="810"/>
    </row>
    <row r="165" spans="1:84" s="2" customFormat="1" ht="21.9" hidden="1" customHeight="1">
      <c r="A165" s="854"/>
      <c r="B165" s="803" t="str">
        <f t="shared" si="41"/>
        <v>46133ASOCIACIÓN DE SERVICIOS PÚBLICOS COMUNITARIOS SAN ISIDRO I Y II, SAN LUIS Y LA SUREÑA2026Febrero</v>
      </c>
      <c r="C165" s="802" t="s">
        <v>524</v>
      </c>
      <c r="D165" s="20">
        <v>46133</v>
      </c>
      <c r="E165" s="20">
        <f>IF(D165="","",WORKDAY.INTL(D165,'With Holidays'!$I$1,1,'With Holidays'!$A$2:$A$19))</f>
        <v>46140</v>
      </c>
      <c r="F165" s="228">
        <f>IF(D165="","",WORKDAY.INTL(D165,'With Holidays'!$J$1,1,'With Holidays'!$A$2:$A$19))</f>
        <v>46146</v>
      </c>
      <c r="G165" s="20">
        <f>IF(D165="","",WORKDAY.INTL(D165,'With Holidays'!$K$1,1,'With Holidays'!$A$2:$A$19))</f>
        <v>46148</v>
      </c>
      <c r="H165" s="749"/>
      <c r="I165" s="791"/>
      <c r="J165" s="658" t="s">
        <v>185</v>
      </c>
      <c r="K165" s="659" t="str">
        <f>IFERROR(VLOOKUP(J165,'DATOS PRESTADORES'!$B$3:$C$32,2,FALSE),"")</f>
        <v>ACUALCOS</v>
      </c>
      <c r="L165" s="658" t="s">
        <v>189</v>
      </c>
      <c r="M165" s="379" t="s">
        <v>385</v>
      </c>
      <c r="N165" s="659">
        <v>2026</v>
      </c>
      <c r="O165" s="658" t="s">
        <v>133</v>
      </c>
      <c r="P165" s="802"/>
      <c r="Q165" s="20"/>
      <c r="R165" s="838">
        <f>AH165+AI165+AJ165-AK165-AL165-AM165-AN165+AO165+AP165+AQ165-AR165-AS165-AT165-AU165-AV165</f>
        <v>29744972.342999995</v>
      </c>
      <c r="S165" s="838">
        <v>15230.16</v>
      </c>
      <c r="T165" s="838">
        <v>3530.96</v>
      </c>
      <c r="U165" s="805">
        <v>15</v>
      </c>
      <c r="V165" s="805">
        <v>2250</v>
      </c>
      <c r="W165" s="805">
        <v>19</v>
      </c>
      <c r="X165" s="805">
        <v>0</v>
      </c>
      <c r="Y165" s="805">
        <v>83</v>
      </c>
      <c r="Z165" s="805">
        <v>15</v>
      </c>
      <c r="AA165" s="805">
        <v>93</v>
      </c>
      <c r="AB165" s="805">
        <v>0</v>
      </c>
      <c r="AC165" s="805">
        <v>0</v>
      </c>
      <c r="AD165" s="805">
        <v>0</v>
      </c>
      <c r="AE165" s="805">
        <v>0</v>
      </c>
      <c r="AF165" s="838">
        <f>AH165+AI165+AJ165+AO165+AP165+AQ165</f>
        <v>37770752.289999999</v>
      </c>
      <c r="AG165" s="838">
        <f>AK165+AL165+AM165+AN165+AS165+AT165+AU165+AR165</f>
        <v>8025779.9470000006</v>
      </c>
      <c r="AH165" s="838">
        <v>159916.68</v>
      </c>
      <c r="AI165" s="838">
        <v>13707144</v>
      </c>
      <c r="AJ165" s="838">
        <v>43405.955999999998</v>
      </c>
      <c r="AK165" s="838">
        <v>1567488.067</v>
      </c>
      <c r="AL165" s="838">
        <v>397507.17599999998</v>
      </c>
      <c r="AM165" s="838">
        <v>708202.44</v>
      </c>
      <c r="AN165" s="838">
        <v>0</v>
      </c>
      <c r="AO165" s="838">
        <v>271883.92</v>
      </c>
      <c r="AP165" s="838">
        <v>23497832.609999999</v>
      </c>
      <c r="AQ165" s="838">
        <v>90569.123999999996</v>
      </c>
      <c r="AR165" s="838">
        <v>2062433.736</v>
      </c>
      <c r="AS165" s="838">
        <v>325907.60800000001</v>
      </c>
      <c r="AT165" s="838">
        <v>2964240.92</v>
      </c>
      <c r="AU165" s="838">
        <v>0</v>
      </c>
      <c r="AV165" s="838"/>
      <c r="AW165" s="805">
        <v>16918</v>
      </c>
      <c r="AX165" s="805">
        <v>28594</v>
      </c>
      <c r="AY165" s="805"/>
      <c r="AZ165" s="20"/>
      <c r="BA165" s="805"/>
      <c r="BB165" s="805"/>
      <c r="BC165" s="805"/>
      <c r="BD165" s="20"/>
      <c r="BE165" s="20"/>
      <c r="BF165" s="20"/>
      <c r="BG165" s="806"/>
      <c r="BH165" s="806"/>
      <c r="BI165" s="811"/>
      <c r="BJ165" s="20" t="s">
        <v>525</v>
      </c>
      <c r="BK165" s="280"/>
      <c r="BL165" s="234"/>
      <c r="BM165" s="280"/>
      <c r="BN165" s="234"/>
      <c r="BO165" s="802"/>
      <c r="BP165" s="845"/>
      <c r="BQ165" s="802"/>
      <c r="BR165" s="802"/>
      <c r="BS165" s="802"/>
      <c r="BT165" s="802"/>
      <c r="BU165" s="802"/>
      <c r="BV165" s="809"/>
      <c r="BW165" s="809"/>
      <c r="BX165" s="810"/>
      <c r="BY165" s="810"/>
      <c r="BZ165" s="810"/>
      <c r="CA165" s="810"/>
      <c r="CB165" s="810"/>
      <c r="CC165" s="810"/>
      <c r="CD165" s="810"/>
      <c r="CE165" s="810"/>
      <c r="CF165" s="810"/>
    </row>
    <row r="166" spans="1:84" s="2" customFormat="1" ht="21.9" hidden="1" customHeight="1">
      <c r="A166" s="854"/>
      <c r="B166" s="803" t="str">
        <f t="shared" si="41"/>
        <v>46133ASOCIACIÓN DE SERVICIOS PÚBLICOS COMUNITARIOS SAN ISIDRO I Y II, SAN LUIS Y LA SUREÑA2026Febrero</v>
      </c>
      <c r="C166" s="802" t="s">
        <v>526</v>
      </c>
      <c r="D166" s="20">
        <v>46133</v>
      </c>
      <c r="E166" s="20">
        <f>IF(D166="","",WORKDAY.INTL(D166,'With Holidays'!$I$1,1,'With Holidays'!$A$2:$A$19))</f>
        <v>46140</v>
      </c>
      <c r="F166" s="228">
        <f>IF(D166="","",WORKDAY.INTL(D166,'With Holidays'!$J$1,1,'With Holidays'!$A$2:$A$19))</f>
        <v>46146</v>
      </c>
      <c r="G166" s="20">
        <f>IF(D166="","",WORKDAY.INTL(D166,'With Holidays'!$K$1,1,'With Holidays'!$A$2:$A$19))</f>
        <v>46148</v>
      </c>
      <c r="H166" s="749"/>
      <c r="I166" s="791"/>
      <c r="J166" s="658" t="s">
        <v>185</v>
      </c>
      <c r="K166" s="659" t="str">
        <f>IFERROR(VLOOKUP(J166,'DATOS PRESTADORES'!$B$3:$C$32,2,FALSE),"")</f>
        <v>ACUALCOS</v>
      </c>
      <c r="L166" s="658" t="s">
        <v>131</v>
      </c>
      <c r="M166" s="379" t="s">
        <v>385</v>
      </c>
      <c r="N166" s="659">
        <v>2026</v>
      </c>
      <c r="O166" s="658" t="s">
        <v>133</v>
      </c>
      <c r="P166" s="802"/>
      <c r="Q166" s="20"/>
      <c r="R166" s="838">
        <f>AH166+AI166+AJ166-AK166-AL166-AM166-AN166+AO166+AP166+AQ166-AR166-AS166-AT166-AU166-AV166</f>
        <v>23146994.925999999</v>
      </c>
      <c r="S166" s="838">
        <v>6883.96</v>
      </c>
      <c r="T166" s="838">
        <v>3291.38</v>
      </c>
      <c r="U166" s="805">
        <v>13</v>
      </c>
      <c r="V166" s="805">
        <v>2020</v>
      </c>
      <c r="W166" s="805">
        <v>10</v>
      </c>
      <c r="X166" s="805">
        <v>0</v>
      </c>
      <c r="Y166" s="805">
        <v>17</v>
      </c>
      <c r="Z166" s="805">
        <v>0</v>
      </c>
      <c r="AA166" s="805">
        <v>63</v>
      </c>
      <c r="AB166" s="805">
        <v>0</v>
      </c>
      <c r="AC166" s="805">
        <v>0</v>
      </c>
      <c r="AD166" s="805">
        <v>0</v>
      </c>
      <c r="AE166" s="805">
        <v>0</v>
      </c>
      <c r="AF166" s="838">
        <f>AH166+AI166+AJ166+AO166+AP166+AQ166</f>
        <v>25619810.740000002</v>
      </c>
      <c r="AG166" s="838">
        <f>AK166+AL166+AM166+AN166+AS166+AT166+AU166+AR166</f>
        <v>2472815.8140000002</v>
      </c>
      <c r="AH166" s="838">
        <v>62644.036</v>
      </c>
      <c r="AI166" s="838">
        <v>5562239.6799999997</v>
      </c>
      <c r="AJ166" s="838">
        <v>10325.94</v>
      </c>
      <c r="AK166" s="838">
        <v>174370.70680000001</v>
      </c>
      <c r="AL166" s="838">
        <v>0</v>
      </c>
      <c r="AM166" s="838">
        <v>216844.74</v>
      </c>
      <c r="AN166" s="838">
        <v>0</v>
      </c>
      <c r="AO166" s="919">
        <v>221180.736</v>
      </c>
      <c r="AP166" s="838">
        <v>19721948.960000001</v>
      </c>
      <c r="AQ166" s="838">
        <v>41471.387999999999</v>
      </c>
      <c r="AR166" s="838">
        <v>325649.1372</v>
      </c>
      <c r="AS166" s="838">
        <v>0</v>
      </c>
      <c r="AT166" s="838">
        <v>1755951.23</v>
      </c>
      <c r="AU166" s="838">
        <v>0</v>
      </c>
      <c r="AV166" s="838"/>
      <c r="AW166" s="805">
        <v>15160</v>
      </c>
      <c r="AX166" s="805">
        <v>24168</v>
      </c>
      <c r="AY166" s="805"/>
      <c r="AZ166" s="20"/>
      <c r="BA166" s="805"/>
      <c r="BB166" s="805"/>
      <c r="BC166" s="805"/>
      <c r="BD166" s="20"/>
      <c r="BE166" s="20"/>
      <c r="BF166" s="20"/>
      <c r="BG166" s="802"/>
      <c r="BH166" s="802"/>
      <c r="BI166" s="63"/>
      <c r="BJ166" s="20" t="s">
        <v>525</v>
      </c>
      <c r="BK166" s="280"/>
      <c r="BL166" s="234"/>
      <c r="BM166" s="280"/>
      <c r="BN166" s="234"/>
      <c r="BO166" s="802"/>
      <c r="BP166" s="299"/>
      <c r="BQ166" s="300"/>
      <c r="BR166" s="300"/>
      <c r="BS166" s="300"/>
      <c r="BT166" s="299"/>
      <c r="BU166" s="300"/>
      <c r="BV166" s="809"/>
      <c r="BW166" s="809"/>
      <c r="BX166" s="810"/>
      <c r="BY166" s="810"/>
      <c r="BZ166" s="810"/>
      <c r="CA166" s="810"/>
      <c r="CB166" s="810"/>
      <c r="CC166" s="810"/>
      <c r="CD166" s="810"/>
      <c r="CE166" s="810"/>
      <c r="CF166" s="810"/>
    </row>
    <row r="167" spans="1:84" s="2" customFormat="1" ht="21.9" hidden="1" customHeight="1">
      <c r="A167" s="854"/>
      <c r="B167" s="803" t="str">
        <f t="shared" si="41"/>
        <v>46135ASOCIACIÓN DE USUARIOS DE ACUEDUCTO Y ALCANTARILLADO DEL BARRIO BOSQUES DE BELLAVISTA ACUABOSQUES2026Marzo</v>
      </c>
      <c r="C167" s="802" t="s">
        <v>527</v>
      </c>
      <c r="D167" s="20">
        <v>46135</v>
      </c>
      <c r="E167" s="20">
        <f>IF(D167="","",WORKDAY.INTL(D167,'With Holidays'!$I$1,1,'With Holidays'!$A$2:$A$19))</f>
        <v>46142</v>
      </c>
      <c r="F167" s="228">
        <f>IF(D167="","",WORKDAY.INTL(D167,'With Holidays'!$J$1,1,'With Holidays'!$A$2:$A$19))</f>
        <v>46148</v>
      </c>
      <c r="G167" s="20">
        <f>IF(D167="","",WORKDAY.INTL(D167,'With Holidays'!$K$1,1,'With Holidays'!$A$2:$A$19))</f>
        <v>46150</v>
      </c>
      <c r="H167" s="749"/>
      <c r="I167" s="791"/>
      <c r="J167" s="658" t="s">
        <v>137</v>
      </c>
      <c r="K167" s="659" t="str">
        <f>IFERROR(VLOOKUP(J167,'DATOS PRESTADORES'!$B$3:$C$32,2,FALSE),"")</f>
        <v>ACUABOSQUES</v>
      </c>
      <c r="L167" s="658" t="s">
        <v>131</v>
      </c>
      <c r="M167" s="379" t="s">
        <v>492</v>
      </c>
      <c r="N167" s="659">
        <v>2026</v>
      </c>
      <c r="O167" s="658" t="s">
        <v>133</v>
      </c>
      <c r="P167" s="802"/>
      <c r="Q167" s="20"/>
      <c r="R167" s="838">
        <f>AH167+AI167+AJ167-AK167-AL167-AM167-AN167+AO167+AP167+AQ167-AR167-AS167-AT167-AU167-AV167</f>
        <v>2330884.7060000002</v>
      </c>
      <c r="S167" s="838">
        <v>11900</v>
      </c>
      <c r="T167" s="838">
        <v>4000</v>
      </c>
      <c r="U167" s="805">
        <v>0</v>
      </c>
      <c r="V167" s="805">
        <v>137</v>
      </c>
      <c r="W167" s="805">
        <v>0</v>
      </c>
      <c r="X167" s="805">
        <v>0</v>
      </c>
      <c r="Y167" s="805">
        <v>0</v>
      </c>
      <c r="Z167" s="805">
        <v>0</v>
      </c>
      <c r="AA167" s="805">
        <v>0</v>
      </c>
      <c r="AB167" s="805">
        <v>0</v>
      </c>
      <c r="AC167" s="805">
        <v>2</v>
      </c>
      <c r="AD167" s="805">
        <v>0</v>
      </c>
      <c r="AE167" s="805">
        <v>0</v>
      </c>
      <c r="AF167" s="838">
        <v>2330885</v>
      </c>
      <c r="AG167" s="838">
        <v>0</v>
      </c>
      <c r="AH167" s="838">
        <v>0</v>
      </c>
      <c r="AI167" s="838">
        <v>652120</v>
      </c>
      <c r="AJ167" s="838">
        <v>0</v>
      </c>
      <c r="AK167" s="838">
        <v>0</v>
      </c>
      <c r="AL167" s="838">
        <v>0</v>
      </c>
      <c r="AM167" s="838">
        <v>0</v>
      </c>
      <c r="AN167" s="838">
        <v>0</v>
      </c>
      <c r="AO167" s="838">
        <v>0</v>
      </c>
      <c r="AP167" s="838">
        <v>1678764.706</v>
      </c>
      <c r="AQ167" s="838">
        <v>0</v>
      </c>
      <c r="AR167" s="838">
        <v>0</v>
      </c>
      <c r="AS167" s="838">
        <v>0</v>
      </c>
      <c r="AT167" s="838">
        <v>0</v>
      </c>
      <c r="AU167" s="838">
        <v>0</v>
      </c>
      <c r="AV167" s="838">
        <v>0</v>
      </c>
      <c r="AW167" s="805">
        <v>1049.2279410000001</v>
      </c>
      <c r="AX167" s="805">
        <v>1436.2279410000001</v>
      </c>
      <c r="AY167" s="805"/>
      <c r="AZ167" s="20"/>
      <c r="BA167" s="805"/>
      <c r="BB167" s="805"/>
      <c r="BC167" s="805"/>
      <c r="BD167" s="20"/>
      <c r="BE167" s="20"/>
      <c r="BF167" s="20"/>
      <c r="BG167" s="849"/>
      <c r="BH167" s="849"/>
      <c r="BI167" s="825"/>
      <c r="BJ167" s="20" t="s">
        <v>528</v>
      </c>
      <c r="BK167" s="280"/>
      <c r="BL167" s="234"/>
      <c r="BM167" s="280"/>
      <c r="BN167" s="234"/>
      <c r="BO167" s="802"/>
      <c r="BP167" s="845"/>
      <c r="BQ167" s="300"/>
      <c r="BR167" s="802"/>
      <c r="BS167" s="802"/>
      <c r="BT167" s="299"/>
      <c r="BU167" s="300"/>
      <c r="BV167" s="809"/>
      <c r="BW167" s="809"/>
      <c r="BX167" s="810"/>
      <c r="BY167" s="810"/>
      <c r="BZ167" s="810"/>
      <c r="CA167" s="810"/>
      <c r="CB167" s="810"/>
      <c r="CC167" s="810"/>
      <c r="CD167" s="810"/>
      <c r="CE167" s="810"/>
      <c r="CF167" s="810"/>
    </row>
    <row r="168" spans="1:84" s="2" customFormat="1" ht="21.9" hidden="1" customHeight="1">
      <c r="A168" s="854"/>
      <c r="B168" s="803" t="str">
        <f t="shared" si="41"/>
        <v>46135ASOCIACIÓN DE USUARIOS DE ACUEDUCTO DE LA VEREDA QUIBA DE LA LOCALIDAD DE CIUDAD BOLÍVAR2026Marzo</v>
      </c>
      <c r="C168" s="379" t="s">
        <v>529</v>
      </c>
      <c r="D168" s="63">
        <v>46135</v>
      </c>
      <c r="E168" s="20">
        <f>IF(D168="","",WORKDAY.INTL(D168,'With Holidays'!$I$1,1,'With Holidays'!$A$2:$A$19))</f>
        <v>46142</v>
      </c>
      <c r="F168" s="228">
        <f>IF(D168="","",WORKDAY.INTL(D168,'With Holidays'!$J$1,1,'With Holidays'!$A$2:$A$19))</f>
        <v>46148</v>
      </c>
      <c r="G168" s="20">
        <f>IF(D168="","",WORKDAY.INTL(D168,'With Holidays'!$K$1,1,'With Holidays'!$A$2:$A$19))</f>
        <v>46150</v>
      </c>
      <c r="H168" s="749"/>
      <c r="I168" s="791"/>
      <c r="J168" s="658" t="s">
        <v>152</v>
      </c>
      <c r="K168" s="659" t="str">
        <f>IFERROR(VLOOKUP(J168,'DATOS PRESTADORES'!$B$3:$C$32,2,FALSE),"")</f>
        <v>ASOQUIBA</v>
      </c>
      <c r="L168" s="658" t="s">
        <v>131</v>
      </c>
      <c r="M168" s="379" t="s">
        <v>492</v>
      </c>
      <c r="N168" s="659">
        <v>2026</v>
      </c>
      <c r="O168" s="658" t="s">
        <v>133</v>
      </c>
      <c r="P168" s="802"/>
      <c r="Q168" s="20"/>
      <c r="R168" s="838">
        <f>AH168+AI168+AJ168-AK168-AL168-AM168-AN168+AO168+AP168+AQ168-AR168-AS168-AT168-AU168-AV168</f>
        <v>10580265.600000001</v>
      </c>
      <c r="S168" s="838">
        <v>11031</v>
      </c>
      <c r="T168" s="838">
        <v>2748</v>
      </c>
      <c r="U168" s="805">
        <v>511</v>
      </c>
      <c r="V168" s="805">
        <v>0</v>
      </c>
      <c r="W168" s="805">
        <v>0</v>
      </c>
      <c r="X168" s="805">
        <v>0</v>
      </c>
      <c r="Y168" s="805">
        <v>0</v>
      </c>
      <c r="Z168" s="805">
        <v>0</v>
      </c>
      <c r="AA168" s="805">
        <v>1</v>
      </c>
      <c r="AB168" s="805">
        <v>0</v>
      </c>
      <c r="AC168" s="805">
        <v>19</v>
      </c>
      <c r="AD168" s="805">
        <v>0</v>
      </c>
      <c r="AE168" s="805">
        <v>0</v>
      </c>
      <c r="AF168" s="838">
        <v>10628375</v>
      </c>
      <c r="AG168" s="838">
        <v>48110</v>
      </c>
      <c r="AH168" s="838">
        <v>3945788.7</v>
      </c>
      <c r="AI168" s="838">
        <v>0</v>
      </c>
      <c r="AJ168" s="838">
        <v>0</v>
      </c>
      <c r="AK168" s="838">
        <v>0</v>
      </c>
      <c r="AL168" s="838">
        <v>0</v>
      </c>
      <c r="AM168" s="838">
        <v>5515.5</v>
      </c>
      <c r="AN168" s="838">
        <v>0</v>
      </c>
      <c r="AO168" s="838">
        <v>6682586.4000000004</v>
      </c>
      <c r="AP168" s="838">
        <v>0</v>
      </c>
      <c r="AQ168" s="838">
        <v>0</v>
      </c>
      <c r="AR168" s="838">
        <v>0</v>
      </c>
      <c r="AS168" s="838">
        <v>0</v>
      </c>
      <c r="AT168" s="838">
        <v>42594</v>
      </c>
      <c r="AU168" s="838">
        <v>0</v>
      </c>
      <c r="AV168" s="838"/>
      <c r="AW168" s="805">
        <v>3474</v>
      </c>
      <c r="AX168" s="805">
        <v>6345</v>
      </c>
      <c r="AY168" s="805"/>
      <c r="AZ168" s="20"/>
      <c r="BA168" s="805"/>
      <c r="BB168" s="805"/>
      <c r="BC168" s="805"/>
      <c r="BD168" s="20"/>
      <c r="BE168" s="20"/>
      <c r="BF168" s="20"/>
      <c r="BG168" s="806"/>
      <c r="BH168" s="806"/>
      <c r="BI168" s="811"/>
      <c r="BJ168" s="20" t="s">
        <v>525</v>
      </c>
      <c r="BK168" s="280"/>
      <c r="BL168" s="234"/>
      <c r="BM168" s="280"/>
      <c r="BN168" s="234"/>
      <c r="BO168" s="280"/>
      <c r="BP168" s="299"/>
      <c r="BQ168" s="300"/>
      <c r="BR168" s="300"/>
      <c r="BS168" s="300"/>
      <c r="BT168" s="299"/>
      <c r="BU168" s="300"/>
      <c r="BV168" s="809"/>
      <c r="BW168" s="809"/>
      <c r="BX168" s="810"/>
      <c r="BY168" s="810"/>
      <c r="BZ168" s="810"/>
      <c r="CA168" s="810"/>
      <c r="CB168" s="810"/>
      <c r="CC168" s="810"/>
      <c r="CD168" s="810"/>
      <c r="CE168" s="810"/>
      <c r="CF168" s="810"/>
    </row>
    <row r="169" spans="1:84" s="2" customFormat="1" ht="21.9" hidden="1" customHeight="1">
      <c r="A169" s="854"/>
      <c r="B169" s="803" t="str">
        <f t="shared" si="41"/>
        <v>46133COJARDIN S.A. E.S.P.2026Marzo</v>
      </c>
      <c r="C169" s="802" t="s">
        <v>530</v>
      </c>
      <c r="D169" s="20">
        <v>46133</v>
      </c>
      <c r="E169" s="20">
        <f>IF(D169="","",WORKDAY.INTL(D169,'With Holidays'!$I$1,1,'With Holidays'!$A$2:$A$19))</f>
        <v>46140</v>
      </c>
      <c r="F169" s="228">
        <f>IF(D169="","",WORKDAY.INTL(D169,'With Holidays'!$J$1,1,'With Holidays'!$A$2:$A$19))</f>
        <v>46146</v>
      </c>
      <c r="G169" s="20">
        <f>IF(D169="","",WORKDAY.INTL(D169,'With Holidays'!$K$1,1,'With Holidays'!$A$2:$A$19))</f>
        <v>46148</v>
      </c>
      <c r="H169" s="749"/>
      <c r="I169" s="791"/>
      <c r="J169" s="658" t="s">
        <v>159</v>
      </c>
      <c r="K169" s="659" t="str">
        <f>IFERROR(VLOOKUP(J169,'DATOS PRESTADORES'!$B$3:$C$32,2,FALSE),"")</f>
        <v>COJARDIN</v>
      </c>
      <c r="L169" s="658" t="s">
        <v>166</v>
      </c>
      <c r="M169" s="379" t="s">
        <v>492</v>
      </c>
      <c r="N169" s="659">
        <v>2026</v>
      </c>
      <c r="O169" s="658" t="s">
        <v>161</v>
      </c>
      <c r="P169" s="802" t="s">
        <v>531</v>
      </c>
      <c r="Q169" s="20">
        <v>46139</v>
      </c>
      <c r="R169" s="868" t="s">
        <v>532</v>
      </c>
      <c r="S169" s="838" t="s">
        <v>533</v>
      </c>
      <c r="T169" s="838">
        <v>5201</v>
      </c>
      <c r="U169" s="805">
        <v>0</v>
      </c>
      <c r="V169" s="805">
        <v>3</v>
      </c>
      <c r="W169" s="805">
        <v>2</v>
      </c>
      <c r="X169" s="805">
        <v>0</v>
      </c>
      <c r="Y169" s="805">
        <v>76</v>
      </c>
      <c r="Z169" s="805">
        <v>1192</v>
      </c>
      <c r="AA169" s="805">
        <v>66</v>
      </c>
      <c r="AB169" s="805">
        <v>23</v>
      </c>
      <c r="AC169" s="805">
        <v>0</v>
      </c>
      <c r="AD169" s="805">
        <v>0</v>
      </c>
      <c r="AE169" s="805">
        <v>0</v>
      </c>
      <c r="AF169" s="838">
        <f t="shared" si="43"/>
        <v>0</v>
      </c>
      <c r="AG169" s="838">
        <f t="shared" si="44"/>
        <v>0</v>
      </c>
      <c r="AH169" s="838"/>
      <c r="AI169" s="838"/>
      <c r="AJ169" s="838"/>
      <c r="AK169" s="838"/>
      <c r="AL169" s="838"/>
      <c r="AM169" s="838"/>
      <c r="AN169" s="838"/>
      <c r="AO169" s="838"/>
      <c r="AP169" s="838"/>
      <c r="AQ169" s="838"/>
      <c r="AR169" s="838"/>
      <c r="AS169" s="838"/>
      <c r="AT169" s="838"/>
      <c r="AU169" s="838"/>
      <c r="AV169" s="838"/>
      <c r="AW169" s="805"/>
      <c r="AX169" s="805"/>
      <c r="AY169" s="805"/>
      <c r="AZ169" s="20"/>
      <c r="BA169" s="805"/>
      <c r="BB169" s="805"/>
      <c r="BC169" s="805"/>
      <c r="BD169" s="20"/>
      <c r="BE169" s="20"/>
      <c r="BF169" s="20"/>
      <c r="BG169" s="802"/>
      <c r="BH169" s="802"/>
      <c r="BI169" s="63"/>
      <c r="BJ169" s="20" t="s">
        <v>506</v>
      </c>
      <c r="BK169" s="280"/>
      <c r="BL169" s="234"/>
      <c r="BM169" s="280"/>
      <c r="BN169" s="234"/>
      <c r="BO169" s="802"/>
      <c r="BP169" s="299"/>
      <c r="BQ169" s="300"/>
      <c r="BR169" s="300"/>
      <c r="BS169" s="300"/>
      <c r="BT169" s="299"/>
      <c r="BU169" s="300"/>
      <c r="BV169" s="809"/>
      <c r="BW169" s="809"/>
      <c r="BX169" s="810"/>
      <c r="BY169" s="810"/>
      <c r="BZ169" s="810"/>
      <c r="CA169" s="810"/>
      <c r="CB169" s="810"/>
      <c r="CC169" s="810"/>
      <c r="CD169" s="810"/>
      <c r="CE169" s="810"/>
      <c r="CF169" s="810"/>
    </row>
    <row r="170" spans="1:84" s="2" customFormat="1" ht="21.9" hidden="1" customHeight="1">
      <c r="A170" s="854"/>
      <c r="B170" s="803" t="str">
        <f t="shared" si="41"/>
        <v>46133COJARDIN S.A. E.S.P.2026Marzo</v>
      </c>
      <c r="C170" s="802" t="s">
        <v>534</v>
      </c>
      <c r="D170" s="20">
        <v>46133</v>
      </c>
      <c r="E170" s="20">
        <f>IF(D170="","",WORKDAY.INTL(D170,'With Holidays'!$I$1,1,'With Holidays'!$A$2:$A$19))</f>
        <v>46140</v>
      </c>
      <c r="F170" s="228">
        <f>IF(D170="","",WORKDAY.INTL(D170,'With Holidays'!$J$1,1,'With Holidays'!$A$2:$A$19))</f>
        <v>46146</v>
      </c>
      <c r="G170" s="20">
        <f>IF(D170="","",WORKDAY.INTL(D170,'With Holidays'!$K$1,1,'With Holidays'!$A$2:$A$19))</f>
        <v>46148</v>
      </c>
      <c r="H170" s="749"/>
      <c r="I170" s="791"/>
      <c r="J170" s="658" t="s">
        <v>159</v>
      </c>
      <c r="K170" s="659" t="str">
        <f>IFERROR(VLOOKUP(J170,'DATOS PRESTADORES'!$B$3:$C$32,2,FALSE),"")</f>
        <v>COJARDIN</v>
      </c>
      <c r="L170" s="658" t="s">
        <v>160</v>
      </c>
      <c r="M170" s="379" t="s">
        <v>492</v>
      </c>
      <c r="N170" s="659">
        <v>2026</v>
      </c>
      <c r="O170" s="658" t="s">
        <v>161</v>
      </c>
      <c r="P170" s="802"/>
      <c r="Q170" s="20"/>
      <c r="R170" s="838">
        <v>93743572</v>
      </c>
      <c r="S170" s="838">
        <v>28717</v>
      </c>
      <c r="T170" s="838">
        <v>6211</v>
      </c>
      <c r="U170" s="805">
        <v>0</v>
      </c>
      <c r="V170" s="805">
        <v>0</v>
      </c>
      <c r="W170" s="805">
        <v>0</v>
      </c>
      <c r="X170" s="805">
        <v>0</v>
      </c>
      <c r="Y170" s="805">
        <v>0</v>
      </c>
      <c r="Z170" s="805">
        <v>768</v>
      </c>
      <c r="AA170" s="805">
        <v>0</v>
      </c>
      <c r="AB170" s="805">
        <v>0</v>
      </c>
      <c r="AC170" s="805">
        <v>0</v>
      </c>
      <c r="AD170" s="805">
        <v>0</v>
      </c>
      <c r="AE170" s="805">
        <v>0</v>
      </c>
      <c r="AF170" s="838">
        <f t="shared" si="43"/>
        <v>0</v>
      </c>
      <c r="AG170" s="838">
        <f t="shared" si="44"/>
        <v>0</v>
      </c>
      <c r="AH170" s="838"/>
      <c r="AI170" s="838"/>
      <c r="AJ170" s="838"/>
      <c r="AK170" s="838"/>
      <c r="AL170" s="838"/>
      <c r="AM170" s="838"/>
      <c r="AN170" s="838"/>
      <c r="AO170" s="838"/>
      <c r="AP170" s="838"/>
      <c r="AQ170" s="838"/>
      <c r="AR170" s="838"/>
      <c r="AS170" s="838"/>
      <c r="AT170" s="838"/>
      <c r="AU170" s="838"/>
      <c r="AV170" s="838"/>
      <c r="AW170" s="805"/>
      <c r="AX170" s="805"/>
      <c r="AY170" s="805"/>
      <c r="AZ170" s="20"/>
      <c r="BA170" s="805"/>
      <c r="BB170" s="805"/>
      <c r="BC170" s="805"/>
      <c r="BD170" s="20"/>
      <c r="BE170" s="20"/>
      <c r="BF170" s="20"/>
      <c r="BG170" s="802"/>
      <c r="BH170" s="802"/>
      <c r="BI170" s="63"/>
      <c r="BJ170" s="20" t="s">
        <v>506</v>
      </c>
      <c r="BK170" s="280"/>
      <c r="BL170" s="234"/>
      <c r="BM170" s="280"/>
      <c r="BN170" s="234"/>
      <c r="BO170" s="802"/>
      <c r="BP170" s="299"/>
      <c r="BQ170" s="300"/>
      <c r="BR170" s="300"/>
      <c r="BS170" s="300"/>
      <c r="BT170" s="299"/>
      <c r="BU170" s="300"/>
      <c r="BV170" s="809"/>
      <c r="BW170" s="809"/>
      <c r="BX170" s="810"/>
      <c r="BY170" s="810"/>
      <c r="BZ170" s="810"/>
      <c r="CA170" s="810"/>
      <c r="CB170" s="810"/>
      <c r="CC170" s="810"/>
      <c r="CD170" s="810"/>
      <c r="CE170" s="810"/>
      <c r="CF170" s="810"/>
    </row>
    <row r="171" spans="1:84" s="2" customFormat="1" ht="21.9" hidden="1" customHeight="1">
      <c r="A171" s="854"/>
      <c r="B171" s="803" t="str">
        <f t="shared" si="41"/>
        <v>46135ASOCIACIÓN DE USUARIOS DEL ACUEDUCTO DE LAS VEREDAS PASQUILLITA Y SANTA ROSA AACUPASA2026Enero</v>
      </c>
      <c r="C171" s="802" t="s">
        <v>535</v>
      </c>
      <c r="D171" s="20">
        <v>46135</v>
      </c>
      <c r="E171" s="20">
        <f>IF(D171="","",WORKDAY.INTL(D171,'With Holidays'!$I$1,1,'With Holidays'!$A$2:$A$19))</f>
        <v>46142</v>
      </c>
      <c r="F171" s="228">
        <f>IF(D171="","",WORKDAY.INTL(D171,'With Holidays'!$J$1,1,'With Holidays'!$A$2:$A$19))</f>
        <v>46148</v>
      </c>
      <c r="G171" s="20">
        <f>IF(D171="","",WORKDAY.INTL(D171,'With Holidays'!$K$1,1,'With Holidays'!$A$2:$A$19))</f>
        <v>46150</v>
      </c>
      <c r="H171" s="749"/>
      <c r="I171" s="791"/>
      <c r="J171" s="658" t="s">
        <v>536</v>
      </c>
      <c r="K171" s="659" t="str">
        <f>IFERROR(VLOOKUP(J171,'DATOS PRESTADORES'!$B$3:$C$32,2,FALSE),"")</f>
        <v>AACUPASA</v>
      </c>
      <c r="L171" s="658" t="s">
        <v>131</v>
      </c>
      <c r="M171" s="379" t="s">
        <v>275</v>
      </c>
      <c r="N171" s="659">
        <v>2026</v>
      </c>
      <c r="O171" s="658" t="s">
        <v>133</v>
      </c>
      <c r="P171" s="802"/>
      <c r="Q171" s="20"/>
      <c r="R171" s="838">
        <f>AH171+AI171+AJ171-AK171-AL171-AM171-AN171+AO171+AP171+AQ171-AR171-AS171-AT171-AU171-AV171</f>
        <v>3631334.9449999998</v>
      </c>
      <c r="S171" s="838">
        <v>22770.059379999999</v>
      </c>
      <c r="T171" s="838">
        <v>2346.0882280000001</v>
      </c>
      <c r="U171" s="805">
        <v>0</v>
      </c>
      <c r="V171" s="805">
        <v>246</v>
      </c>
      <c r="W171" s="805">
        <v>0</v>
      </c>
      <c r="X171" s="805">
        <v>0</v>
      </c>
      <c r="Y171" s="805">
        <v>0</v>
      </c>
      <c r="Z171" s="805">
        <v>0</v>
      </c>
      <c r="AA171" s="805">
        <v>0</v>
      </c>
      <c r="AB171" s="805">
        <v>0</v>
      </c>
      <c r="AC171" s="805">
        <v>1</v>
      </c>
      <c r="AD171" s="805">
        <v>0</v>
      </c>
      <c r="AE171" s="805">
        <v>0</v>
      </c>
      <c r="AF171" s="838">
        <f t="shared" si="43"/>
        <v>3631334.9449999998</v>
      </c>
      <c r="AG171" s="838">
        <f t="shared" si="44"/>
        <v>0</v>
      </c>
      <c r="AH171" s="838">
        <v>0</v>
      </c>
      <c r="AI171" s="838">
        <v>2240573.8429999999</v>
      </c>
      <c r="AJ171" s="838">
        <v>0</v>
      </c>
      <c r="AK171" s="838">
        <v>0</v>
      </c>
      <c r="AL171" s="838">
        <v>0</v>
      </c>
      <c r="AM171" s="838">
        <v>0</v>
      </c>
      <c r="AN171" s="838">
        <v>0</v>
      </c>
      <c r="AO171" s="838">
        <v>0</v>
      </c>
      <c r="AP171" s="838">
        <v>1390761.102</v>
      </c>
      <c r="AQ171" s="838">
        <v>0</v>
      </c>
      <c r="AR171" s="838">
        <v>0</v>
      </c>
      <c r="AS171" s="838">
        <v>0</v>
      </c>
      <c r="AT171" s="838">
        <v>0</v>
      </c>
      <c r="AU171" s="838">
        <v>0</v>
      </c>
      <c r="AV171" s="838"/>
      <c r="AW171" s="805">
        <v>1482</v>
      </c>
      <c r="AX171" s="805">
        <v>3306</v>
      </c>
      <c r="AY171" s="805"/>
      <c r="AZ171" s="20"/>
      <c r="BA171" s="805"/>
      <c r="BB171" s="805"/>
      <c r="BC171" s="805"/>
      <c r="BD171" s="20"/>
      <c r="BE171" s="20"/>
      <c r="BF171" s="20"/>
      <c r="BG171" s="806"/>
      <c r="BH171" s="806"/>
      <c r="BI171" s="811"/>
      <c r="BJ171" s="20" t="s">
        <v>525</v>
      </c>
      <c r="BK171" s="280"/>
      <c r="BL171" s="234"/>
      <c r="BM171" s="280"/>
      <c r="BN171" s="234"/>
      <c r="BO171" s="280"/>
      <c r="BP171" s="845"/>
      <c r="BQ171" s="172"/>
      <c r="BR171" s="845"/>
      <c r="BS171" s="845"/>
      <c r="BT171" s="749"/>
      <c r="BU171" s="172"/>
      <c r="BV171" s="809"/>
      <c r="BW171" s="809"/>
      <c r="BX171" s="810"/>
      <c r="BY171" s="810"/>
      <c r="BZ171" s="810"/>
      <c r="CA171" s="810"/>
      <c r="CB171" s="810"/>
      <c r="CC171" s="810"/>
      <c r="CD171" s="810"/>
      <c r="CE171" s="810"/>
      <c r="CF171" s="810"/>
    </row>
    <row r="172" spans="1:84" s="2" customFormat="1" ht="21.9" hidden="1" customHeight="1">
      <c r="A172" s="854"/>
      <c r="B172" s="803" t="str">
        <f t="shared" si="41"/>
        <v>46135ASOCIACIÓN DE USUARIOS DEL ACUEDUCTO DE LAS VEREDAS PASQUILLITA Y SANTA ROSA AACUPASA2025Diciembre</v>
      </c>
      <c r="C172" s="802" t="s">
        <v>537</v>
      </c>
      <c r="D172" s="20">
        <v>46135</v>
      </c>
      <c r="E172" s="20">
        <f>IF(D172="","",WORKDAY.INTL(D172,'With Holidays'!$I$1,1,'With Holidays'!$A$2:$A$19))</f>
        <v>46142</v>
      </c>
      <c r="F172" s="228">
        <f>IF(D172="","",WORKDAY.INTL(D172,'With Holidays'!$J$1,1,'With Holidays'!$A$2:$A$19))</f>
        <v>46148</v>
      </c>
      <c r="G172" s="20">
        <f>IF(D172="","",WORKDAY.INTL(D172,'With Holidays'!$K$1,1,'With Holidays'!$A$2:$A$19))</f>
        <v>46150</v>
      </c>
      <c r="H172" s="749"/>
      <c r="I172" s="791"/>
      <c r="J172" s="658" t="s">
        <v>536</v>
      </c>
      <c r="K172" s="659" t="str">
        <f>IFERROR(VLOOKUP(J172,'DATOS PRESTADORES'!$B$3:$C$32,2,FALSE),"")</f>
        <v>AACUPASA</v>
      </c>
      <c r="L172" s="658" t="s">
        <v>131</v>
      </c>
      <c r="M172" s="379" t="s">
        <v>143</v>
      </c>
      <c r="N172" s="659">
        <v>2025</v>
      </c>
      <c r="O172" s="658" t="s">
        <v>133</v>
      </c>
      <c r="P172" s="802"/>
      <c r="Q172" s="20"/>
      <c r="R172" s="838">
        <f t="shared" ref="R172:R174" si="53">AH172+AI172+AJ172-AK172-AL172-AM172-AN172+AO172+AP172+AQ172-AS172-AT172-AU172-AV172</f>
        <v>3480246.8629999999</v>
      </c>
      <c r="S172" s="838">
        <v>22770.059379999999</v>
      </c>
      <c r="T172" s="838">
        <v>2346.0882280000001</v>
      </c>
      <c r="U172" s="805">
        <v>0</v>
      </c>
      <c r="V172" s="805">
        <v>246</v>
      </c>
      <c r="W172" s="805">
        <v>0</v>
      </c>
      <c r="X172" s="805">
        <v>0</v>
      </c>
      <c r="Y172" s="805">
        <v>0</v>
      </c>
      <c r="Z172" s="805">
        <v>0</v>
      </c>
      <c r="AA172" s="805">
        <v>0</v>
      </c>
      <c r="AB172" s="805">
        <v>0</v>
      </c>
      <c r="AC172" s="805">
        <v>1</v>
      </c>
      <c r="AD172" s="805">
        <v>0</v>
      </c>
      <c r="AE172" s="805">
        <v>0</v>
      </c>
      <c r="AF172" s="838">
        <f t="shared" si="43"/>
        <v>3480246.8629999999</v>
      </c>
      <c r="AG172" s="838">
        <f t="shared" si="44"/>
        <v>0</v>
      </c>
      <c r="AH172" s="838">
        <v>0</v>
      </c>
      <c r="AI172" s="838">
        <v>2240573.8429999999</v>
      </c>
      <c r="AJ172" s="838">
        <v>0</v>
      </c>
      <c r="AK172" s="838">
        <v>0</v>
      </c>
      <c r="AL172" s="838">
        <v>0</v>
      </c>
      <c r="AM172" s="838">
        <v>0</v>
      </c>
      <c r="AN172" s="838">
        <v>0</v>
      </c>
      <c r="AO172" s="838">
        <v>0</v>
      </c>
      <c r="AP172" s="838">
        <v>1239673.02</v>
      </c>
      <c r="AQ172" s="838">
        <v>0</v>
      </c>
      <c r="AR172" s="838">
        <v>0</v>
      </c>
      <c r="AS172" s="838">
        <v>0</v>
      </c>
      <c r="AT172" s="838">
        <v>0</v>
      </c>
      <c r="AU172" s="838">
        <v>0</v>
      </c>
      <c r="AV172" s="838"/>
      <c r="AW172" s="805">
        <v>1321</v>
      </c>
      <c r="AX172" s="805">
        <v>2460</v>
      </c>
      <c r="AY172" s="805"/>
      <c r="AZ172" s="20"/>
      <c r="BA172" s="805"/>
      <c r="BB172" s="805"/>
      <c r="BC172" s="805"/>
      <c r="BD172" s="20"/>
      <c r="BE172" s="20"/>
      <c r="BF172" s="20"/>
      <c r="BG172" s="849"/>
      <c r="BH172" s="849"/>
      <c r="BI172" s="825"/>
      <c r="BJ172" s="20" t="s">
        <v>525</v>
      </c>
      <c r="BK172" s="280"/>
      <c r="BL172" s="234"/>
      <c r="BM172" s="280"/>
      <c r="BN172" s="234"/>
      <c r="BO172" s="280"/>
      <c r="BP172" s="845"/>
      <c r="BQ172" s="172"/>
      <c r="BR172" s="845"/>
      <c r="BS172" s="845"/>
      <c r="BT172" s="172"/>
      <c r="BU172" s="742"/>
      <c r="BV172" s="809"/>
      <c r="BW172" s="809"/>
      <c r="BX172" s="810"/>
      <c r="BY172" s="810"/>
      <c r="BZ172" s="810"/>
      <c r="CA172" s="810"/>
      <c r="CB172" s="810"/>
      <c r="CC172" s="810"/>
      <c r="CD172" s="810"/>
      <c r="CE172" s="810"/>
      <c r="CF172" s="810"/>
    </row>
    <row r="173" spans="1:84" s="2" customFormat="1" ht="21.9" hidden="1" customHeight="1">
      <c r="A173" s="854"/>
      <c r="B173" s="803" t="str">
        <f t="shared" si="41"/>
        <v>46135ASOCIACIÓN DE USUARIOS DEL ACUEDUCTO DE LAS VEREDAS PASQUILLITA Y SANTA ROSA AACUPASA2026Febrero</v>
      </c>
      <c r="C173" s="802" t="s">
        <v>538</v>
      </c>
      <c r="D173" s="20">
        <v>46135</v>
      </c>
      <c r="E173" s="20">
        <f>IF(D173="","",WORKDAY.INTL(D173,'With Holidays'!$I$1,1,'With Holidays'!$A$2:$A$19))</f>
        <v>46142</v>
      </c>
      <c r="F173" s="228">
        <f>IF(D173="","",WORKDAY.INTL(D173,'With Holidays'!$J$1,1,'With Holidays'!$A$2:$A$19))</f>
        <v>46148</v>
      </c>
      <c r="G173" s="20">
        <f>IF(D173="","",WORKDAY.INTL(D173,'With Holidays'!$K$1,1,'With Holidays'!$A$2:$A$19))</f>
        <v>46150</v>
      </c>
      <c r="H173" s="749"/>
      <c r="I173" s="791"/>
      <c r="J173" s="658" t="s">
        <v>536</v>
      </c>
      <c r="K173" s="659" t="str">
        <f>IFERROR(VLOOKUP(J173,'DATOS PRESTADORES'!$B$3:$C$32,2,FALSE),"")</f>
        <v>AACUPASA</v>
      </c>
      <c r="L173" s="658" t="s">
        <v>131</v>
      </c>
      <c r="M173" s="379" t="s">
        <v>385</v>
      </c>
      <c r="N173" s="659">
        <v>2026</v>
      </c>
      <c r="O173" s="658" t="s">
        <v>133</v>
      </c>
      <c r="P173" s="802"/>
      <c r="Q173" s="20"/>
      <c r="R173" s="838">
        <f t="shared" si="53"/>
        <v>3600366.58</v>
      </c>
      <c r="S173" s="838">
        <v>22770.059379999999</v>
      </c>
      <c r="T173" s="838">
        <v>2346.0882280000001</v>
      </c>
      <c r="U173" s="805">
        <v>0</v>
      </c>
      <c r="V173" s="805">
        <v>246</v>
      </c>
      <c r="W173" s="805">
        <v>0</v>
      </c>
      <c r="X173" s="805">
        <v>0</v>
      </c>
      <c r="Y173" s="805">
        <v>0</v>
      </c>
      <c r="Z173" s="805">
        <v>0</v>
      </c>
      <c r="AA173" s="805">
        <v>0</v>
      </c>
      <c r="AB173" s="805">
        <v>0</v>
      </c>
      <c r="AC173" s="805">
        <v>1</v>
      </c>
      <c r="AD173" s="805">
        <v>0</v>
      </c>
      <c r="AE173" s="805">
        <v>0</v>
      </c>
      <c r="AF173" s="838">
        <f t="shared" si="43"/>
        <v>3600366.58</v>
      </c>
      <c r="AG173" s="838">
        <f t="shared" si="44"/>
        <v>0</v>
      </c>
      <c r="AH173" s="838">
        <v>0</v>
      </c>
      <c r="AI173" s="838">
        <v>2240573.8429999999</v>
      </c>
      <c r="AJ173" s="838">
        <v>0</v>
      </c>
      <c r="AK173" s="838">
        <v>0</v>
      </c>
      <c r="AL173" s="838">
        <v>0</v>
      </c>
      <c r="AM173" s="838">
        <v>0</v>
      </c>
      <c r="AN173" s="838">
        <v>0</v>
      </c>
      <c r="AO173" s="871">
        <v>0</v>
      </c>
      <c r="AP173" s="838">
        <v>1359792.737</v>
      </c>
      <c r="AQ173" s="838">
        <v>0</v>
      </c>
      <c r="AR173" s="838">
        <v>0</v>
      </c>
      <c r="AS173" s="838">
        <v>0</v>
      </c>
      <c r="AT173" s="838">
        <v>0</v>
      </c>
      <c r="AU173" s="838">
        <v>0</v>
      </c>
      <c r="AV173" s="838"/>
      <c r="AW173" s="805">
        <v>1449</v>
      </c>
      <c r="AX173" s="824">
        <v>3248</v>
      </c>
      <c r="AY173" s="824"/>
      <c r="AZ173" s="20"/>
      <c r="BA173" s="824"/>
      <c r="BB173" s="824"/>
      <c r="BC173" s="824"/>
      <c r="BD173" s="20"/>
      <c r="BE173" s="20"/>
      <c r="BF173" s="20"/>
      <c r="BG173" s="841"/>
      <c r="BH173" s="841"/>
      <c r="BI173" s="20"/>
      <c r="BJ173" s="20" t="s">
        <v>525</v>
      </c>
      <c r="BK173" s="280"/>
      <c r="BL173" s="234"/>
      <c r="BM173" s="280"/>
      <c r="BN173" s="234"/>
      <c r="BO173" s="280"/>
      <c r="BP173" s="171"/>
      <c r="BQ173" s="172"/>
      <c r="BR173" s="172"/>
      <c r="BS173" s="172"/>
      <c r="BT173" s="171"/>
      <c r="BU173" s="172"/>
      <c r="BV173" s="809"/>
      <c r="BW173" s="809"/>
      <c r="BX173" s="810"/>
      <c r="BY173" s="810"/>
      <c r="BZ173" s="810"/>
      <c r="CA173" s="810"/>
      <c r="CB173" s="810"/>
      <c r="CC173" s="810"/>
      <c r="CD173" s="810"/>
      <c r="CE173" s="810"/>
      <c r="CF173" s="810"/>
    </row>
    <row r="174" spans="1:84" s="2" customFormat="1" ht="21.9" hidden="1" customHeight="1">
      <c r="A174" s="854"/>
      <c r="B174" s="803" t="str">
        <f t="shared" si="41"/>
        <v>46135ASOCIACIÓN DE USUARIOS DEL ACUEDUCTO DE LAS VEREDAS PASQUILLITA Y SANTA ROSA AACUPASA2026Marzo</v>
      </c>
      <c r="C174" s="802" t="s">
        <v>539</v>
      </c>
      <c r="D174" s="20">
        <v>46135</v>
      </c>
      <c r="E174" s="20">
        <f>IF(D174="","",WORKDAY.INTL(D174,'With Holidays'!$I$1,1,'With Holidays'!$A$2:$A$19))</f>
        <v>46142</v>
      </c>
      <c r="F174" s="228">
        <f>IF(D174="","",WORKDAY.INTL(D174,'With Holidays'!$J$1,1,'With Holidays'!$A$2:$A$19))</f>
        <v>46148</v>
      </c>
      <c r="G174" s="20">
        <f>IF(D174="","",WORKDAY.INTL(D174,'With Holidays'!$K$1,1,'With Holidays'!$A$2:$A$19))</f>
        <v>46150</v>
      </c>
      <c r="H174" s="749"/>
      <c r="I174" s="791"/>
      <c r="J174" s="658" t="s">
        <v>536</v>
      </c>
      <c r="K174" s="659" t="str">
        <f>IFERROR(VLOOKUP(J174,'DATOS PRESTADORES'!$B$3:$C$32,2,FALSE),"")</f>
        <v>AACUPASA</v>
      </c>
      <c r="L174" s="658" t="s">
        <v>131</v>
      </c>
      <c r="M174" s="379" t="s">
        <v>492</v>
      </c>
      <c r="N174" s="659">
        <v>2026</v>
      </c>
      <c r="O174" s="658" t="s">
        <v>133</v>
      </c>
      <c r="P174" s="802"/>
      <c r="Q174" s="20"/>
      <c r="R174" s="838">
        <f t="shared" si="53"/>
        <v>3798376.426</v>
      </c>
      <c r="S174" s="838">
        <v>22770.059379999999</v>
      </c>
      <c r="T174" s="838">
        <v>2346.0882280000001</v>
      </c>
      <c r="U174" s="805">
        <v>0</v>
      </c>
      <c r="V174" s="805">
        <v>246</v>
      </c>
      <c r="W174" s="805">
        <v>0</v>
      </c>
      <c r="X174" s="805">
        <v>0</v>
      </c>
      <c r="Y174" s="805">
        <v>0</v>
      </c>
      <c r="Z174" s="805">
        <v>0</v>
      </c>
      <c r="AA174" s="805">
        <v>0</v>
      </c>
      <c r="AB174" s="805">
        <v>0</v>
      </c>
      <c r="AC174" s="805">
        <v>1</v>
      </c>
      <c r="AD174" s="805">
        <v>0</v>
      </c>
      <c r="AE174" s="805">
        <v>0</v>
      </c>
      <c r="AF174" s="838">
        <f t="shared" si="43"/>
        <v>3798376.426</v>
      </c>
      <c r="AG174" s="838">
        <f t="shared" si="44"/>
        <v>0</v>
      </c>
      <c r="AH174" s="838">
        <v>0</v>
      </c>
      <c r="AI174" s="838">
        <v>2240573.8429999999</v>
      </c>
      <c r="AJ174" s="838">
        <v>0</v>
      </c>
      <c r="AK174" s="838">
        <v>0</v>
      </c>
      <c r="AL174" s="838">
        <v>0</v>
      </c>
      <c r="AM174" s="838">
        <v>0</v>
      </c>
      <c r="AN174" s="838">
        <v>0</v>
      </c>
      <c r="AO174" s="838">
        <v>0</v>
      </c>
      <c r="AP174" s="838">
        <v>1557802.5830000001</v>
      </c>
      <c r="AQ174" s="838">
        <v>0</v>
      </c>
      <c r="AR174" s="838">
        <v>0</v>
      </c>
      <c r="AS174" s="838">
        <v>0</v>
      </c>
      <c r="AT174" s="838">
        <v>0</v>
      </c>
      <c r="AU174" s="838">
        <v>0</v>
      </c>
      <c r="AV174" s="838"/>
      <c r="AW174" s="805">
        <v>1660</v>
      </c>
      <c r="AX174" s="805">
        <v>4233</v>
      </c>
      <c r="AY174" s="805"/>
      <c r="AZ174" s="20"/>
      <c r="BA174" s="805"/>
      <c r="BB174" s="805"/>
      <c r="BC174" s="805"/>
      <c r="BD174" s="20"/>
      <c r="BE174" s="20"/>
      <c r="BF174" s="20"/>
      <c r="BG174" s="843"/>
      <c r="BH174" s="843"/>
      <c r="BI174" s="842"/>
      <c r="BJ174" s="20" t="s">
        <v>525</v>
      </c>
      <c r="BK174" s="280"/>
      <c r="BL174" s="234"/>
      <c r="BM174" s="280"/>
      <c r="BN174" s="234"/>
      <c r="BO174" s="280"/>
      <c r="BP174" s="171"/>
      <c r="BQ174" s="172"/>
      <c r="BR174" s="172"/>
      <c r="BS174" s="172"/>
      <c r="BT174" s="171"/>
      <c r="BU174" s="172"/>
      <c r="BV174" s="809"/>
      <c r="BW174" s="809"/>
      <c r="BX174" s="810"/>
      <c r="BY174" s="810"/>
      <c r="BZ174" s="810"/>
      <c r="CA174" s="810"/>
      <c r="CB174" s="810"/>
      <c r="CC174" s="810"/>
      <c r="CD174" s="810"/>
      <c r="CE174" s="810"/>
      <c r="CF174" s="810"/>
    </row>
    <row r="175" spans="1:84" s="2" customFormat="1" ht="21.9" hidden="1" customHeight="1">
      <c r="A175" s="854"/>
      <c r="B175" s="803" t="str">
        <f t="shared" si="41"/>
        <v>46136ASOCIACIÓN DE USUARIOS DE ACUEDUCTO DE LAS VEREDAS PEÑALIZA RAIZAL BETANIA EL CARMEN E ISTMO TABACO DE LA LOCALIDAD DE SUMAPAZ2026Marzo</v>
      </c>
      <c r="C175" s="379" t="s">
        <v>540</v>
      </c>
      <c r="D175" s="63">
        <v>46136</v>
      </c>
      <c r="E175" s="20">
        <f>IF(D175="","",WORKDAY.INTL(D175,'With Holidays'!$I$1,1,'With Holidays'!$A$2:$A$19))</f>
        <v>46146</v>
      </c>
      <c r="F175" s="228">
        <f>IF(D175="","",WORKDAY.INTL(D175,'With Holidays'!$J$1,1,'With Holidays'!$A$2:$A$19))</f>
        <v>46149</v>
      </c>
      <c r="G175" s="20">
        <f>IF(D175="","",WORKDAY.INTL(D175,'With Holidays'!$K$1,1,'With Holidays'!$A$2:$A$19))</f>
        <v>46153</v>
      </c>
      <c r="H175" s="749"/>
      <c r="I175" s="791"/>
      <c r="J175" s="658" t="s">
        <v>199</v>
      </c>
      <c r="K175" s="659" t="str">
        <f>IFERROR(VLOOKUP(J175,'DATOS PRESTADORES'!$B$3:$C$32,2,FALSE),"")</f>
        <v>ASOPERABECA</v>
      </c>
      <c r="L175" s="658" t="s">
        <v>131</v>
      </c>
      <c r="M175" s="379" t="s">
        <v>492</v>
      </c>
      <c r="N175" s="659">
        <v>2026</v>
      </c>
      <c r="O175" s="658"/>
      <c r="P175" s="802"/>
      <c r="Q175" s="20"/>
      <c r="R175" s="838">
        <f t="shared" ref="R175:R238" si="54">AH175+AI175+AJ175-AK175-AL175-AM175-AN175+AO175+AP175+AQ175-AR175-AS175-AT175-AU175-AV175</f>
        <v>0</v>
      </c>
      <c r="S175" s="838"/>
      <c r="T175" s="838"/>
      <c r="U175" s="805"/>
      <c r="V175" s="805"/>
      <c r="W175" s="805"/>
      <c r="X175" s="805"/>
      <c r="Y175" s="805"/>
      <c r="Z175" s="805"/>
      <c r="AA175" s="805"/>
      <c r="AB175" s="805"/>
      <c r="AC175" s="805"/>
      <c r="AD175" s="805"/>
      <c r="AE175" s="805"/>
      <c r="AF175" s="838">
        <f t="shared" si="43"/>
        <v>0</v>
      </c>
      <c r="AG175" s="838">
        <f t="shared" si="44"/>
        <v>0</v>
      </c>
      <c r="AH175" s="838"/>
      <c r="AI175" s="838"/>
      <c r="AJ175" s="838"/>
      <c r="AK175" s="838"/>
      <c r="AL175" s="838"/>
      <c r="AM175" s="838"/>
      <c r="AN175" s="838"/>
      <c r="AO175" s="838"/>
      <c r="AP175" s="838"/>
      <c r="AQ175" s="838"/>
      <c r="AR175" s="838"/>
      <c r="AS175" s="838"/>
      <c r="AT175" s="838"/>
      <c r="AU175" s="838"/>
      <c r="AV175" s="838"/>
      <c r="AW175" s="805"/>
      <c r="AX175" s="805"/>
      <c r="AY175" s="805"/>
      <c r="AZ175" s="20"/>
      <c r="BA175" s="805"/>
      <c r="BB175" s="805"/>
      <c r="BC175" s="805"/>
      <c r="BD175" s="20"/>
      <c r="BE175" s="20"/>
      <c r="BF175" s="20"/>
      <c r="BG175" s="843"/>
      <c r="BH175" s="843"/>
      <c r="BI175" s="842"/>
      <c r="BJ175" s="20" t="s">
        <v>525</v>
      </c>
      <c r="BK175" s="280"/>
      <c r="BL175" s="234"/>
      <c r="BM175" s="280"/>
      <c r="BN175" s="234"/>
      <c r="BO175" s="280"/>
      <c r="BP175" s="171"/>
      <c r="BQ175" s="172"/>
      <c r="BR175" s="172"/>
      <c r="BS175" s="172"/>
      <c r="BT175" s="171"/>
      <c r="BU175" s="172"/>
      <c r="BV175" s="809"/>
      <c r="BW175" s="809"/>
      <c r="BX175" s="810"/>
      <c r="BY175" s="810"/>
      <c r="BZ175" s="810"/>
      <c r="CA175" s="810"/>
      <c r="CB175" s="810"/>
      <c r="CC175" s="810"/>
      <c r="CD175" s="810"/>
      <c r="CE175" s="810"/>
      <c r="CF175" s="810"/>
    </row>
    <row r="176" spans="1:84" s="2" customFormat="1" ht="21.9" hidden="1" customHeight="1">
      <c r="A176" s="854"/>
      <c r="B176" s="803" t="str">
        <f t="shared" si="41"/>
        <v>46136ASOCIACIÓN DE USUARIOS DE ACUEDUCTO Y ALCANTARILLADO DE LA VEREDA PASQUILLA CENTRO AAPC E.S.P2026Marzo</v>
      </c>
      <c r="C176" s="802" t="s">
        <v>541</v>
      </c>
      <c r="D176" s="20">
        <v>46136</v>
      </c>
      <c r="E176" s="20">
        <f>IF(D176="","",WORKDAY.INTL(D176,'With Holidays'!$I$1,1,'With Holidays'!$A$2:$A$19))</f>
        <v>46146</v>
      </c>
      <c r="F176" s="228">
        <f>IF(D176="","",WORKDAY.INTL(D176,'With Holidays'!$J$1,1,'With Holidays'!$A$2:$A$19))</f>
        <v>46149</v>
      </c>
      <c r="G176" s="20">
        <f>IF(D176="","",WORKDAY.INTL(D176,'With Holidays'!$K$1,1,'With Holidays'!$A$2:$A$19))</f>
        <v>46153</v>
      </c>
      <c r="H176" s="749"/>
      <c r="I176" s="791"/>
      <c r="J176" s="658" t="s">
        <v>170</v>
      </c>
      <c r="K176" s="659" t="str">
        <f>IFERROR(VLOOKUP(J176,'DATOS PRESTADORES'!$B$3:$C$32,2,FALSE),"")</f>
        <v>AAPC</v>
      </c>
      <c r="L176" s="658" t="s">
        <v>131</v>
      </c>
      <c r="M176" s="379" t="s">
        <v>492</v>
      </c>
      <c r="N176" s="659">
        <v>2026</v>
      </c>
      <c r="O176" s="658" t="s">
        <v>133</v>
      </c>
      <c r="P176" s="802"/>
      <c r="Q176" s="20"/>
      <c r="R176" s="838">
        <f t="shared" si="54"/>
        <v>3449342.31</v>
      </c>
      <c r="S176" s="838">
        <v>14342.79</v>
      </c>
      <c r="T176" s="838">
        <v>2194.84</v>
      </c>
      <c r="U176" s="805">
        <v>45</v>
      </c>
      <c r="V176" s="805">
        <v>215</v>
      </c>
      <c r="W176" s="805">
        <v>0</v>
      </c>
      <c r="X176" s="805">
        <v>3</v>
      </c>
      <c r="Y176" s="805">
        <v>0</v>
      </c>
      <c r="Z176" s="805">
        <v>0</v>
      </c>
      <c r="AA176" s="805">
        <v>1</v>
      </c>
      <c r="AB176" s="805">
        <v>0</v>
      </c>
      <c r="AC176" s="805">
        <v>6</v>
      </c>
      <c r="AD176" s="805">
        <v>0</v>
      </c>
      <c r="AE176" s="805">
        <v>0</v>
      </c>
      <c r="AF176" s="838">
        <v>3457611</v>
      </c>
      <c r="AG176" s="838">
        <v>8269</v>
      </c>
      <c r="AH176" s="838">
        <v>451797.88500000001</v>
      </c>
      <c r="AI176" s="838">
        <v>1233479.94</v>
      </c>
      <c r="AJ176" s="838">
        <v>0</v>
      </c>
      <c r="AK176" s="838">
        <v>0</v>
      </c>
      <c r="AL176" s="838">
        <v>0</v>
      </c>
      <c r="AM176" s="838">
        <v>7171.3950000000004</v>
      </c>
      <c r="AN176" s="838">
        <v>0</v>
      </c>
      <c r="AO176" s="838">
        <v>413288.37199999997</v>
      </c>
      <c r="AP176" s="838">
        <v>1359044.9280000001</v>
      </c>
      <c r="AQ176" s="838">
        <v>0</v>
      </c>
      <c r="AR176" s="838">
        <v>0</v>
      </c>
      <c r="AS176" s="838">
        <v>0</v>
      </c>
      <c r="AT176" s="838">
        <v>1097.42</v>
      </c>
      <c r="AU176" s="838">
        <v>0</v>
      </c>
      <c r="AV176" s="838">
        <v>0</v>
      </c>
      <c r="AW176" s="805">
        <v>1817</v>
      </c>
      <c r="AX176" s="805">
        <v>2993</v>
      </c>
      <c r="AY176" s="805"/>
      <c r="AZ176" s="20"/>
      <c r="BA176" s="805"/>
      <c r="BB176" s="805"/>
      <c r="BC176" s="805"/>
      <c r="BD176" s="20"/>
      <c r="BE176" s="20"/>
      <c r="BF176" s="20"/>
      <c r="BG176" s="20"/>
      <c r="BH176" s="20"/>
      <c r="BI176" s="20"/>
      <c r="BJ176" s="20" t="s">
        <v>145</v>
      </c>
      <c r="BK176" s="20"/>
      <c r="BL176" s="809"/>
      <c r="BM176" s="818"/>
      <c r="BN176" s="819"/>
      <c r="BO176" s="802"/>
      <c r="BP176" s="845"/>
      <c r="BQ176" s="802"/>
      <c r="BR176" s="802"/>
      <c r="BS176" s="802"/>
      <c r="BT176" s="802"/>
      <c r="BU176" s="802"/>
      <c r="BV176" s="809"/>
      <c r="BW176" s="809"/>
      <c r="BX176" s="810"/>
      <c r="BY176" s="810"/>
      <c r="BZ176" s="810"/>
      <c r="CA176" s="810"/>
      <c r="CB176" s="810"/>
      <c r="CC176" s="810"/>
      <c r="CD176" s="810"/>
      <c r="CE176" s="810"/>
      <c r="CF176" s="810"/>
    </row>
    <row r="177" spans="1:84" s="2" customFormat="1" ht="21.9" hidden="1" customHeight="1">
      <c r="A177" s="854"/>
      <c r="B177" s="803" t="str">
        <f t="shared" si="41"/>
        <v>46136ASOCIACION DE USUARIOS DEL SERVICIO DE AGUA POTABLE DE LA FLORESTA DE LA SABANA -ACQUAFLORESTA2026Febrero</v>
      </c>
      <c r="C177" s="802" t="s">
        <v>542</v>
      </c>
      <c r="D177" s="20">
        <v>46136</v>
      </c>
      <c r="E177" s="20">
        <f>IF(D177="","",WORKDAY.INTL(D177,'With Holidays'!$I$1,1,'With Holidays'!$A$2:$A$19))</f>
        <v>46146</v>
      </c>
      <c r="F177" s="228">
        <f>IF(D177="","",WORKDAY.INTL(D177,'With Holidays'!$J$1,1,'With Holidays'!$A$2:$A$19))</f>
        <v>46149</v>
      </c>
      <c r="G177" s="20">
        <f>IF(D177="","",WORKDAY.INTL(D177,'With Holidays'!$K$1,1,'With Holidays'!$A$2:$A$19))</f>
        <v>46153</v>
      </c>
      <c r="H177" s="749"/>
      <c r="I177" s="791"/>
      <c r="J177" s="658" t="s">
        <v>7</v>
      </c>
      <c r="K177" s="659" t="str">
        <f>IFERROR(VLOOKUP(J177,'DATOS PRESTADORES'!$B$3:$C$32,2,FALSE),"")</f>
        <v>ACQUAFLORESTA</v>
      </c>
      <c r="L177" s="658" t="s">
        <v>131</v>
      </c>
      <c r="M177" s="379" t="s">
        <v>385</v>
      </c>
      <c r="N177" s="659">
        <v>2026</v>
      </c>
      <c r="O177" s="658" t="s">
        <v>161</v>
      </c>
      <c r="P177" s="802" t="s">
        <v>543</v>
      </c>
      <c r="Q177" s="20">
        <v>46139</v>
      </c>
      <c r="R177" s="838">
        <f t="shared" si="54"/>
        <v>-2892583.3</v>
      </c>
      <c r="S177" s="838">
        <v>15800</v>
      </c>
      <c r="T177" s="838">
        <v>1949</v>
      </c>
      <c r="U177" s="805">
        <v>0</v>
      </c>
      <c r="V177" s="805">
        <v>2</v>
      </c>
      <c r="W177" s="805">
        <v>0</v>
      </c>
      <c r="X177" s="805">
        <v>0</v>
      </c>
      <c r="Y177" s="805">
        <v>1</v>
      </c>
      <c r="Z177" s="805">
        <v>65</v>
      </c>
      <c r="AA177" s="805">
        <v>0</v>
      </c>
      <c r="AB177" s="805">
        <v>0</v>
      </c>
      <c r="AC177" s="805">
        <v>0</v>
      </c>
      <c r="AD177" s="805">
        <v>0</v>
      </c>
      <c r="AE177" s="805">
        <v>0</v>
      </c>
      <c r="AF177" s="838">
        <v>21216</v>
      </c>
      <c r="AG177" s="838">
        <v>2913799</v>
      </c>
      <c r="AH177" s="838">
        <v>0</v>
      </c>
      <c r="AI177" s="838">
        <v>12640</v>
      </c>
      <c r="AJ177" s="838">
        <v>0</v>
      </c>
      <c r="AK177" s="838">
        <v>19592</v>
      </c>
      <c r="AL177" s="838">
        <v>1786980</v>
      </c>
      <c r="AM177" s="838">
        <v>0</v>
      </c>
      <c r="AN177" s="838">
        <v>0</v>
      </c>
      <c r="AO177" s="838">
        <v>0</v>
      </c>
      <c r="AP177" s="838">
        <v>8575.6</v>
      </c>
      <c r="AQ177" s="838">
        <v>0</v>
      </c>
      <c r="AR177" s="838">
        <v>0</v>
      </c>
      <c r="AS177" s="838">
        <v>1107226.9000000001</v>
      </c>
      <c r="AT177" s="838">
        <v>0</v>
      </c>
      <c r="AU177" s="838">
        <v>0</v>
      </c>
      <c r="AV177" s="838">
        <v>0</v>
      </c>
      <c r="AW177" s="805">
        <v>11</v>
      </c>
      <c r="AX177" s="805">
        <v>898</v>
      </c>
      <c r="AY177" s="805" t="s">
        <v>544</v>
      </c>
      <c r="AZ177" s="20">
        <v>46139</v>
      </c>
      <c r="BA177" s="805"/>
      <c r="BB177" s="805"/>
      <c r="BC177" s="805" t="s">
        <v>545</v>
      </c>
      <c r="BD177" s="20">
        <v>46139</v>
      </c>
      <c r="BE177" s="20"/>
      <c r="BF177" s="20"/>
      <c r="BG177" s="20"/>
      <c r="BH177" s="20"/>
      <c r="BI177" s="20"/>
      <c r="BJ177" s="20" t="s">
        <v>546</v>
      </c>
      <c r="BK177" s="802"/>
      <c r="BL177" s="809"/>
      <c r="BM177" s="818"/>
      <c r="BN177" s="819"/>
      <c r="BO177" s="802"/>
      <c r="BP177" s="845"/>
      <c r="BQ177" s="802"/>
      <c r="BR177" s="802"/>
      <c r="BS177" s="802"/>
      <c r="BT177" s="802"/>
      <c r="BU177" s="802"/>
      <c r="BV177" s="809"/>
      <c r="BW177" s="809"/>
      <c r="BX177" s="810"/>
      <c r="BY177" s="810"/>
      <c r="BZ177" s="810"/>
      <c r="CA177" s="810"/>
      <c r="CB177" s="810"/>
      <c r="CC177" s="810"/>
      <c r="CD177" s="810"/>
      <c r="CE177" s="810"/>
      <c r="CF177" s="810"/>
    </row>
    <row r="178" spans="1:84" s="2" customFormat="1" ht="21.9" hidden="1" customHeight="1">
      <c r="A178" s="854"/>
      <c r="B178" s="803" t="str">
        <f t="shared" si="41"/>
        <v>46136ASOCIACION DE USUARIOS DEL SERVICIO DE AGUA POTABLE DE LA FLORESTA DE LA SABANA -ACQUAFLORESTA2026Marzo</v>
      </c>
      <c r="C178" s="802" t="s">
        <v>542</v>
      </c>
      <c r="D178" s="20">
        <v>46136</v>
      </c>
      <c r="E178" s="20">
        <f>IF(D178="","",WORKDAY.INTL(D178,'With Holidays'!$I$1,1,'With Holidays'!$A$2:$A$19))</f>
        <v>46146</v>
      </c>
      <c r="F178" s="228">
        <f>IF(D178="","",WORKDAY.INTL(D178,'With Holidays'!$J$1,1,'With Holidays'!$A$2:$A$19))</f>
        <v>46149</v>
      </c>
      <c r="G178" s="20">
        <f>IF(D178="","",WORKDAY.INTL(D178,'With Holidays'!$K$1,1,'With Holidays'!$A$2:$A$19))</f>
        <v>46153</v>
      </c>
      <c r="H178" s="749"/>
      <c r="I178" s="791"/>
      <c r="J178" s="658" t="s">
        <v>7</v>
      </c>
      <c r="K178" s="659" t="str">
        <f>IFERROR(VLOOKUP(J178,'DATOS PRESTADORES'!$B$3:$C$32,2,FALSE),"")</f>
        <v>ACQUAFLORESTA</v>
      </c>
      <c r="L178" s="658" t="s">
        <v>131</v>
      </c>
      <c r="M178" s="379" t="s">
        <v>492</v>
      </c>
      <c r="N178" s="659">
        <v>2026</v>
      </c>
      <c r="O178" s="658" t="s">
        <v>161</v>
      </c>
      <c r="P178" s="802" t="s">
        <v>543</v>
      </c>
      <c r="Q178" s="20">
        <v>46139</v>
      </c>
      <c r="R178" s="838">
        <f t="shared" si="54"/>
        <v>-2642429.15</v>
      </c>
      <c r="S178" s="838">
        <v>15800</v>
      </c>
      <c r="T178" s="838">
        <v>1949</v>
      </c>
      <c r="U178" s="805">
        <v>0</v>
      </c>
      <c r="V178" s="805">
        <v>2</v>
      </c>
      <c r="W178" s="805">
        <v>0</v>
      </c>
      <c r="X178" s="805">
        <v>0</v>
      </c>
      <c r="Y178" s="805">
        <v>1</v>
      </c>
      <c r="Z178" s="805">
        <v>65</v>
      </c>
      <c r="AA178" s="805">
        <v>0</v>
      </c>
      <c r="AB178" s="805">
        <v>0</v>
      </c>
      <c r="AC178" s="805">
        <v>0</v>
      </c>
      <c r="AD178" s="805">
        <v>0</v>
      </c>
      <c r="AE178" s="805">
        <v>0</v>
      </c>
      <c r="AF178" s="838">
        <v>21216</v>
      </c>
      <c r="AG178" s="838">
        <v>2663645</v>
      </c>
      <c r="AH178" s="838">
        <v>0</v>
      </c>
      <c r="AI178" s="838">
        <v>12640</v>
      </c>
      <c r="AJ178" s="838">
        <v>0</v>
      </c>
      <c r="AK178" s="838">
        <v>19592</v>
      </c>
      <c r="AL178" s="838">
        <v>1786980</v>
      </c>
      <c r="AM178" s="838">
        <v>0</v>
      </c>
      <c r="AN178" s="838">
        <v>0</v>
      </c>
      <c r="AO178" s="838">
        <v>0</v>
      </c>
      <c r="AP178" s="838">
        <v>8575.6</v>
      </c>
      <c r="AQ178" s="838">
        <v>0</v>
      </c>
      <c r="AR178" s="838">
        <v>17151.2</v>
      </c>
      <c r="AS178" s="838">
        <v>839921.55</v>
      </c>
      <c r="AT178" s="838">
        <v>0</v>
      </c>
      <c r="AU178" s="838">
        <v>0</v>
      </c>
      <c r="AV178" s="838">
        <v>0</v>
      </c>
      <c r="AW178" s="805">
        <v>11</v>
      </c>
      <c r="AX178" s="805">
        <v>698</v>
      </c>
      <c r="AY178" s="805" t="s">
        <v>544</v>
      </c>
      <c r="AZ178" s="20">
        <v>46139</v>
      </c>
      <c r="BA178" s="805"/>
      <c r="BB178" s="805"/>
      <c r="BC178" s="805" t="s">
        <v>545</v>
      </c>
      <c r="BD178" s="20">
        <v>46139</v>
      </c>
      <c r="BE178" s="20"/>
      <c r="BF178" s="20"/>
      <c r="BG178" s="802"/>
      <c r="BH178" s="802"/>
      <c r="BI178" s="63"/>
      <c r="BJ178" s="20" t="s">
        <v>546</v>
      </c>
      <c r="BK178" s="280"/>
      <c r="BL178" s="234"/>
      <c r="BM178" s="280"/>
      <c r="BN178" s="234"/>
      <c r="BO178" s="280"/>
      <c r="BP178" s="171"/>
      <c r="BQ178" s="172"/>
      <c r="BR178" s="172"/>
      <c r="BS178" s="172"/>
      <c r="BT178" s="171"/>
      <c r="BU178" s="172"/>
      <c r="BV178" s="809"/>
      <c r="BW178" s="809"/>
      <c r="BX178" s="810"/>
      <c r="BY178" s="810"/>
      <c r="BZ178" s="810"/>
      <c r="CA178" s="810"/>
      <c r="CB178" s="810"/>
      <c r="CC178" s="810"/>
      <c r="CD178" s="810"/>
      <c r="CE178" s="810"/>
      <c r="CF178" s="810"/>
    </row>
    <row r="179" spans="1:84" s="2" customFormat="1" ht="21.9" hidden="1" customHeight="1">
      <c r="A179" s="854"/>
      <c r="B179" s="803" t="str">
        <f t="shared" si="41"/>
        <v>24EMPRESA DE ACUEDUCTO Y ALCANTARILLADO DE BOGOTÁ E.S.P2026I Bimestre</v>
      </c>
      <c r="C179" s="802" t="s">
        <v>547</v>
      </c>
      <c r="D179" s="20">
        <v>24</v>
      </c>
      <c r="E179" s="20">
        <f>IF(D179="","",WORKDAY.INTL(D179,'With Holidays'!$I$1,1,'With Holidays'!$A$2:$A$19))</f>
        <v>31</v>
      </c>
      <c r="F179" s="228">
        <f>IF(D179="","",WORKDAY.INTL(D179,'With Holidays'!$J$1,1,'With Holidays'!$A$2:$A$19))</f>
        <v>34</v>
      </c>
      <c r="G179" s="20">
        <f>IF(D179="","",WORKDAY.INTL(D179,'With Holidays'!$K$1,1,'With Holidays'!$A$2:$A$19))</f>
        <v>38</v>
      </c>
      <c r="H179" s="749"/>
      <c r="I179" s="791"/>
      <c r="J179" s="658" t="s">
        <v>548</v>
      </c>
      <c r="K179" s="659" t="str">
        <f>IFERROR(VLOOKUP(J179,'DATOS PRESTADORES'!$B$3:$C$32,2,FALSE),"")</f>
        <v/>
      </c>
      <c r="L179" s="658" t="s">
        <v>131</v>
      </c>
      <c r="M179" s="379" t="s">
        <v>476</v>
      </c>
      <c r="N179" s="659">
        <v>2026</v>
      </c>
      <c r="O179" s="658"/>
      <c r="P179" s="802"/>
      <c r="Q179" s="20"/>
      <c r="R179" s="838">
        <f t="shared" si="54"/>
        <v>0</v>
      </c>
      <c r="S179" s="838"/>
      <c r="T179" s="838"/>
      <c r="U179" s="805"/>
      <c r="V179" s="805"/>
      <c r="W179" s="805"/>
      <c r="X179" s="805"/>
      <c r="Y179" s="805"/>
      <c r="Z179" s="805"/>
      <c r="AA179" s="805"/>
      <c r="AB179" s="805"/>
      <c r="AC179" s="805"/>
      <c r="AD179" s="805"/>
      <c r="AE179" s="805"/>
      <c r="AF179" s="838">
        <f t="shared" ref="AF179:AF241" si="55">AH179+AI179+AJ179+AO179+AP179+AQ179</f>
        <v>0</v>
      </c>
      <c r="AG179" s="838">
        <f t="shared" ref="AG179:AG241" si="56">AK179+AL179+AM179+AN179+AS179+AT179+AU179+AV179</f>
        <v>0</v>
      </c>
      <c r="AH179" s="838"/>
      <c r="AI179" s="838"/>
      <c r="AJ179" s="838"/>
      <c r="AK179" s="838"/>
      <c r="AL179" s="838"/>
      <c r="AM179" s="838"/>
      <c r="AN179" s="838"/>
      <c r="AO179" s="919"/>
      <c r="AP179" s="838"/>
      <c r="AQ179" s="838"/>
      <c r="AR179" s="838"/>
      <c r="AS179" s="838"/>
      <c r="AT179" s="838"/>
      <c r="AU179" s="838"/>
      <c r="AV179" s="838"/>
      <c r="AW179" s="805"/>
      <c r="AX179" s="805"/>
      <c r="AY179" s="805"/>
      <c r="AZ179" s="20"/>
      <c r="BA179" s="805"/>
      <c r="BB179" s="805"/>
      <c r="BC179" s="805"/>
      <c r="BD179" s="20"/>
      <c r="BE179" s="20"/>
      <c r="BF179" s="20"/>
      <c r="BG179" s="802"/>
      <c r="BH179" s="802"/>
      <c r="BI179" s="63"/>
      <c r="BJ179" s="20" t="s">
        <v>549</v>
      </c>
      <c r="BK179" s="280"/>
      <c r="BL179" s="234"/>
      <c r="BM179" s="280"/>
      <c r="BN179" s="234"/>
      <c r="BO179" s="280"/>
      <c r="BP179" s="171"/>
      <c r="BQ179" s="172"/>
      <c r="BR179" s="172"/>
      <c r="BS179" s="172"/>
      <c r="BT179" s="171"/>
      <c r="BU179" s="172"/>
      <c r="BV179" s="809"/>
      <c r="BW179" s="809"/>
      <c r="BX179" s="810"/>
      <c r="BY179" s="810"/>
      <c r="BZ179" s="810"/>
      <c r="CA179" s="810"/>
      <c r="CB179" s="810"/>
      <c r="CC179" s="810"/>
      <c r="CD179" s="810"/>
      <c r="CE179" s="810"/>
      <c r="CF179" s="810"/>
    </row>
    <row r="180" spans="1:84" s="2" customFormat="1" ht="21.9" hidden="1" customHeight="1">
      <c r="A180" s="854"/>
      <c r="B180" s="803" t="str">
        <f t="shared" si="41"/>
        <v>46136ASOCIACIÓN DE USUARIOS DEL ACUEDUCTO DE LA ZONA MEDIA DE LA PARCELACION FLORESTA DE LA SABANA ASOAGUAS FLORESTA DE LA SABANA2026Febrero</v>
      </c>
      <c r="C180" s="802" t="s">
        <v>550</v>
      </c>
      <c r="D180" s="20">
        <v>46136</v>
      </c>
      <c r="E180" s="20">
        <f>IF(D180="","",WORKDAY.INTL(D180,'With Holidays'!$I$1,1,'With Holidays'!$A$2:$A$19))</f>
        <v>46146</v>
      </c>
      <c r="F180" s="228">
        <f>IF(D180="","",WORKDAY.INTL(D180,'With Holidays'!$J$1,1,'With Holidays'!$A$2:$A$19))</f>
        <v>46149</v>
      </c>
      <c r="G180" s="20">
        <f>IF(D180="","",WORKDAY.INTL(D180,'With Holidays'!$K$1,1,'With Holidays'!$A$2:$A$19))</f>
        <v>46153</v>
      </c>
      <c r="H180" s="749"/>
      <c r="I180" s="791"/>
      <c r="J180" s="658" t="s">
        <v>207</v>
      </c>
      <c r="K180" s="659" t="str">
        <f>IFERROR(VLOOKUP(J180,'DATOS PRESTADORES'!$B$3:$C$32,2,FALSE),"")</f>
        <v>ASOAGUAS FLORESTA</v>
      </c>
      <c r="L180" s="658" t="s">
        <v>131</v>
      </c>
      <c r="M180" s="379" t="s">
        <v>385</v>
      </c>
      <c r="N180" s="659">
        <v>2026</v>
      </c>
      <c r="O180" s="658" t="s">
        <v>161</v>
      </c>
      <c r="P180" s="802"/>
      <c r="Q180" s="20"/>
      <c r="R180" s="838">
        <f t="shared" si="54"/>
        <v>-3368936.55</v>
      </c>
      <c r="S180" s="838">
        <v>15800</v>
      </c>
      <c r="T180" s="838">
        <v>1949</v>
      </c>
      <c r="U180" s="805">
        <v>0</v>
      </c>
      <c r="V180" s="805">
        <v>2</v>
      </c>
      <c r="W180" s="805">
        <v>0</v>
      </c>
      <c r="X180" s="805">
        <v>0</v>
      </c>
      <c r="Y180" s="805">
        <v>0</v>
      </c>
      <c r="Z180" s="805">
        <v>67</v>
      </c>
      <c r="AA180" s="805">
        <v>0</v>
      </c>
      <c r="AB180" s="805">
        <v>0</v>
      </c>
      <c r="AC180" s="805">
        <v>0</v>
      </c>
      <c r="AD180" s="805">
        <v>0</v>
      </c>
      <c r="AE180" s="805">
        <v>0</v>
      </c>
      <c r="AF180" s="838">
        <v>27452</v>
      </c>
      <c r="AG180" s="838">
        <v>3396389</v>
      </c>
      <c r="AH180" s="838">
        <v>0</v>
      </c>
      <c r="AI180" s="838">
        <v>12640</v>
      </c>
      <c r="AJ180" s="838">
        <v>0</v>
      </c>
      <c r="AK180" s="838">
        <v>0</v>
      </c>
      <c r="AL180" s="838">
        <v>1841964</v>
      </c>
      <c r="AM180" s="838">
        <v>0</v>
      </c>
      <c r="AN180" s="838">
        <v>0</v>
      </c>
      <c r="AO180" s="838">
        <v>0</v>
      </c>
      <c r="AP180" s="838">
        <v>14812.4</v>
      </c>
      <c r="AQ180" s="838">
        <v>0</v>
      </c>
      <c r="AR180" s="838">
        <v>0</v>
      </c>
      <c r="AS180" s="838">
        <v>1554424.95</v>
      </c>
      <c r="AT180" s="838">
        <v>0</v>
      </c>
      <c r="AU180" s="838">
        <v>0</v>
      </c>
      <c r="AV180" s="838">
        <v>0</v>
      </c>
      <c r="AW180" s="805">
        <v>19</v>
      </c>
      <c r="AX180" s="805">
        <v>1264</v>
      </c>
      <c r="AY180" s="805"/>
      <c r="AZ180" s="20"/>
      <c r="BA180" s="805"/>
      <c r="BB180" s="805"/>
      <c r="BC180" s="805"/>
      <c r="BD180" s="20"/>
      <c r="BE180" s="20"/>
      <c r="BF180" s="20"/>
      <c r="BG180" s="20"/>
      <c r="BH180" s="20"/>
      <c r="BI180" s="20"/>
      <c r="BJ180" s="20" t="s">
        <v>449</v>
      </c>
      <c r="BK180" s="802"/>
      <c r="BL180" s="809"/>
      <c r="BM180" s="818"/>
      <c r="BN180" s="819"/>
      <c r="BO180" s="802"/>
      <c r="BP180" s="845"/>
      <c r="BQ180" s="802"/>
      <c r="BR180" s="802"/>
      <c r="BS180" s="802"/>
      <c r="BT180" s="802"/>
      <c r="BU180" s="802"/>
      <c r="BV180" s="809"/>
      <c r="BW180" s="809"/>
      <c r="BX180" s="810"/>
      <c r="BY180" s="810"/>
      <c r="BZ180" s="810"/>
      <c r="CA180" s="810"/>
      <c r="CB180" s="810"/>
      <c r="CC180" s="810"/>
      <c r="CD180" s="810"/>
      <c r="CE180" s="810"/>
      <c r="CF180" s="810"/>
    </row>
    <row r="181" spans="1:84" s="2" customFormat="1" ht="21.9" hidden="1" customHeight="1">
      <c r="A181" s="854"/>
      <c r="B181" s="803" t="str">
        <f t="shared" ref="B181:B244" si="57">D181&amp;J181&amp;N181&amp;M181</f>
        <v>46136ASOCIACIÓN DE USUARIOS DEL ACUEDUCTO DE LA ZONA MEDIA DE LA PARCELACION FLORESTA DE LA SABANA ASOAGUAS FLORESTA DE LA SABANA2026Marzo</v>
      </c>
      <c r="C181" s="802" t="s">
        <v>550</v>
      </c>
      <c r="D181" s="20">
        <v>46136</v>
      </c>
      <c r="E181" s="20">
        <f>IF(D181="","",WORKDAY.INTL(D181,'With Holidays'!$I$1,1,'With Holidays'!$A$2:$A$19))</f>
        <v>46146</v>
      </c>
      <c r="F181" s="228">
        <f>IF(D181="","",WORKDAY.INTL(D181,'With Holidays'!$J$1,1,'With Holidays'!$A$2:$A$19))</f>
        <v>46149</v>
      </c>
      <c r="G181" s="20">
        <f>IF(D181="","",WORKDAY.INTL(D181,'With Holidays'!$K$1,1,'With Holidays'!$A$2:$A$19))</f>
        <v>46153</v>
      </c>
      <c r="H181" s="749"/>
      <c r="I181" s="791"/>
      <c r="J181" s="658" t="s">
        <v>207</v>
      </c>
      <c r="K181" s="659" t="str">
        <f>IFERROR(VLOOKUP(J181,'DATOS PRESTADORES'!$B$3:$C$32,2,FALSE),"")</f>
        <v>ASOAGUAS FLORESTA</v>
      </c>
      <c r="L181" s="658" t="s">
        <v>131</v>
      </c>
      <c r="M181" s="379" t="s">
        <v>492</v>
      </c>
      <c r="N181" s="659">
        <v>2026</v>
      </c>
      <c r="O181" s="658" t="s">
        <v>161</v>
      </c>
      <c r="P181" s="802"/>
      <c r="Q181" s="20"/>
      <c r="R181" s="838">
        <f t="shared" si="54"/>
        <v>-3209313.45</v>
      </c>
      <c r="S181" s="838">
        <v>15800</v>
      </c>
      <c r="T181" s="838">
        <v>1949</v>
      </c>
      <c r="U181" s="805">
        <v>0</v>
      </c>
      <c r="V181" s="805">
        <v>2</v>
      </c>
      <c r="W181" s="805">
        <v>0</v>
      </c>
      <c r="X181" s="805">
        <v>0</v>
      </c>
      <c r="Y181" s="805">
        <v>0</v>
      </c>
      <c r="Z181" s="805">
        <v>67</v>
      </c>
      <c r="AA181" s="805">
        <v>0</v>
      </c>
      <c r="AB181" s="805">
        <v>0</v>
      </c>
      <c r="AC181" s="805">
        <v>0</v>
      </c>
      <c r="AD181" s="805">
        <v>0</v>
      </c>
      <c r="AE181" s="805">
        <v>0</v>
      </c>
      <c r="AF181" s="838">
        <v>27452</v>
      </c>
      <c r="AG181" s="838">
        <v>3236766</v>
      </c>
      <c r="AH181" s="838">
        <v>0</v>
      </c>
      <c r="AI181" s="838">
        <v>12640</v>
      </c>
      <c r="AJ181" s="838">
        <v>0</v>
      </c>
      <c r="AK181" s="838">
        <v>0</v>
      </c>
      <c r="AL181" s="838">
        <v>1841964</v>
      </c>
      <c r="AM181" s="838">
        <v>0</v>
      </c>
      <c r="AN181" s="838">
        <v>0</v>
      </c>
      <c r="AO181" s="838">
        <v>0</v>
      </c>
      <c r="AP181" s="838">
        <v>14812.4</v>
      </c>
      <c r="AQ181" s="838">
        <v>0</v>
      </c>
      <c r="AR181" s="838">
        <v>0</v>
      </c>
      <c r="AS181" s="838">
        <v>1394801.85</v>
      </c>
      <c r="AT181" s="838">
        <v>0</v>
      </c>
      <c r="AU181" s="838">
        <v>0</v>
      </c>
      <c r="AV181" s="838">
        <v>0</v>
      </c>
      <c r="AW181" s="805">
        <v>19</v>
      </c>
      <c r="AX181" s="805">
        <v>1133</v>
      </c>
      <c r="AY181" s="805"/>
      <c r="AZ181" s="20"/>
      <c r="BA181" s="805"/>
      <c r="BB181" s="805"/>
      <c r="BC181" s="805"/>
      <c r="BD181" s="20"/>
      <c r="BE181" s="20"/>
      <c r="BF181" s="20"/>
      <c r="BG181" s="20"/>
      <c r="BH181" s="20"/>
      <c r="BI181" s="791"/>
      <c r="BJ181" s="20" t="s">
        <v>449</v>
      </c>
      <c r="BK181" s="802"/>
      <c r="BL181" s="809"/>
      <c r="BM181" s="818"/>
      <c r="BN181" s="819"/>
      <c r="BO181" s="802"/>
      <c r="BP181" s="845"/>
      <c r="BQ181" s="802"/>
      <c r="BR181" s="802"/>
      <c r="BS181" s="802"/>
      <c r="BT181" s="802"/>
      <c r="BU181" s="802"/>
      <c r="BV181" s="809"/>
      <c r="BW181" s="809"/>
      <c r="BX181" s="810"/>
      <c r="BY181" s="810"/>
      <c r="BZ181" s="810"/>
      <c r="CA181" s="810"/>
      <c r="CB181" s="810"/>
      <c r="CC181" s="810"/>
      <c r="CD181" s="810"/>
      <c r="CE181" s="810"/>
      <c r="CF181" s="810"/>
    </row>
    <row r="182" spans="1:84" s="2" customFormat="1" ht="21.9" hidden="1" customHeight="1">
      <c r="A182" s="854"/>
      <c r="B182" s="803" t="str">
        <f t="shared" si="57"/>
        <v/>
      </c>
      <c r="C182" s="802"/>
      <c r="D182" s="20"/>
      <c r="E182" s="20" t="str">
        <f>IF(D182="","",WORKDAY.INTL(D182,'With Holidays'!$I$1,1,'With Holidays'!$A$2:$A$19))</f>
        <v/>
      </c>
      <c r="F182" s="228" t="str">
        <f>IF(D182="","",WORKDAY.INTL(D182,'With Holidays'!$J$1,1,'With Holidays'!$A$2:$A$19))</f>
        <v/>
      </c>
      <c r="G182" s="20" t="str">
        <f>IF(D182="","",WORKDAY.INTL(D182,'With Holidays'!$K$1,1,'With Holidays'!$A$2:$A$19))</f>
        <v/>
      </c>
      <c r="H182" s="749"/>
      <c r="I182" s="791"/>
      <c r="J182" s="658"/>
      <c r="K182" s="659" t="str">
        <f>IFERROR(VLOOKUP(J182,'DATOS PRESTADORES'!$B$3:$C$32,2,FALSE),"")</f>
        <v/>
      </c>
      <c r="L182" s="658"/>
      <c r="M182" s="379"/>
      <c r="N182" s="659"/>
      <c r="O182" s="658"/>
      <c r="P182" s="802"/>
      <c r="Q182" s="20"/>
      <c r="R182" s="838">
        <f t="shared" si="54"/>
        <v>0</v>
      </c>
      <c r="S182" s="838"/>
      <c r="T182" s="838"/>
      <c r="U182" s="805"/>
      <c r="V182" s="805"/>
      <c r="W182" s="805"/>
      <c r="X182" s="805"/>
      <c r="Y182" s="805"/>
      <c r="Z182" s="805"/>
      <c r="AA182" s="805"/>
      <c r="AB182" s="805"/>
      <c r="AC182" s="805"/>
      <c r="AD182" s="805"/>
      <c r="AE182" s="805"/>
      <c r="AF182" s="838">
        <f t="shared" si="55"/>
        <v>0</v>
      </c>
      <c r="AG182" s="838">
        <f t="shared" si="56"/>
        <v>0</v>
      </c>
      <c r="AH182" s="838"/>
      <c r="AI182" s="838"/>
      <c r="AJ182" s="838"/>
      <c r="AK182" s="838"/>
      <c r="AL182" s="838"/>
      <c r="AM182" s="838"/>
      <c r="AN182" s="838"/>
      <c r="AO182" s="838"/>
      <c r="AP182" s="838"/>
      <c r="AQ182" s="838"/>
      <c r="AR182" s="838"/>
      <c r="AS182" s="838"/>
      <c r="AT182" s="838"/>
      <c r="AU182" s="838"/>
      <c r="AV182" s="838"/>
      <c r="AW182" s="805"/>
      <c r="AX182" s="805"/>
      <c r="AY182" s="805"/>
      <c r="AZ182" s="20"/>
      <c r="BA182" s="805"/>
      <c r="BB182" s="805"/>
      <c r="BC182" s="805"/>
      <c r="BD182" s="20"/>
      <c r="BE182" s="20"/>
      <c r="BF182" s="20"/>
      <c r="BG182" s="802"/>
      <c r="BH182" s="802"/>
      <c r="BI182" s="63"/>
      <c r="BJ182" s="20"/>
      <c r="BK182" s="280"/>
      <c r="BL182" s="234"/>
      <c r="BM182" s="280"/>
      <c r="BN182" s="234"/>
      <c r="BO182" s="280"/>
      <c r="BP182" s="171"/>
      <c r="BQ182" s="172"/>
      <c r="BR182" s="172"/>
      <c r="BS182" s="172"/>
      <c r="BT182" s="171"/>
      <c r="BU182" s="172"/>
      <c r="BV182" s="809"/>
      <c r="BW182" s="809"/>
      <c r="BX182" s="810"/>
      <c r="BY182" s="810"/>
      <c r="BZ182" s="810"/>
      <c r="CA182" s="810"/>
      <c r="CB182" s="810"/>
      <c r="CC182" s="810"/>
      <c r="CD182" s="810"/>
      <c r="CE182" s="810"/>
      <c r="CF182" s="810"/>
    </row>
    <row r="183" spans="1:84" s="2" customFormat="1" ht="21.9" hidden="1" customHeight="1">
      <c r="A183" s="854"/>
      <c r="B183" s="803" t="str">
        <f t="shared" si="57"/>
        <v/>
      </c>
      <c r="C183" s="802"/>
      <c r="D183" s="20"/>
      <c r="E183" s="20" t="str">
        <f>IF(D183="","",WORKDAY.INTL(D183,'With Holidays'!$I$1,1,'With Holidays'!$A$2:$A$19))</f>
        <v/>
      </c>
      <c r="F183" s="228" t="str">
        <f>IF(D183="","",WORKDAY.INTL(D183,'With Holidays'!$J$1,1,'With Holidays'!$A$2:$A$19))</f>
        <v/>
      </c>
      <c r="G183" s="20" t="str">
        <f>IF(D183="","",WORKDAY.INTL(D183,'With Holidays'!$K$1,1,'With Holidays'!$A$2:$A$19))</f>
        <v/>
      </c>
      <c r="H183" s="749"/>
      <c r="I183" s="791"/>
      <c r="J183" s="658"/>
      <c r="K183" s="659" t="str">
        <f>IFERROR(VLOOKUP(J183,'DATOS PRESTADORES'!$B$3:$C$32,2,FALSE),"")</f>
        <v/>
      </c>
      <c r="L183" s="658"/>
      <c r="M183" s="379"/>
      <c r="N183" s="659"/>
      <c r="O183" s="658"/>
      <c r="P183" s="802"/>
      <c r="Q183" s="20"/>
      <c r="R183" s="838">
        <f t="shared" si="54"/>
        <v>0</v>
      </c>
      <c r="S183" s="838"/>
      <c r="T183" s="838"/>
      <c r="U183" s="805"/>
      <c r="V183" s="805"/>
      <c r="W183" s="805"/>
      <c r="X183" s="805"/>
      <c r="Y183" s="805"/>
      <c r="Z183" s="805"/>
      <c r="AA183" s="805"/>
      <c r="AB183" s="805"/>
      <c r="AC183" s="805"/>
      <c r="AD183" s="805"/>
      <c r="AE183" s="805"/>
      <c r="AF183" s="838">
        <f t="shared" si="55"/>
        <v>0</v>
      </c>
      <c r="AG183" s="838">
        <f t="shared" si="56"/>
        <v>0</v>
      </c>
      <c r="AH183" s="838"/>
      <c r="AI183" s="838"/>
      <c r="AJ183" s="838"/>
      <c r="AK183" s="838"/>
      <c r="AL183" s="838"/>
      <c r="AM183" s="838"/>
      <c r="AN183" s="838"/>
      <c r="AO183" s="838"/>
      <c r="AP183" s="838"/>
      <c r="AQ183" s="838"/>
      <c r="AR183" s="838"/>
      <c r="AS183" s="838"/>
      <c r="AT183" s="838"/>
      <c r="AU183" s="838"/>
      <c r="AV183" s="838"/>
      <c r="AW183" s="805"/>
      <c r="AX183" s="805"/>
      <c r="AY183" s="805"/>
      <c r="AZ183" s="20"/>
      <c r="BA183" s="805"/>
      <c r="BB183" s="805"/>
      <c r="BC183" s="805"/>
      <c r="BD183" s="20"/>
      <c r="BE183" s="20"/>
      <c r="BF183" s="20"/>
      <c r="BG183" s="806"/>
      <c r="BH183" s="806"/>
      <c r="BI183" s="811"/>
      <c r="BJ183" s="20"/>
      <c r="BK183" s="280"/>
      <c r="BL183" s="234"/>
      <c r="BM183" s="280"/>
      <c r="BN183" s="234"/>
      <c r="BO183" s="280"/>
      <c r="BP183" s="171"/>
      <c r="BQ183" s="172"/>
      <c r="BR183" s="172"/>
      <c r="BS183" s="172"/>
      <c r="BT183" s="171"/>
      <c r="BU183" s="172"/>
      <c r="BV183" s="809"/>
      <c r="BW183" s="809"/>
      <c r="BX183" s="810"/>
      <c r="BY183" s="810"/>
      <c r="BZ183" s="810"/>
      <c r="CA183" s="810"/>
      <c r="CB183" s="810"/>
      <c r="CC183" s="810"/>
      <c r="CD183" s="810"/>
      <c r="CE183" s="810"/>
      <c r="CF183" s="810"/>
    </row>
    <row r="184" spans="1:84" s="2" customFormat="1" ht="21.9" hidden="1" customHeight="1">
      <c r="A184" s="854"/>
      <c r="B184" s="803" t="str">
        <f t="shared" si="57"/>
        <v/>
      </c>
      <c r="C184" s="802"/>
      <c r="D184" s="20"/>
      <c r="E184" s="20" t="str">
        <f>IF(D184="","",WORKDAY.INTL(D184,'With Holidays'!$I$1,1,'With Holidays'!$A$2:$A$19))</f>
        <v/>
      </c>
      <c r="F184" s="228" t="str">
        <f>IF(D184="","",WORKDAY.INTL(D184,'With Holidays'!$J$1,1,'With Holidays'!$A$2:$A$19))</f>
        <v/>
      </c>
      <c r="G184" s="20" t="str">
        <f>IF(D184="","",WORKDAY.INTL(D184,'With Holidays'!$K$1,1,'With Holidays'!$A$2:$A$19))</f>
        <v/>
      </c>
      <c r="H184" s="749"/>
      <c r="I184" s="791"/>
      <c r="J184" s="658"/>
      <c r="K184" s="659" t="str">
        <f>IFERROR(VLOOKUP(J184,'DATOS PRESTADORES'!$B$3:$C$32,2,FALSE),"")</f>
        <v/>
      </c>
      <c r="L184" s="658"/>
      <c r="M184" s="379"/>
      <c r="N184" s="659"/>
      <c r="O184" s="658"/>
      <c r="P184" s="802"/>
      <c r="Q184" s="20"/>
      <c r="R184" s="838">
        <f t="shared" si="54"/>
        <v>0</v>
      </c>
      <c r="S184" s="838"/>
      <c r="T184" s="838"/>
      <c r="U184" s="805"/>
      <c r="V184" s="805"/>
      <c r="W184" s="805"/>
      <c r="X184" s="805"/>
      <c r="Y184" s="805"/>
      <c r="Z184" s="805"/>
      <c r="AA184" s="805"/>
      <c r="AB184" s="805"/>
      <c r="AC184" s="805"/>
      <c r="AD184" s="805"/>
      <c r="AE184" s="805"/>
      <c r="AF184" s="838">
        <f t="shared" si="55"/>
        <v>0</v>
      </c>
      <c r="AG184" s="838">
        <f t="shared" si="56"/>
        <v>0</v>
      </c>
      <c r="AH184" s="838"/>
      <c r="AI184" s="838"/>
      <c r="AJ184" s="838"/>
      <c r="AK184" s="838"/>
      <c r="AL184" s="838"/>
      <c r="AM184" s="838"/>
      <c r="AN184" s="838"/>
      <c r="AO184" s="838"/>
      <c r="AP184" s="838"/>
      <c r="AQ184" s="838"/>
      <c r="AR184" s="838"/>
      <c r="AS184" s="838"/>
      <c r="AT184" s="838"/>
      <c r="AU184" s="838"/>
      <c r="AV184" s="838"/>
      <c r="AW184" s="805"/>
      <c r="AX184" s="805"/>
      <c r="AY184" s="805"/>
      <c r="AZ184" s="20"/>
      <c r="BA184" s="805"/>
      <c r="BB184" s="805"/>
      <c r="BC184" s="805"/>
      <c r="BD184" s="20"/>
      <c r="BE184" s="20"/>
      <c r="BF184" s="20"/>
      <c r="BG184" s="802"/>
      <c r="BH184" s="802"/>
      <c r="BI184" s="63"/>
      <c r="BJ184" s="20"/>
      <c r="BK184" s="280"/>
      <c r="BL184" s="234"/>
      <c r="BM184" s="280"/>
      <c r="BN184" s="234"/>
      <c r="BO184" s="280"/>
      <c r="BP184" s="171"/>
      <c r="BQ184" s="172"/>
      <c r="BR184" s="172"/>
      <c r="BS184" s="172"/>
      <c r="BT184" s="171"/>
      <c r="BU184" s="172"/>
      <c r="BV184" s="809"/>
      <c r="BW184" s="809"/>
      <c r="BX184" s="810"/>
      <c r="BY184" s="810"/>
      <c r="BZ184" s="810"/>
      <c r="CA184" s="810"/>
      <c r="CB184" s="810"/>
      <c r="CC184" s="810"/>
      <c r="CD184" s="810"/>
      <c r="CE184" s="810"/>
      <c r="CF184" s="810"/>
    </row>
    <row r="185" spans="1:84" s="2" customFormat="1" ht="21.9" hidden="1" customHeight="1">
      <c r="A185" s="854"/>
      <c r="B185" s="803" t="str">
        <f t="shared" si="57"/>
        <v/>
      </c>
      <c r="C185" s="802"/>
      <c r="D185" s="20"/>
      <c r="E185" s="20" t="str">
        <f>IF(D185="","",WORKDAY.INTL(D185,'With Holidays'!$I$1,1,'With Holidays'!$A$2:$A$19))</f>
        <v/>
      </c>
      <c r="F185" s="228" t="str">
        <f>IF(D185="","",WORKDAY.INTL(D185,'With Holidays'!$J$1,1,'With Holidays'!$A$2:$A$19))</f>
        <v/>
      </c>
      <c r="G185" s="20" t="str">
        <f>IF(D185="","",WORKDAY.INTL(D185,'With Holidays'!$K$1,1,'With Holidays'!$A$2:$A$19))</f>
        <v/>
      </c>
      <c r="H185" s="749"/>
      <c r="I185" s="791"/>
      <c r="J185" s="658"/>
      <c r="K185" s="659" t="str">
        <f>IFERROR(VLOOKUP(J185,'DATOS PRESTADORES'!$B$3:$C$32,2,FALSE),"")</f>
        <v/>
      </c>
      <c r="L185" s="658"/>
      <c r="M185" s="379"/>
      <c r="N185" s="659"/>
      <c r="O185" s="658"/>
      <c r="P185" s="802"/>
      <c r="Q185" s="20"/>
      <c r="R185" s="838">
        <f t="shared" si="54"/>
        <v>0</v>
      </c>
      <c r="S185" s="838"/>
      <c r="T185" s="838"/>
      <c r="U185" s="805"/>
      <c r="V185" s="805"/>
      <c r="W185" s="805"/>
      <c r="X185" s="805"/>
      <c r="Y185" s="805"/>
      <c r="Z185" s="805"/>
      <c r="AA185" s="805"/>
      <c r="AB185" s="805"/>
      <c r="AC185" s="805"/>
      <c r="AD185" s="805"/>
      <c r="AE185" s="805"/>
      <c r="AF185" s="838">
        <f t="shared" si="55"/>
        <v>0</v>
      </c>
      <c r="AG185" s="838">
        <f t="shared" si="56"/>
        <v>0</v>
      </c>
      <c r="AH185" s="838"/>
      <c r="AI185" s="838"/>
      <c r="AJ185" s="838"/>
      <c r="AK185" s="838"/>
      <c r="AL185" s="838"/>
      <c r="AM185" s="838"/>
      <c r="AN185" s="838"/>
      <c r="AO185" s="838"/>
      <c r="AP185" s="838"/>
      <c r="AQ185" s="838"/>
      <c r="AR185" s="838"/>
      <c r="AS185" s="838"/>
      <c r="AT185" s="838"/>
      <c r="AU185" s="838"/>
      <c r="AV185" s="838"/>
      <c r="AW185" s="805"/>
      <c r="AX185" s="805"/>
      <c r="AY185" s="805"/>
      <c r="AZ185" s="20"/>
      <c r="BA185" s="805"/>
      <c r="BB185" s="805"/>
      <c r="BC185" s="805"/>
      <c r="BD185" s="20"/>
      <c r="BE185" s="20"/>
      <c r="BF185" s="20"/>
      <c r="BG185" s="802"/>
      <c r="BH185" s="802"/>
      <c r="BI185" s="63"/>
      <c r="BJ185" s="20"/>
      <c r="BK185" s="280"/>
      <c r="BL185" s="234"/>
      <c r="BM185" s="280"/>
      <c r="BN185" s="234"/>
      <c r="BO185" s="280"/>
      <c r="BP185" s="171"/>
      <c r="BQ185" s="172"/>
      <c r="BR185" s="172"/>
      <c r="BS185" s="172"/>
      <c r="BT185" s="171"/>
      <c r="BU185" s="172"/>
      <c r="BV185" s="809"/>
      <c r="BW185" s="809"/>
      <c r="BX185" s="810"/>
      <c r="BY185" s="810"/>
      <c r="BZ185" s="810"/>
      <c r="CA185" s="810"/>
      <c r="CB185" s="810"/>
      <c r="CC185" s="810"/>
      <c r="CD185" s="810"/>
      <c r="CE185" s="810"/>
      <c r="CF185" s="810"/>
    </row>
    <row r="186" spans="1:84" s="2" customFormat="1" ht="21.9" hidden="1" customHeight="1">
      <c r="A186" s="854"/>
      <c r="B186" s="803" t="str">
        <f t="shared" si="57"/>
        <v/>
      </c>
      <c r="C186" s="802"/>
      <c r="D186" s="20"/>
      <c r="E186" s="20" t="str">
        <f>IF(D186="","",WORKDAY.INTL(D186,'With Holidays'!$I$1,1,'With Holidays'!$A$2:$A$19))</f>
        <v/>
      </c>
      <c r="F186" s="228" t="str">
        <f>IF(D186="","",WORKDAY.INTL(D186,'With Holidays'!$J$1,1,'With Holidays'!$A$2:$A$19))</f>
        <v/>
      </c>
      <c r="G186" s="20" t="str">
        <f>IF(D186="","",WORKDAY.INTL(D186,'With Holidays'!$K$1,1,'With Holidays'!$A$2:$A$19))</f>
        <v/>
      </c>
      <c r="H186" s="749"/>
      <c r="I186" s="791"/>
      <c r="J186" s="658"/>
      <c r="K186" s="659" t="str">
        <f>IFERROR(VLOOKUP(J186,'DATOS PRESTADORES'!$B$3:$C$32,2,FALSE),"")</f>
        <v/>
      </c>
      <c r="L186" s="658"/>
      <c r="M186" s="379"/>
      <c r="N186" s="659"/>
      <c r="O186" s="658"/>
      <c r="P186" s="802"/>
      <c r="Q186" s="20"/>
      <c r="R186" s="838">
        <f t="shared" si="54"/>
        <v>0</v>
      </c>
      <c r="S186" s="838"/>
      <c r="T186" s="838"/>
      <c r="U186" s="805"/>
      <c r="V186" s="805"/>
      <c r="W186" s="805"/>
      <c r="X186" s="805"/>
      <c r="Y186" s="805"/>
      <c r="Z186" s="805"/>
      <c r="AA186" s="805"/>
      <c r="AB186" s="805"/>
      <c r="AC186" s="805"/>
      <c r="AD186" s="805"/>
      <c r="AE186" s="805"/>
      <c r="AF186" s="838">
        <f t="shared" si="55"/>
        <v>0</v>
      </c>
      <c r="AG186" s="838">
        <f t="shared" si="56"/>
        <v>0</v>
      </c>
      <c r="AH186" s="838"/>
      <c r="AI186" s="838"/>
      <c r="AJ186" s="838"/>
      <c r="AK186" s="838"/>
      <c r="AL186" s="838"/>
      <c r="AM186" s="838"/>
      <c r="AN186" s="838"/>
      <c r="AO186" s="838"/>
      <c r="AP186" s="838"/>
      <c r="AQ186" s="838"/>
      <c r="AR186" s="838"/>
      <c r="AS186" s="838"/>
      <c r="AT186" s="838"/>
      <c r="AU186" s="838"/>
      <c r="AV186" s="838"/>
      <c r="AW186" s="805"/>
      <c r="AX186" s="805"/>
      <c r="AY186" s="805"/>
      <c r="AZ186" s="20"/>
      <c r="BA186" s="805"/>
      <c r="BB186" s="805"/>
      <c r="BC186" s="805"/>
      <c r="BD186" s="20"/>
      <c r="BE186" s="20"/>
      <c r="BF186" s="20"/>
      <c r="BG186" s="802"/>
      <c r="BH186" s="802"/>
      <c r="BI186" s="63"/>
      <c r="BJ186" s="20"/>
      <c r="BK186" s="280"/>
      <c r="BL186" s="234"/>
      <c r="BM186" s="280"/>
      <c r="BN186" s="234"/>
      <c r="BO186" s="280"/>
      <c r="BP186" s="171"/>
      <c r="BQ186" s="172"/>
      <c r="BR186" s="172"/>
      <c r="BS186" s="172"/>
      <c r="BT186" s="171"/>
      <c r="BU186" s="172"/>
      <c r="BV186" s="809"/>
      <c r="BW186" s="809"/>
      <c r="BX186" s="810"/>
      <c r="BY186" s="810"/>
      <c r="BZ186" s="810"/>
      <c r="CA186" s="810"/>
      <c r="CB186" s="810"/>
      <c r="CC186" s="810"/>
      <c r="CD186" s="810"/>
      <c r="CE186" s="810"/>
      <c r="CF186" s="810"/>
    </row>
    <row r="187" spans="1:84" s="2" customFormat="1" ht="21.9" hidden="1" customHeight="1">
      <c r="A187" s="854"/>
      <c r="B187" s="803" t="str">
        <f t="shared" si="57"/>
        <v/>
      </c>
      <c r="C187" s="802"/>
      <c r="D187" s="20"/>
      <c r="E187" s="20" t="str">
        <f>IF(D187="","",WORKDAY.INTL(D187,'With Holidays'!$I$1,1,'With Holidays'!$A$2:$A$19))</f>
        <v/>
      </c>
      <c r="F187" s="228" t="str">
        <f>IF(D187="","",WORKDAY.INTL(D187,'With Holidays'!$J$1,1,'With Holidays'!$A$2:$A$19))</f>
        <v/>
      </c>
      <c r="G187" s="20" t="str">
        <f>IF(D187="","",WORKDAY.INTL(D187,'With Holidays'!$K$1,1,'With Holidays'!$A$2:$A$19))</f>
        <v/>
      </c>
      <c r="H187" s="749"/>
      <c r="I187" s="791"/>
      <c r="J187" s="658"/>
      <c r="K187" s="659" t="str">
        <f>IFERROR(VLOOKUP(J187,'DATOS PRESTADORES'!$B$3:$C$32,2,FALSE),"")</f>
        <v/>
      </c>
      <c r="L187" s="658"/>
      <c r="M187" s="379"/>
      <c r="N187" s="659"/>
      <c r="O187" s="658"/>
      <c r="P187" s="802"/>
      <c r="Q187" s="20"/>
      <c r="R187" s="838">
        <f t="shared" si="54"/>
        <v>0</v>
      </c>
      <c r="S187" s="838"/>
      <c r="T187" s="838"/>
      <c r="U187" s="805"/>
      <c r="V187" s="805"/>
      <c r="W187" s="805"/>
      <c r="X187" s="805"/>
      <c r="Y187" s="805"/>
      <c r="Z187" s="805"/>
      <c r="AA187" s="805"/>
      <c r="AB187" s="805"/>
      <c r="AC187" s="805"/>
      <c r="AD187" s="805"/>
      <c r="AE187" s="805"/>
      <c r="AF187" s="838">
        <f t="shared" si="55"/>
        <v>0</v>
      </c>
      <c r="AG187" s="838">
        <f t="shared" si="56"/>
        <v>0</v>
      </c>
      <c r="AH187" s="838"/>
      <c r="AI187" s="838"/>
      <c r="AJ187" s="838"/>
      <c r="AK187" s="838"/>
      <c r="AL187" s="838"/>
      <c r="AM187" s="838"/>
      <c r="AN187" s="838"/>
      <c r="AO187" s="838"/>
      <c r="AP187" s="838"/>
      <c r="AQ187" s="838"/>
      <c r="AR187" s="838"/>
      <c r="AS187" s="838"/>
      <c r="AT187" s="838"/>
      <c r="AU187" s="838"/>
      <c r="AV187" s="838"/>
      <c r="AW187" s="805"/>
      <c r="AX187" s="805"/>
      <c r="AY187" s="805"/>
      <c r="AZ187" s="20"/>
      <c r="BA187" s="805"/>
      <c r="BB187" s="805"/>
      <c r="BC187" s="805"/>
      <c r="BD187" s="20"/>
      <c r="BE187" s="20"/>
      <c r="BF187" s="20"/>
      <c r="BG187" s="806"/>
      <c r="BH187" s="806"/>
      <c r="BI187" s="811"/>
      <c r="BJ187" s="20"/>
      <c r="BK187" s="280"/>
      <c r="BL187" s="234"/>
      <c r="BM187" s="280"/>
      <c r="BN187" s="234"/>
      <c r="BO187" s="280"/>
      <c r="BP187" s="171"/>
      <c r="BQ187" s="172"/>
      <c r="BR187" s="172"/>
      <c r="BS187" s="172"/>
      <c r="BT187" s="171"/>
      <c r="BU187" s="172"/>
      <c r="BV187" s="809"/>
      <c r="BW187" s="809"/>
      <c r="BX187" s="810"/>
      <c r="BY187" s="810"/>
      <c r="BZ187" s="810"/>
      <c r="CA187" s="810"/>
      <c r="CB187" s="810"/>
      <c r="CC187" s="810"/>
      <c r="CD187" s="810"/>
      <c r="CE187" s="810"/>
      <c r="CF187" s="810"/>
    </row>
    <row r="188" spans="1:84" s="2" customFormat="1" ht="21.9" hidden="1" customHeight="1">
      <c r="A188" s="854"/>
      <c r="B188" s="803" t="str">
        <f t="shared" si="57"/>
        <v/>
      </c>
      <c r="C188" s="802"/>
      <c r="D188" s="20"/>
      <c r="E188" s="20" t="str">
        <f>IF(D188="","",WORKDAY.INTL(D188,'With Holidays'!$I$1,1,'With Holidays'!$A$2:$A$19))</f>
        <v/>
      </c>
      <c r="F188" s="228" t="str">
        <f>IF(D188="","",WORKDAY.INTL(D188,'With Holidays'!$J$1,1,'With Holidays'!$A$2:$A$19))</f>
        <v/>
      </c>
      <c r="G188" s="20" t="str">
        <f>IF(D188="","",WORKDAY.INTL(D188,'With Holidays'!$K$1,1,'With Holidays'!$A$2:$A$19))</f>
        <v/>
      </c>
      <c r="H188" s="749"/>
      <c r="I188" s="791"/>
      <c r="J188" s="658"/>
      <c r="K188" s="659" t="str">
        <f>IFERROR(VLOOKUP(J188,'DATOS PRESTADORES'!$B$3:$C$32,2,FALSE),"")</f>
        <v/>
      </c>
      <c r="L188" s="658"/>
      <c r="M188" s="379"/>
      <c r="N188" s="659"/>
      <c r="O188" s="658"/>
      <c r="P188" s="802"/>
      <c r="Q188" s="20"/>
      <c r="R188" s="838">
        <f t="shared" si="54"/>
        <v>0</v>
      </c>
      <c r="S188" s="838"/>
      <c r="T188" s="838"/>
      <c r="U188" s="805"/>
      <c r="V188" s="805"/>
      <c r="W188" s="805"/>
      <c r="X188" s="805"/>
      <c r="Y188" s="805"/>
      <c r="Z188" s="805"/>
      <c r="AA188" s="805"/>
      <c r="AB188" s="805"/>
      <c r="AC188" s="805"/>
      <c r="AD188" s="805"/>
      <c r="AE188" s="805"/>
      <c r="AF188" s="838">
        <f t="shared" si="55"/>
        <v>0</v>
      </c>
      <c r="AG188" s="838">
        <f t="shared" si="56"/>
        <v>0</v>
      </c>
      <c r="AH188" s="838"/>
      <c r="AI188" s="838"/>
      <c r="AJ188" s="838"/>
      <c r="AK188" s="838"/>
      <c r="AL188" s="838"/>
      <c r="AM188" s="838"/>
      <c r="AN188" s="838"/>
      <c r="AO188" s="838"/>
      <c r="AP188" s="838"/>
      <c r="AQ188" s="838"/>
      <c r="AR188" s="838"/>
      <c r="AS188" s="838"/>
      <c r="AT188" s="838"/>
      <c r="AU188" s="838"/>
      <c r="AV188" s="838"/>
      <c r="AW188" s="805"/>
      <c r="AX188" s="805"/>
      <c r="AY188" s="805"/>
      <c r="AZ188" s="20"/>
      <c r="BA188" s="805"/>
      <c r="BB188" s="805"/>
      <c r="BC188" s="805"/>
      <c r="BD188" s="20"/>
      <c r="BE188" s="20"/>
      <c r="BF188" s="20"/>
      <c r="BG188" s="806"/>
      <c r="BH188" s="806"/>
      <c r="BI188" s="811"/>
      <c r="BJ188" s="20"/>
      <c r="BK188" s="280"/>
      <c r="BL188" s="234"/>
      <c r="BM188" s="280"/>
      <c r="BN188" s="234"/>
      <c r="BO188" s="280"/>
      <c r="BP188" s="171"/>
      <c r="BQ188" s="172"/>
      <c r="BR188" s="172"/>
      <c r="BS188" s="172"/>
      <c r="BT188" s="171"/>
      <c r="BU188" s="172"/>
      <c r="BV188" s="809"/>
      <c r="BW188" s="809"/>
      <c r="BX188" s="810"/>
      <c r="BY188" s="810"/>
      <c r="BZ188" s="810"/>
      <c r="CA188" s="810"/>
      <c r="CB188" s="810"/>
      <c r="CC188" s="810"/>
      <c r="CD188" s="810"/>
      <c r="CE188" s="810"/>
      <c r="CF188" s="810"/>
    </row>
    <row r="189" spans="1:84" s="2" customFormat="1" ht="21.9" hidden="1" customHeight="1">
      <c r="A189" s="854"/>
      <c r="B189" s="803" t="str">
        <f t="shared" si="57"/>
        <v/>
      </c>
      <c r="C189" s="795"/>
      <c r="D189" s="20"/>
      <c r="E189" s="20" t="str">
        <f>IF(D189="","",WORKDAY.INTL(D189,'With Holidays'!$I$1,1,'With Holidays'!$A$2:$A$19))</f>
        <v/>
      </c>
      <c r="F189" s="228" t="str">
        <f>IF(D189="","",WORKDAY.INTL(D189,'With Holidays'!$J$1,1,'With Holidays'!$A$2:$A$19))</f>
        <v/>
      </c>
      <c r="G189" s="20" t="str">
        <f>IF(D189="","",WORKDAY.INTL(D189,'With Holidays'!$K$1,1,'With Holidays'!$A$2:$A$19))</f>
        <v/>
      </c>
      <c r="H189" s="749"/>
      <c r="I189" s="791"/>
      <c r="J189" s="658"/>
      <c r="K189" s="659" t="str">
        <f>IFERROR(VLOOKUP(J189,'DATOS PRESTADORES'!$B$3:$C$32,2,FALSE),"")</f>
        <v/>
      </c>
      <c r="L189" s="658"/>
      <c r="M189" s="379"/>
      <c r="N189" s="659"/>
      <c r="O189" s="658"/>
      <c r="P189" s="802"/>
      <c r="Q189" s="20"/>
      <c r="R189" s="838">
        <f t="shared" si="54"/>
        <v>0</v>
      </c>
      <c r="S189" s="838"/>
      <c r="T189" s="838"/>
      <c r="U189" s="805"/>
      <c r="V189" s="805"/>
      <c r="W189" s="805"/>
      <c r="X189" s="805"/>
      <c r="Y189" s="805"/>
      <c r="Z189" s="805"/>
      <c r="AA189" s="805"/>
      <c r="AB189" s="805"/>
      <c r="AC189" s="805"/>
      <c r="AD189" s="805"/>
      <c r="AE189" s="805"/>
      <c r="AF189" s="838">
        <f t="shared" si="55"/>
        <v>0</v>
      </c>
      <c r="AG189" s="838">
        <f t="shared" si="56"/>
        <v>0</v>
      </c>
      <c r="AH189" s="838"/>
      <c r="AI189" s="838"/>
      <c r="AJ189" s="838"/>
      <c r="AK189" s="838"/>
      <c r="AL189" s="838"/>
      <c r="AM189" s="838"/>
      <c r="AN189" s="838"/>
      <c r="AO189" s="838"/>
      <c r="AP189" s="838"/>
      <c r="AQ189" s="838"/>
      <c r="AR189" s="838"/>
      <c r="AS189" s="838"/>
      <c r="AT189" s="838"/>
      <c r="AU189" s="838"/>
      <c r="AV189" s="838"/>
      <c r="AW189" s="805"/>
      <c r="AX189" s="805"/>
      <c r="AY189" s="805"/>
      <c r="AZ189" s="20"/>
      <c r="BA189" s="805"/>
      <c r="BB189" s="805"/>
      <c r="BC189" s="805"/>
      <c r="BD189" s="20"/>
      <c r="BE189" s="20"/>
      <c r="BF189" s="20"/>
      <c r="BG189" s="20"/>
      <c r="BH189" s="20"/>
      <c r="BI189" s="811"/>
      <c r="BJ189" s="20"/>
      <c r="BK189" s="280"/>
      <c r="BL189" s="234"/>
      <c r="BM189" s="280"/>
      <c r="BN189" s="234"/>
      <c r="BO189" s="280"/>
      <c r="BP189" s="171"/>
      <c r="BQ189" s="172"/>
      <c r="BR189" s="172"/>
      <c r="BS189" s="172"/>
      <c r="BT189" s="171"/>
      <c r="BU189" s="172"/>
      <c r="BV189" s="809"/>
      <c r="BW189" s="809"/>
      <c r="BX189" s="810"/>
      <c r="BY189" s="810"/>
      <c r="BZ189" s="810"/>
      <c r="CA189" s="810"/>
      <c r="CB189" s="810"/>
      <c r="CC189" s="810"/>
      <c r="CD189" s="810"/>
      <c r="CE189" s="810"/>
      <c r="CF189" s="810"/>
    </row>
    <row r="190" spans="1:84" s="2" customFormat="1" ht="21.9" hidden="1" customHeight="1">
      <c r="A190" s="854"/>
      <c r="B190" s="803" t="str">
        <f t="shared" si="57"/>
        <v/>
      </c>
      <c r="C190" s="802"/>
      <c r="D190" s="20"/>
      <c r="E190" s="20" t="str">
        <f>IF(D190="","",WORKDAY.INTL(D190,'With Holidays'!$I$1,1,'With Holidays'!$A$2:$A$19))</f>
        <v/>
      </c>
      <c r="F190" s="228" t="str">
        <f>IF(D190="","",WORKDAY.INTL(D190,'With Holidays'!$J$1,1,'With Holidays'!$A$2:$A$19))</f>
        <v/>
      </c>
      <c r="G190" s="20" t="str">
        <f>IF(D190="","",WORKDAY.INTL(D190,'With Holidays'!$K$1,1,'With Holidays'!$A$2:$A$19))</f>
        <v/>
      </c>
      <c r="H190" s="749"/>
      <c r="I190" s="791"/>
      <c r="J190" s="658"/>
      <c r="K190" s="659" t="str">
        <f>IFERROR(VLOOKUP(J190,'DATOS PRESTADORES'!$B$3:$C$32,2,FALSE),"")</f>
        <v/>
      </c>
      <c r="L190" s="658"/>
      <c r="M190" s="379"/>
      <c r="N190" s="659"/>
      <c r="O190" s="658"/>
      <c r="P190" s="815"/>
      <c r="Q190" s="20"/>
      <c r="R190" s="838">
        <f t="shared" si="54"/>
        <v>0</v>
      </c>
      <c r="S190" s="838"/>
      <c r="T190" s="838"/>
      <c r="U190" s="805"/>
      <c r="V190" s="805"/>
      <c r="W190" s="805"/>
      <c r="X190" s="805"/>
      <c r="Y190" s="805"/>
      <c r="Z190" s="805"/>
      <c r="AA190" s="805"/>
      <c r="AB190" s="805"/>
      <c r="AC190" s="805"/>
      <c r="AD190" s="805"/>
      <c r="AE190" s="805"/>
      <c r="AF190" s="838">
        <f t="shared" si="55"/>
        <v>0</v>
      </c>
      <c r="AG190" s="838">
        <f t="shared" si="56"/>
        <v>0</v>
      </c>
      <c r="AH190" s="838"/>
      <c r="AI190" s="838"/>
      <c r="AJ190" s="838"/>
      <c r="AK190" s="838"/>
      <c r="AL190" s="838"/>
      <c r="AM190" s="838"/>
      <c r="AN190" s="838"/>
      <c r="AO190" s="838"/>
      <c r="AP190" s="838"/>
      <c r="AQ190" s="838"/>
      <c r="AR190" s="838"/>
      <c r="AS190" s="838"/>
      <c r="AT190" s="838"/>
      <c r="AU190" s="838"/>
      <c r="AV190" s="838"/>
      <c r="AW190" s="805"/>
      <c r="AX190" s="805"/>
      <c r="AY190" s="805"/>
      <c r="AZ190" s="20"/>
      <c r="BA190" s="805"/>
      <c r="BB190" s="805"/>
      <c r="BC190" s="805"/>
      <c r="BD190" s="20"/>
      <c r="BE190" s="20"/>
      <c r="BF190" s="20"/>
      <c r="BG190" s="806"/>
      <c r="BH190" s="806"/>
      <c r="BI190" s="811"/>
      <c r="BJ190" s="20"/>
      <c r="BK190" s="280"/>
      <c r="BL190" s="234"/>
      <c r="BM190" s="280"/>
      <c r="BN190" s="234"/>
      <c r="BO190" s="280"/>
      <c r="BP190" s="171"/>
      <c r="BQ190" s="172"/>
      <c r="BR190" s="172"/>
      <c r="BS190" s="172"/>
      <c r="BT190" s="171"/>
      <c r="BU190" s="172"/>
      <c r="BV190" s="809"/>
      <c r="BW190" s="809"/>
      <c r="BX190" s="810"/>
      <c r="BY190" s="810"/>
      <c r="BZ190" s="810"/>
      <c r="CA190" s="810"/>
      <c r="CB190" s="810"/>
      <c r="CC190" s="810"/>
      <c r="CD190" s="810"/>
      <c r="CE190" s="810"/>
      <c r="CF190" s="810"/>
    </row>
    <row r="191" spans="1:84" s="2" customFormat="1" ht="21.9" hidden="1" customHeight="1">
      <c r="A191" s="854"/>
      <c r="B191" s="803" t="str">
        <f t="shared" si="57"/>
        <v/>
      </c>
      <c r="C191" s="802"/>
      <c r="D191" s="20"/>
      <c r="E191" s="20" t="str">
        <f>IF(D191="","",WORKDAY.INTL(D191,'With Holidays'!$I$1,1,'With Holidays'!$A$2:$A$19))</f>
        <v/>
      </c>
      <c r="F191" s="228" t="str">
        <f>IF(D191="","",WORKDAY.INTL(D191,'With Holidays'!$J$1,1,'With Holidays'!$A$2:$A$19))</f>
        <v/>
      </c>
      <c r="G191" s="20" t="str">
        <f>IF(D191="","",WORKDAY.INTL(D191,'With Holidays'!$K$1,1,'With Holidays'!$A$2:$A$19))</f>
        <v/>
      </c>
      <c r="H191" s="749"/>
      <c r="I191" s="791"/>
      <c r="J191" s="658"/>
      <c r="K191" s="659" t="str">
        <f>IFERROR(VLOOKUP(J191,'DATOS PRESTADORES'!$B$3:$C$32,2,FALSE),"")</f>
        <v/>
      </c>
      <c r="L191" s="658"/>
      <c r="M191" s="379"/>
      <c r="N191" s="659"/>
      <c r="O191" s="658"/>
      <c r="P191" s="802"/>
      <c r="Q191" s="20"/>
      <c r="R191" s="838">
        <f t="shared" si="54"/>
        <v>0</v>
      </c>
      <c r="S191" s="838"/>
      <c r="T191" s="838"/>
      <c r="U191" s="805"/>
      <c r="V191" s="805"/>
      <c r="W191" s="805"/>
      <c r="X191" s="805"/>
      <c r="Y191" s="805"/>
      <c r="Z191" s="805"/>
      <c r="AA191" s="805"/>
      <c r="AB191" s="805"/>
      <c r="AC191" s="805"/>
      <c r="AD191" s="805"/>
      <c r="AE191" s="805"/>
      <c r="AF191" s="838">
        <f t="shared" si="55"/>
        <v>0</v>
      </c>
      <c r="AG191" s="838">
        <f t="shared" si="56"/>
        <v>0</v>
      </c>
      <c r="AH191" s="838"/>
      <c r="AI191" s="838"/>
      <c r="AJ191" s="838"/>
      <c r="AK191" s="838"/>
      <c r="AL191" s="838"/>
      <c r="AM191" s="838"/>
      <c r="AN191" s="838"/>
      <c r="AO191" s="838"/>
      <c r="AP191" s="838"/>
      <c r="AQ191" s="838"/>
      <c r="AR191" s="838"/>
      <c r="AS191" s="838"/>
      <c r="AT191" s="838"/>
      <c r="AU191" s="838"/>
      <c r="AV191" s="838"/>
      <c r="AW191" s="805"/>
      <c r="AX191" s="805"/>
      <c r="AY191" s="805"/>
      <c r="AZ191" s="20"/>
      <c r="BA191" s="805"/>
      <c r="BB191" s="805"/>
      <c r="BC191" s="805"/>
      <c r="BD191" s="20"/>
      <c r="BE191" s="20"/>
      <c r="BF191" s="20"/>
      <c r="BG191" s="806"/>
      <c r="BH191" s="806"/>
      <c r="BI191" s="811"/>
      <c r="BJ191" s="20"/>
      <c r="BK191" s="280"/>
      <c r="BL191" s="234"/>
      <c r="BM191" s="280"/>
      <c r="BN191" s="234"/>
      <c r="BO191" s="280"/>
      <c r="BP191" s="171"/>
      <c r="BQ191" s="172"/>
      <c r="BR191" s="172"/>
      <c r="BS191" s="172"/>
      <c r="BT191" s="171"/>
      <c r="BU191" s="172"/>
      <c r="BV191" s="809"/>
      <c r="BW191" s="809"/>
      <c r="BX191" s="810"/>
      <c r="BY191" s="810"/>
      <c r="BZ191" s="810"/>
      <c r="CA191" s="810"/>
      <c r="CB191" s="810"/>
      <c r="CC191" s="810"/>
      <c r="CD191" s="810"/>
      <c r="CE191" s="810"/>
      <c r="CF191" s="810"/>
    </row>
    <row r="192" spans="1:84" s="2" customFormat="1" ht="21.9" hidden="1" customHeight="1">
      <c r="A192" s="854"/>
      <c r="B192" s="803" t="str">
        <f t="shared" si="57"/>
        <v/>
      </c>
      <c r="C192" s="802"/>
      <c r="D192" s="20"/>
      <c r="E192" s="20" t="str">
        <f>IF(D192="","",WORKDAY.INTL(D192,'With Holidays'!$I$1,1,'With Holidays'!$A$2:$A$19))</f>
        <v/>
      </c>
      <c r="F192" s="228" t="str">
        <f>IF(D192="","",WORKDAY.INTL(D192,'With Holidays'!$J$1,1,'With Holidays'!$A$2:$A$19))</f>
        <v/>
      </c>
      <c r="G192" s="20" t="str">
        <f>IF(D192="","",WORKDAY.INTL(D192,'With Holidays'!$K$1,1,'With Holidays'!$A$2:$A$19))</f>
        <v/>
      </c>
      <c r="H192" s="749"/>
      <c r="I192" s="791"/>
      <c r="J192" s="658"/>
      <c r="K192" s="659" t="str">
        <f>IFERROR(VLOOKUP(J192,'DATOS PRESTADORES'!$B$3:$C$32,2,FALSE),"")</f>
        <v/>
      </c>
      <c r="L192" s="658"/>
      <c r="M192" s="379"/>
      <c r="N192" s="659"/>
      <c r="O192" s="658"/>
      <c r="P192" s="802"/>
      <c r="Q192" s="20"/>
      <c r="R192" s="838">
        <f t="shared" si="54"/>
        <v>0</v>
      </c>
      <c r="S192" s="838"/>
      <c r="T192" s="838"/>
      <c r="U192" s="805"/>
      <c r="V192" s="805"/>
      <c r="W192" s="805"/>
      <c r="X192" s="805"/>
      <c r="Y192" s="805"/>
      <c r="Z192" s="805"/>
      <c r="AA192" s="805"/>
      <c r="AB192" s="805"/>
      <c r="AC192" s="805"/>
      <c r="AD192" s="805"/>
      <c r="AE192" s="805"/>
      <c r="AF192" s="838">
        <f t="shared" si="55"/>
        <v>0</v>
      </c>
      <c r="AG192" s="838">
        <f t="shared" si="56"/>
        <v>0</v>
      </c>
      <c r="AH192" s="838"/>
      <c r="AI192" s="838"/>
      <c r="AJ192" s="838"/>
      <c r="AK192" s="838"/>
      <c r="AL192" s="838"/>
      <c r="AM192" s="838"/>
      <c r="AN192" s="838"/>
      <c r="AO192" s="838"/>
      <c r="AP192" s="838"/>
      <c r="AQ192" s="838"/>
      <c r="AR192" s="838"/>
      <c r="AS192" s="838"/>
      <c r="AT192" s="838"/>
      <c r="AU192" s="838"/>
      <c r="AV192" s="838"/>
      <c r="AW192" s="805"/>
      <c r="AX192" s="805"/>
      <c r="AY192" s="805"/>
      <c r="AZ192" s="805"/>
      <c r="BA192" s="805"/>
      <c r="BB192" s="805"/>
      <c r="BC192" s="805"/>
      <c r="BD192" s="20"/>
      <c r="BE192" s="20"/>
      <c r="BF192" s="20"/>
      <c r="BG192" s="806"/>
      <c r="BH192" s="806"/>
      <c r="BI192" s="811"/>
      <c r="BJ192" s="20"/>
      <c r="BK192" s="280"/>
      <c r="BL192" s="234"/>
      <c r="BM192" s="280"/>
      <c r="BN192" s="234"/>
      <c r="BO192" s="280"/>
      <c r="BP192" s="171"/>
      <c r="BQ192" s="172"/>
      <c r="BR192" s="172"/>
      <c r="BS192" s="172"/>
      <c r="BT192" s="171"/>
      <c r="BU192" s="172"/>
      <c r="BV192" s="809"/>
      <c r="BW192" s="809"/>
      <c r="BX192" s="810"/>
      <c r="BY192" s="810"/>
      <c r="BZ192" s="810"/>
      <c r="CA192" s="810"/>
      <c r="CB192" s="810"/>
      <c r="CC192" s="810"/>
      <c r="CD192" s="810"/>
      <c r="CE192" s="810"/>
      <c r="CF192" s="810"/>
    </row>
    <row r="193" spans="1:84" s="2" customFormat="1" ht="21.9" hidden="1" customHeight="1">
      <c r="A193" s="854"/>
      <c r="B193" s="803" t="str">
        <f t="shared" si="57"/>
        <v/>
      </c>
      <c r="C193" s="795"/>
      <c r="D193" s="20"/>
      <c r="E193" s="20" t="str">
        <f>IF(D193="","",WORKDAY.INTL(D193,'With Holidays'!$I$1,1,'With Holidays'!$A$2:$A$19))</f>
        <v/>
      </c>
      <c r="F193" s="228" t="str">
        <f>IF(D193="","",WORKDAY.INTL(D193,'With Holidays'!$J$1,1,'With Holidays'!$A$2:$A$19))</f>
        <v/>
      </c>
      <c r="G193" s="20" t="str">
        <f>IF(D193="","",WORKDAY.INTL(D193,'With Holidays'!$K$1,1,'With Holidays'!$A$2:$A$19))</f>
        <v/>
      </c>
      <c r="H193" s="749"/>
      <c r="I193" s="791"/>
      <c r="J193" s="658"/>
      <c r="K193" s="659" t="str">
        <f>IFERROR(VLOOKUP(J193,'DATOS PRESTADORES'!$B$3:$C$32,2,FALSE),"")</f>
        <v/>
      </c>
      <c r="L193" s="658"/>
      <c r="M193" s="379"/>
      <c r="N193" s="659"/>
      <c r="O193" s="658"/>
      <c r="P193" s="802"/>
      <c r="Q193" s="20"/>
      <c r="R193" s="838">
        <f t="shared" si="54"/>
        <v>0</v>
      </c>
      <c r="S193" s="838"/>
      <c r="T193" s="838"/>
      <c r="U193" s="805"/>
      <c r="V193" s="805"/>
      <c r="W193" s="805"/>
      <c r="X193" s="805"/>
      <c r="Y193" s="805"/>
      <c r="Z193" s="805"/>
      <c r="AA193" s="805"/>
      <c r="AB193" s="805"/>
      <c r="AC193" s="805"/>
      <c r="AD193" s="805"/>
      <c r="AE193" s="805"/>
      <c r="AF193" s="838">
        <f t="shared" si="55"/>
        <v>0</v>
      </c>
      <c r="AG193" s="838">
        <f t="shared" si="56"/>
        <v>0</v>
      </c>
      <c r="AH193" s="838"/>
      <c r="AI193" s="838"/>
      <c r="AJ193" s="838"/>
      <c r="AK193" s="838"/>
      <c r="AL193" s="838"/>
      <c r="AM193" s="838"/>
      <c r="AN193" s="838"/>
      <c r="AO193" s="838"/>
      <c r="AP193" s="838"/>
      <c r="AQ193" s="838"/>
      <c r="AR193" s="838"/>
      <c r="AS193" s="838"/>
      <c r="AT193" s="838"/>
      <c r="AU193" s="838"/>
      <c r="AV193" s="838"/>
      <c r="AW193" s="805"/>
      <c r="AX193" s="805"/>
      <c r="AY193" s="805"/>
      <c r="AZ193" s="805"/>
      <c r="BA193" s="805"/>
      <c r="BB193" s="805"/>
      <c r="BC193" s="805"/>
      <c r="BD193" s="20"/>
      <c r="BE193" s="20"/>
      <c r="BF193" s="20"/>
      <c r="BG193" s="806"/>
      <c r="BH193" s="806"/>
      <c r="BI193" s="811"/>
      <c r="BJ193" s="20"/>
      <c r="BK193" s="280"/>
      <c r="BL193" s="234"/>
      <c r="BM193" s="280"/>
      <c r="BN193" s="234"/>
      <c r="BO193" s="280"/>
      <c r="BP193" s="171"/>
      <c r="BQ193" s="172"/>
      <c r="BR193" s="172"/>
      <c r="BS193" s="172"/>
      <c r="BT193" s="171"/>
      <c r="BU193" s="172"/>
      <c r="BV193" s="809"/>
      <c r="BW193" s="809"/>
      <c r="BX193" s="810"/>
      <c r="BY193" s="810"/>
      <c r="BZ193" s="810"/>
      <c r="CA193" s="810"/>
      <c r="CB193" s="810"/>
      <c r="CC193" s="810"/>
      <c r="CD193" s="810"/>
      <c r="CE193" s="810"/>
      <c r="CF193" s="810"/>
    </row>
    <row r="194" spans="1:84" s="2" customFormat="1" ht="21.9" hidden="1" customHeight="1">
      <c r="A194" s="854"/>
      <c r="B194" s="803" t="str">
        <f t="shared" si="57"/>
        <v/>
      </c>
      <c r="C194" s="802"/>
      <c r="D194" s="20"/>
      <c r="E194" s="20" t="str">
        <f>IF(D194="","",WORKDAY.INTL(D194,'With Holidays'!$I$1,1,'With Holidays'!$A$2:$A$19))</f>
        <v/>
      </c>
      <c r="F194" s="228" t="str">
        <f>IF(D194="","",WORKDAY.INTL(D194,'With Holidays'!$J$1,1,'With Holidays'!$A$2:$A$19))</f>
        <v/>
      </c>
      <c r="G194" s="20" t="str">
        <f>IF(D194="","",WORKDAY.INTL(D194,'With Holidays'!$K$1,1,'With Holidays'!$A$2:$A$19))</f>
        <v/>
      </c>
      <c r="H194" s="749"/>
      <c r="I194" s="791"/>
      <c r="J194" s="658"/>
      <c r="K194" s="659" t="str">
        <f>IFERROR(VLOOKUP(J194,'DATOS PRESTADORES'!$B$3:$C$32,2,FALSE),"")</f>
        <v/>
      </c>
      <c r="L194" s="658"/>
      <c r="M194" s="379"/>
      <c r="N194" s="659"/>
      <c r="O194" s="658"/>
      <c r="P194" s="802"/>
      <c r="Q194" s="20"/>
      <c r="R194" s="838">
        <f t="shared" si="54"/>
        <v>0</v>
      </c>
      <c r="S194" s="838"/>
      <c r="T194" s="838"/>
      <c r="U194" s="805"/>
      <c r="V194" s="805"/>
      <c r="W194" s="805"/>
      <c r="X194" s="805"/>
      <c r="Y194" s="805"/>
      <c r="Z194" s="805"/>
      <c r="AA194" s="805"/>
      <c r="AB194" s="805"/>
      <c r="AC194" s="805"/>
      <c r="AD194" s="805"/>
      <c r="AE194" s="805"/>
      <c r="AF194" s="838">
        <f t="shared" si="55"/>
        <v>0</v>
      </c>
      <c r="AG194" s="838">
        <f t="shared" si="56"/>
        <v>0</v>
      </c>
      <c r="AH194" s="838"/>
      <c r="AI194" s="838"/>
      <c r="AJ194" s="838"/>
      <c r="AK194" s="838"/>
      <c r="AL194" s="838"/>
      <c r="AM194" s="838"/>
      <c r="AN194" s="838"/>
      <c r="AO194" s="838"/>
      <c r="AP194" s="838"/>
      <c r="AQ194" s="838"/>
      <c r="AR194" s="838"/>
      <c r="AS194" s="838"/>
      <c r="AT194" s="838"/>
      <c r="AU194" s="838"/>
      <c r="AV194" s="838"/>
      <c r="AW194" s="805"/>
      <c r="AX194" s="805"/>
      <c r="AY194" s="805"/>
      <c r="AZ194" s="805"/>
      <c r="BA194" s="805"/>
      <c r="BB194" s="805"/>
      <c r="BC194" s="805"/>
      <c r="BD194" s="20"/>
      <c r="BE194" s="20"/>
      <c r="BF194" s="20"/>
      <c r="BG194" s="20"/>
      <c r="BH194" s="20"/>
      <c r="BI194" s="811"/>
      <c r="BJ194" s="20"/>
      <c r="BK194" s="280"/>
      <c r="BL194" s="234"/>
      <c r="BM194" s="280"/>
      <c r="BN194" s="234"/>
      <c r="BO194" s="280"/>
      <c r="BP194" s="171"/>
      <c r="BQ194" s="172"/>
      <c r="BR194" s="172"/>
      <c r="BS194" s="172"/>
      <c r="BT194" s="171"/>
      <c r="BU194" s="172"/>
      <c r="BV194" s="809"/>
      <c r="BW194" s="809"/>
      <c r="BX194" s="810"/>
      <c r="BY194" s="810"/>
      <c r="BZ194" s="810"/>
      <c r="CA194" s="810"/>
      <c r="CB194" s="810"/>
      <c r="CC194" s="810"/>
      <c r="CD194" s="810"/>
      <c r="CE194" s="810"/>
      <c r="CF194" s="810"/>
    </row>
    <row r="195" spans="1:84" s="2" customFormat="1" ht="21.9" hidden="1" customHeight="1">
      <c r="A195" s="854"/>
      <c r="B195" s="803" t="str">
        <f t="shared" si="57"/>
        <v/>
      </c>
      <c r="C195" s="802"/>
      <c r="D195" s="20"/>
      <c r="E195" s="20" t="str">
        <f>IF(D195="","",WORKDAY.INTL(D195,'With Holidays'!$I$1,1,'With Holidays'!$A$2:$A$19))</f>
        <v/>
      </c>
      <c r="F195" s="228" t="str">
        <f>IF(D195="","",WORKDAY.INTL(D195,'With Holidays'!$J$1,1,'With Holidays'!$A$2:$A$19))</f>
        <v/>
      </c>
      <c r="G195" s="20" t="str">
        <f>IF(D195="","",WORKDAY.INTL(D195,'With Holidays'!$K$1,1,'With Holidays'!$A$2:$A$19))</f>
        <v/>
      </c>
      <c r="H195" s="749"/>
      <c r="I195" s="791"/>
      <c r="J195" s="658"/>
      <c r="K195" s="659" t="str">
        <f>IFERROR(VLOOKUP(J195,'DATOS PRESTADORES'!$B$3:$C$32,2,FALSE),"")</f>
        <v/>
      </c>
      <c r="L195" s="658"/>
      <c r="M195" s="379"/>
      <c r="N195" s="659"/>
      <c r="O195" s="658"/>
      <c r="P195" s="802"/>
      <c r="Q195" s="20"/>
      <c r="R195" s="838">
        <f t="shared" si="54"/>
        <v>0</v>
      </c>
      <c r="S195" s="838"/>
      <c r="T195" s="838"/>
      <c r="U195" s="805"/>
      <c r="V195" s="805"/>
      <c r="W195" s="805"/>
      <c r="X195" s="805"/>
      <c r="Y195" s="805"/>
      <c r="Z195" s="805"/>
      <c r="AA195" s="805"/>
      <c r="AB195" s="805"/>
      <c r="AC195" s="805"/>
      <c r="AD195" s="805"/>
      <c r="AE195" s="805"/>
      <c r="AF195" s="838">
        <f t="shared" si="55"/>
        <v>0</v>
      </c>
      <c r="AG195" s="838">
        <f t="shared" si="56"/>
        <v>0</v>
      </c>
      <c r="AH195" s="838"/>
      <c r="AI195" s="838"/>
      <c r="AJ195" s="838"/>
      <c r="AK195" s="838"/>
      <c r="AL195" s="838"/>
      <c r="AM195" s="838"/>
      <c r="AN195" s="838"/>
      <c r="AO195" s="838"/>
      <c r="AP195" s="838"/>
      <c r="AQ195" s="838"/>
      <c r="AR195" s="838"/>
      <c r="AS195" s="838"/>
      <c r="AT195" s="838"/>
      <c r="AU195" s="838"/>
      <c r="AV195" s="838"/>
      <c r="AW195" s="805"/>
      <c r="AX195" s="805"/>
      <c r="AY195" s="805"/>
      <c r="AZ195" s="805"/>
      <c r="BA195" s="805"/>
      <c r="BB195" s="805"/>
      <c r="BC195" s="805"/>
      <c r="BD195" s="20"/>
      <c r="BE195" s="20"/>
      <c r="BF195" s="20"/>
      <c r="BG195" s="806"/>
      <c r="BH195" s="806"/>
      <c r="BI195" s="811"/>
      <c r="BJ195" s="20"/>
      <c r="BK195" s="280"/>
      <c r="BL195" s="234"/>
      <c r="BM195" s="280"/>
      <c r="BN195" s="234"/>
      <c r="BO195" s="280"/>
      <c r="BP195" s="171"/>
      <c r="BQ195" s="172"/>
      <c r="BR195" s="172"/>
      <c r="BS195" s="172"/>
      <c r="BT195" s="171"/>
      <c r="BU195" s="172"/>
      <c r="BV195" s="809"/>
      <c r="BW195" s="809"/>
      <c r="BX195" s="810"/>
      <c r="BY195" s="810"/>
      <c r="BZ195" s="810"/>
      <c r="CA195" s="810"/>
      <c r="CB195" s="810"/>
      <c r="CC195" s="810"/>
      <c r="CD195" s="810"/>
      <c r="CE195" s="810"/>
      <c r="CF195" s="810"/>
    </row>
    <row r="196" spans="1:84" s="2" customFormat="1" ht="21.9" hidden="1" customHeight="1">
      <c r="A196" s="854"/>
      <c r="B196" s="803" t="str">
        <f t="shared" si="57"/>
        <v/>
      </c>
      <c r="C196" s="795"/>
      <c r="D196" s="20"/>
      <c r="E196" s="20" t="str">
        <f>IF(D196="","",WORKDAY.INTL(D196,'With Holidays'!$I$1,1,'With Holidays'!$A$2:$A$19))</f>
        <v/>
      </c>
      <c r="F196" s="228" t="str">
        <f>IF(D196="","",WORKDAY.INTL(D196,'With Holidays'!$J$1,1,'With Holidays'!$A$2:$A$19))</f>
        <v/>
      </c>
      <c r="G196" s="20" t="str">
        <f>IF(D196="","",WORKDAY.INTL(D196,'With Holidays'!$K$1,1,'With Holidays'!$A$2:$A$19))</f>
        <v/>
      </c>
      <c r="H196" s="749"/>
      <c r="I196" s="791"/>
      <c r="J196" s="658"/>
      <c r="K196" s="659" t="str">
        <f>IFERROR(VLOOKUP(J196,'DATOS PRESTADORES'!$B$3:$C$32,2,FALSE),"")</f>
        <v/>
      </c>
      <c r="L196" s="658"/>
      <c r="M196" s="379"/>
      <c r="N196" s="659"/>
      <c r="O196" s="658"/>
      <c r="P196" s="802"/>
      <c r="Q196" s="20"/>
      <c r="R196" s="838">
        <f t="shared" si="54"/>
        <v>0</v>
      </c>
      <c r="S196" s="838"/>
      <c r="T196" s="838"/>
      <c r="U196" s="805"/>
      <c r="V196" s="805"/>
      <c r="W196" s="805"/>
      <c r="X196" s="805"/>
      <c r="Y196" s="805"/>
      <c r="Z196" s="805"/>
      <c r="AA196" s="805"/>
      <c r="AB196" s="805"/>
      <c r="AC196" s="805"/>
      <c r="AD196" s="805"/>
      <c r="AE196" s="805"/>
      <c r="AF196" s="838">
        <f t="shared" si="55"/>
        <v>0</v>
      </c>
      <c r="AG196" s="838">
        <f t="shared" si="56"/>
        <v>0</v>
      </c>
      <c r="AH196" s="838"/>
      <c r="AI196" s="838"/>
      <c r="AJ196" s="838"/>
      <c r="AK196" s="838"/>
      <c r="AL196" s="838"/>
      <c r="AM196" s="838"/>
      <c r="AN196" s="838"/>
      <c r="AO196" s="838"/>
      <c r="AP196" s="838"/>
      <c r="AQ196" s="838"/>
      <c r="AR196" s="838"/>
      <c r="AS196" s="838"/>
      <c r="AT196" s="838"/>
      <c r="AU196" s="838"/>
      <c r="AV196" s="838"/>
      <c r="AW196" s="805"/>
      <c r="AX196" s="805"/>
      <c r="AY196" s="805"/>
      <c r="AZ196" s="805"/>
      <c r="BA196" s="805"/>
      <c r="BB196" s="805"/>
      <c r="BC196" s="805"/>
      <c r="BD196" s="20"/>
      <c r="BE196" s="20"/>
      <c r="BF196" s="20"/>
      <c r="BG196" s="843"/>
      <c r="BH196" s="843"/>
      <c r="BI196" s="842"/>
      <c r="BJ196" s="20"/>
      <c r="BK196" s="280"/>
      <c r="BL196" s="234"/>
      <c r="BM196" s="280"/>
      <c r="BN196" s="234"/>
      <c r="BO196" s="280"/>
      <c r="BP196" s="171"/>
      <c r="BQ196" s="172"/>
      <c r="BR196" s="172"/>
      <c r="BS196" s="172"/>
      <c r="BT196" s="171"/>
      <c r="BU196" s="172"/>
      <c r="BV196" s="809"/>
      <c r="BW196" s="809"/>
      <c r="BX196" s="810"/>
      <c r="BY196" s="810"/>
      <c r="BZ196" s="810"/>
      <c r="CA196" s="810"/>
      <c r="CB196" s="810"/>
      <c r="CC196" s="810"/>
      <c r="CD196" s="810"/>
      <c r="CE196" s="810"/>
      <c r="CF196" s="810"/>
    </row>
    <row r="197" spans="1:84" s="2" customFormat="1" ht="21.9" hidden="1" customHeight="1">
      <c r="A197" s="854"/>
      <c r="B197" s="803" t="str">
        <f t="shared" si="57"/>
        <v/>
      </c>
      <c r="C197" s="802"/>
      <c r="D197" s="20"/>
      <c r="E197" s="20" t="str">
        <f>IF(D197="","",WORKDAY.INTL(D197,'With Holidays'!$I$1,1,'With Holidays'!$A$2:$A$19))</f>
        <v/>
      </c>
      <c r="F197" s="228" t="str">
        <f>IF(D197="","",WORKDAY.INTL(D197,'With Holidays'!$J$1,1,'With Holidays'!$A$2:$A$19))</f>
        <v/>
      </c>
      <c r="G197" s="20" t="str">
        <f>IF(D197="","",WORKDAY.INTL(D197,'With Holidays'!$K$1,1,'With Holidays'!$A$2:$A$19))</f>
        <v/>
      </c>
      <c r="H197" s="749"/>
      <c r="I197" s="791"/>
      <c r="J197" s="658"/>
      <c r="K197" s="659" t="str">
        <f>IFERROR(VLOOKUP(J197,'DATOS PRESTADORES'!$B$3:$C$32,2,FALSE),"")</f>
        <v/>
      </c>
      <c r="L197" s="658"/>
      <c r="M197" s="379"/>
      <c r="N197" s="659"/>
      <c r="O197" s="658"/>
      <c r="P197" s="802"/>
      <c r="Q197" s="20"/>
      <c r="R197" s="838">
        <f t="shared" si="54"/>
        <v>0</v>
      </c>
      <c r="S197" s="838"/>
      <c r="T197" s="838"/>
      <c r="U197" s="805"/>
      <c r="V197" s="805"/>
      <c r="W197" s="805"/>
      <c r="X197" s="805"/>
      <c r="Y197" s="805"/>
      <c r="Z197" s="805"/>
      <c r="AA197" s="805"/>
      <c r="AB197" s="805"/>
      <c r="AC197" s="805"/>
      <c r="AD197" s="805"/>
      <c r="AE197" s="805"/>
      <c r="AF197" s="838">
        <f t="shared" si="55"/>
        <v>0</v>
      </c>
      <c r="AG197" s="838">
        <f t="shared" si="56"/>
        <v>0</v>
      </c>
      <c r="AH197" s="838"/>
      <c r="AI197" s="838"/>
      <c r="AJ197" s="838"/>
      <c r="AK197" s="838"/>
      <c r="AL197" s="838"/>
      <c r="AM197" s="838"/>
      <c r="AN197" s="838"/>
      <c r="AO197" s="838"/>
      <c r="AP197" s="838"/>
      <c r="AQ197" s="838"/>
      <c r="AR197" s="838"/>
      <c r="AS197" s="838"/>
      <c r="AT197" s="838"/>
      <c r="AU197" s="838"/>
      <c r="AV197" s="838"/>
      <c r="AW197" s="805"/>
      <c r="AX197" s="805"/>
      <c r="AY197" s="805"/>
      <c r="AZ197" s="805"/>
      <c r="BA197" s="805"/>
      <c r="BB197" s="805"/>
      <c r="BC197" s="805"/>
      <c r="BD197" s="20"/>
      <c r="BE197" s="20"/>
      <c r="BF197" s="20"/>
      <c r="BG197" s="843"/>
      <c r="BH197" s="843"/>
      <c r="BI197" s="842"/>
      <c r="BJ197" s="20"/>
      <c r="BK197" s="280"/>
      <c r="BL197" s="234"/>
      <c r="BM197" s="280"/>
      <c r="BN197" s="234"/>
      <c r="BO197" s="280"/>
      <c r="BP197" s="171"/>
      <c r="BQ197" s="172"/>
      <c r="BR197" s="172"/>
      <c r="BS197" s="172"/>
      <c r="BT197" s="171"/>
      <c r="BU197" s="172"/>
      <c r="BV197" s="809"/>
      <c r="BW197" s="809"/>
      <c r="BX197" s="810"/>
      <c r="BY197" s="810"/>
      <c r="BZ197" s="810"/>
      <c r="CA197" s="810"/>
      <c r="CB197" s="810"/>
      <c r="CC197" s="810"/>
      <c r="CD197" s="810"/>
      <c r="CE197" s="810"/>
      <c r="CF197" s="810"/>
    </row>
    <row r="198" spans="1:84" s="2" customFormat="1" ht="21.9" hidden="1" customHeight="1">
      <c r="A198" s="854"/>
      <c r="B198" s="803" t="str">
        <f t="shared" si="57"/>
        <v/>
      </c>
      <c r="C198" s="802"/>
      <c r="D198" s="20"/>
      <c r="E198" s="20" t="str">
        <f>IF(D198="","",WORKDAY.INTL(D198,'With Holidays'!$I$1,1,'With Holidays'!$A$2:$A$19))</f>
        <v/>
      </c>
      <c r="F198" s="228" t="str">
        <f>IF(D198="","",WORKDAY.INTL(D198,'With Holidays'!$J$1,1,'With Holidays'!$A$2:$A$19))</f>
        <v/>
      </c>
      <c r="G198" s="20" t="str">
        <f>IF(D198="","",WORKDAY.INTL(D198,'With Holidays'!$K$1,1,'With Holidays'!$A$2:$A$19))</f>
        <v/>
      </c>
      <c r="H198" s="749"/>
      <c r="I198" s="791"/>
      <c r="J198" s="658"/>
      <c r="K198" s="659" t="str">
        <f>IFERROR(VLOOKUP(J198,'DATOS PRESTADORES'!$B$3:$C$32,2,FALSE),"")</f>
        <v/>
      </c>
      <c r="L198" s="658"/>
      <c r="M198" s="379"/>
      <c r="N198" s="659"/>
      <c r="O198" s="658"/>
      <c r="P198" s="802"/>
      <c r="Q198" s="20"/>
      <c r="R198" s="838">
        <f t="shared" si="54"/>
        <v>0</v>
      </c>
      <c r="S198" s="838"/>
      <c r="T198" s="838"/>
      <c r="U198" s="805"/>
      <c r="V198" s="805"/>
      <c r="W198" s="805"/>
      <c r="X198" s="805"/>
      <c r="Y198" s="805"/>
      <c r="Z198" s="805"/>
      <c r="AA198" s="805"/>
      <c r="AB198" s="805"/>
      <c r="AC198" s="805"/>
      <c r="AD198" s="805"/>
      <c r="AE198" s="805"/>
      <c r="AF198" s="838">
        <f t="shared" si="55"/>
        <v>0</v>
      </c>
      <c r="AG198" s="838">
        <f t="shared" si="56"/>
        <v>0</v>
      </c>
      <c r="AH198" s="838"/>
      <c r="AI198" s="838"/>
      <c r="AJ198" s="838"/>
      <c r="AK198" s="838"/>
      <c r="AL198" s="838"/>
      <c r="AM198" s="838"/>
      <c r="AN198" s="838"/>
      <c r="AO198" s="838"/>
      <c r="AP198" s="838"/>
      <c r="AQ198" s="838"/>
      <c r="AR198" s="838"/>
      <c r="AS198" s="838"/>
      <c r="AT198" s="838"/>
      <c r="AU198" s="838"/>
      <c r="AV198" s="838"/>
      <c r="AW198" s="805"/>
      <c r="AX198" s="805"/>
      <c r="AY198" s="805"/>
      <c r="AZ198" s="805"/>
      <c r="BA198" s="805"/>
      <c r="BB198" s="805"/>
      <c r="BC198" s="805"/>
      <c r="BD198" s="20"/>
      <c r="BE198" s="20"/>
      <c r="BF198" s="20"/>
      <c r="BG198" s="843"/>
      <c r="BH198" s="843"/>
      <c r="BI198" s="842"/>
      <c r="BJ198" s="20"/>
      <c r="BK198" s="280"/>
      <c r="BL198" s="234"/>
      <c r="BM198" s="280"/>
      <c r="BN198" s="234"/>
      <c r="BO198" s="280"/>
      <c r="BP198" s="171"/>
      <c r="BQ198" s="172"/>
      <c r="BR198" s="172"/>
      <c r="BS198" s="172"/>
      <c r="BT198" s="171"/>
      <c r="BU198" s="172"/>
      <c r="BV198" s="809"/>
      <c r="BW198" s="809"/>
      <c r="BX198" s="810"/>
      <c r="BY198" s="810"/>
      <c r="BZ198" s="810"/>
      <c r="CA198" s="810"/>
      <c r="CB198" s="810"/>
      <c r="CC198" s="810"/>
      <c r="CD198" s="810"/>
      <c r="CE198" s="810"/>
      <c r="CF198" s="810"/>
    </row>
    <row r="199" spans="1:84" s="2" customFormat="1" ht="21.9" hidden="1" customHeight="1">
      <c r="A199" s="854"/>
      <c r="B199" s="803" t="str">
        <f t="shared" si="57"/>
        <v/>
      </c>
      <c r="C199" s="802"/>
      <c r="D199" s="20"/>
      <c r="E199" s="20" t="str">
        <f>IF(D199="","",WORKDAY.INTL(D199,'With Holidays'!$I$1,1,'With Holidays'!$A$2:$A$19))</f>
        <v/>
      </c>
      <c r="F199" s="228" t="str">
        <f>IF(D199="","",WORKDAY.INTL(D199,'With Holidays'!$J$1,1,'With Holidays'!$A$2:$A$19))</f>
        <v/>
      </c>
      <c r="G199" s="20" t="str">
        <f>IF(D199="","",WORKDAY.INTL(D199,'With Holidays'!$K$1,1,'With Holidays'!$A$2:$A$19))</f>
        <v/>
      </c>
      <c r="H199" s="749"/>
      <c r="I199" s="791"/>
      <c r="J199" s="658"/>
      <c r="K199" s="659" t="str">
        <f>IFERROR(VLOOKUP(J199,'DATOS PRESTADORES'!$B$3:$C$32,2,FALSE),"")</f>
        <v/>
      </c>
      <c r="L199" s="658"/>
      <c r="M199" s="379"/>
      <c r="N199" s="659"/>
      <c r="O199" s="658"/>
      <c r="P199" s="802"/>
      <c r="Q199" s="20"/>
      <c r="R199" s="838">
        <f t="shared" si="54"/>
        <v>0</v>
      </c>
      <c r="S199" s="838"/>
      <c r="T199" s="838"/>
      <c r="U199" s="805"/>
      <c r="V199" s="805"/>
      <c r="W199" s="805"/>
      <c r="X199" s="805"/>
      <c r="Y199" s="805"/>
      <c r="Z199" s="805"/>
      <c r="AA199" s="805"/>
      <c r="AB199" s="805"/>
      <c r="AC199" s="805"/>
      <c r="AD199" s="805"/>
      <c r="AE199" s="805"/>
      <c r="AF199" s="838">
        <f t="shared" si="55"/>
        <v>0</v>
      </c>
      <c r="AG199" s="838">
        <f t="shared" si="56"/>
        <v>0</v>
      </c>
      <c r="AH199" s="838"/>
      <c r="AI199" s="838"/>
      <c r="AJ199" s="838"/>
      <c r="AK199" s="838"/>
      <c r="AL199" s="838"/>
      <c r="AM199" s="838"/>
      <c r="AN199" s="838"/>
      <c r="AO199" s="838"/>
      <c r="AP199" s="838"/>
      <c r="AQ199" s="838"/>
      <c r="AR199" s="838"/>
      <c r="AS199" s="838"/>
      <c r="AT199" s="838"/>
      <c r="AU199" s="838"/>
      <c r="AV199" s="838"/>
      <c r="AW199" s="805"/>
      <c r="AX199" s="805"/>
      <c r="AY199" s="805"/>
      <c r="AZ199" s="805"/>
      <c r="BA199" s="805"/>
      <c r="BB199" s="805"/>
      <c r="BC199" s="805"/>
      <c r="BD199" s="20"/>
      <c r="BE199" s="20"/>
      <c r="BF199" s="20"/>
      <c r="BG199" s="20"/>
      <c r="BH199" s="20"/>
      <c r="BI199" s="20"/>
      <c r="BJ199" s="20"/>
      <c r="BK199" s="802"/>
      <c r="BL199" s="809"/>
      <c r="BM199" s="818"/>
      <c r="BN199" s="819"/>
      <c r="BO199" s="802"/>
      <c r="BP199" s="845"/>
      <c r="BQ199" s="802"/>
      <c r="BR199" s="802"/>
      <c r="BS199" s="802"/>
      <c r="BT199" s="802"/>
      <c r="BU199" s="802"/>
      <c r="BV199" s="809"/>
      <c r="BW199" s="809"/>
      <c r="BX199" s="810"/>
      <c r="BY199" s="810"/>
      <c r="BZ199" s="810"/>
      <c r="CA199" s="810"/>
      <c r="CB199" s="810"/>
      <c r="CC199" s="810"/>
      <c r="CD199" s="810"/>
      <c r="CE199" s="810"/>
      <c r="CF199" s="810"/>
    </row>
    <row r="200" spans="1:84" s="2" customFormat="1" ht="21.9" hidden="1" customHeight="1">
      <c r="A200" s="854"/>
      <c r="B200" s="803" t="str">
        <f t="shared" si="57"/>
        <v/>
      </c>
      <c r="C200" s="802"/>
      <c r="D200" s="20"/>
      <c r="E200" s="20" t="str">
        <f>IF(D200="","",WORKDAY.INTL(D200,'With Holidays'!$I$1,1,'With Holidays'!$A$2:$A$19))</f>
        <v/>
      </c>
      <c r="F200" s="228" t="str">
        <f>IF(D200="","",WORKDAY.INTL(D200,'With Holidays'!$J$1,1,'With Holidays'!$A$2:$A$19))</f>
        <v/>
      </c>
      <c r="G200" s="20" t="str">
        <f>IF(D200="","",WORKDAY.INTL(D200,'With Holidays'!$K$1,1,'With Holidays'!$A$2:$A$19))</f>
        <v/>
      </c>
      <c r="H200" s="749"/>
      <c r="I200" s="791"/>
      <c r="J200" s="658"/>
      <c r="K200" s="659" t="str">
        <f>IFERROR(VLOOKUP(J200,'DATOS PRESTADORES'!$B$3:$C$32,2,FALSE),"")</f>
        <v/>
      </c>
      <c r="L200" s="658"/>
      <c r="M200" s="379"/>
      <c r="N200" s="659"/>
      <c r="O200" s="658"/>
      <c r="P200" s="802"/>
      <c r="Q200" s="20"/>
      <c r="R200" s="838">
        <f t="shared" si="54"/>
        <v>0</v>
      </c>
      <c r="S200" s="838"/>
      <c r="T200" s="838"/>
      <c r="U200" s="805"/>
      <c r="V200" s="805"/>
      <c r="W200" s="805"/>
      <c r="X200" s="805"/>
      <c r="Y200" s="805"/>
      <c r="Z200" s="805"/>
      <c r="AA200" s="805"/>
      <c r="AB200" s="805"/>
      <c r="AC200" s="805"/>
      <c r="AD200" s="805"/>
      <c r="AE200" s="805"/>
      <c r="AF200" s="838">
        <f t="shared" si="55"/>
        <v>0</v>
      </c>
      <c r="AG200" s="838">
        <f t="shared" si="56"/>
        <v>0</v>
      </c>
      <c r="AH200" s="838"/>
      <c r="AI200" s="838"/>
      <c r="AJ200" s="838"/>
      <c r="AK200" s="838"/>
      <c r="AL200" s="838"/>
      <c r="AM200" s="838"/>
      <c r="AN200" s="838"/>
      <c r="AO200" s="838"/>
      <c r="AP200" s="838"/>
      <c r="AQ200" s="838"/>
      <c r="AR200" s="838"/>
      <c r="AS200" s="838"/>
      <c r="AT200" s="838"/>
      <c r="AU200" s="838"/>
      <c r="AV200" s="838"/>
      <c r="AW200" s="805"/>
      <c r="AX200" s="805"/>
      <c r="AY200" s="805"/>
      <c r="AZ200" s="805"/>
      <c r="BA200" s="805"/>
      <c r="BB200" s="805"/>
      <c r="BC200" s="805"/>
      <c r="BD200" s="20"/>
      <c r="BE200" s="20"/>
      <c r="BF200" s="20"/>
      <c r="BG200" s="802"/>
      <c r="BH200" s="802"/>
      <c r="BI200" s="63"/>
      <c r="BJ200" s="20"/>
      <c r="BK200" s="280"/>
      <c r="BL200" s="234"/>
      <c r="BM200" s="280"/>
      <c r="BN200" s="234"/>
      <c r="BO200" s="280"/>
      <c r="BP200" s="171"/>
      <c r="BQ200" s="172"/>
      <c r="BR200" s="172"/>
      <c r="BS200" s="172"/>
      <c r="BT200" s="171"/>
      <c r="BU200" s="172"/>
      <c r="BV200" s="809"/>
      <c r="BW200" s="809"/>
      <c r="BX200" s="810"/>
      <c r="BY200" s="810"/>
      <c r="BZ200" s="810"/>
      <c r="CA200" s="810"/>
      <c r="CB200" s="810"/>
      <c r="CC200" s="810"/>
      <c r="CD200" s="810"/>
      <c r="CE200" s="810"/>
      <c r="CF200" s="810"/>
    </row>
    <row r="201" spans="1:84" s="2" customFormat="1" ht="21.9" hidden="1" customHeight="1">
      <c r="A201" s="854"/>
      <c r="B201" s="803" t="str">
        <f t="shared" si="57"/>
        <v/>
      </c>
      <c r="C201" s="802"/>
      <c r="D201" s="20"/>
      <c r="E201" s="20" t="str">
        <f>IF(D201="","",WORKDAY.INTL(D201,'With Holidays'!$I$1,1,'With Holidays'!$A$2:$A$19))</f>
        <v/>
      </c>
      <c r="F201" s="228" t="str">
        <f>IF(D201="","",WORKDAY.INTL(D201,'With Holidays'!$J$1,1,'With Holidays'!$A$2:$A$19))</f>
        <v/>
      </c>
      <c r="G201" s="20" t="str">
        <f>IF(D201="","",WORKDAY.INTL(D201,'With Holidays'!$K$1,1,'With Holidays'!$A$2:$A$19))</f>
        <v/>
      </c>
      <c r="H201" s="749"/>
      <c r="I201" s="791"/>
      <c r="J201" s="658"/>
      <c r="K201" s="659" t="str">
        <f>IFERROR(VLOOKUP(J201,'DATOS PRESTADORES'!$B$3:$C$32,2,FALSE),"")</f>
        <v/>
      </c>
      <c r="L201" s="658"/>
      <c r="M201" s="379"/>
      <c r="N201" s="659"/>
      <c r="O201" s="658"/>
      <c r="P201" s="802"/>
      <c r="Q201" s="20"/>
      <c r="R201" s="838">
        <f t="shared" si="54"/>
        <v>0</v>
      </c>
      <c r="S201" s="838"/>
      <c r="T201" s="838"/>
      <c r="U201" s="805"/>
      <c r="V201" s="805"/>
      <c r="W201" s="805"/>
      <c r="X201" s="805"/>
      <c r="Y201" s="805"/>
      <c r="Z201" s="805"/>
      <c r="AA201" s="805"/>
      <c r="AB201" s="805"/>
      <c r="AC201" s="805"/>
      <c r="AD201" s="805"/>
      <c r="AE201" s="805"/>
      <c r="AF201" s="838">
        <f t="shared" si="55"/>
        <v>0</v>
      </c>
      <c r="AG201" s="838">
        <f t="shared" si="56"/>
        <v>0</v>
      </c>
      <c r="AH201" s="838"/>
      <c r="AI201" s="838"/>
      <c r="AJ201" s="838"/>
      <c r="AK201" s="838"/>
      <c r="AL201" s="838"/>
      <c r="AM201" s="838"/>
      <c r="AN201" s="838"/>
      <c r="AO201" s="838"/>
      <c r="AP201" s="838"/>
      <c r="AQ201" s="838"/>
      <c r="AR201" s="838"/>
      <c r="AS201" s="838"/>
      <c r="AT201" s="838"/>
      <c r="AU201" s="838"/>
      <c r="AV201" s="838"/>
      <c r="AW201" s="805"/>
      <c r="AX201" s="805"/>
      <c r="AY201" s="805"/>
      <c r="AZ201" s="805"/>
      <c r="BA201" s="805"/>
      <c r="BB201" s="805"/>
      <c r="BC201" s="805"/>
      <c r="BD201" s="20"/>
      <c r="BE201" s="20"/>
      <c r="BF201" s="20"/>
      <c r="BG201" s="806"/>
      <c r="BH201" s="806"/>
      <c r="BI201" s="811"/>
      <c r="BJ201" s="20"/>
      <c r="BK201" s="280"/>
      <c r="BL201" s="234"/>
      <c r="BM201" s="280"/>
      <c r="BN201" s="234"/>
      <c r="BO201" s="280"/>
      <c r="BP201" s="171"/>
      <c r="BQ201" s="172"/>
      <c r="BR201" s="172"/>
      <c r="BS201" s="172"/>
      <c r="BT201" s="171"/>
      <c r="BU201" s="172"/>
      <c r="BV201" s="809"/>
      <c r="BW201" s="809"/>
      <c r="BX201" s="810"/>
      <c r="BY201" s="810"/>
      <c r="BZ201" s="810"/>
      <c r="CA201" s="810"/>
      <c r="CB201" s="810"/>
      <c r="CC201" s="810"/>
      <c r="CD201" s="810"/>
      <c r="CE201" s="810"/>
      <c r="CF201" s="810"/>
    </row>
    <row r="202" spans="1:84" s="2" customFormat="1" ht="21.9" hidden="1" customHeight="1">
      <c r="A202" s="854"/>
      <c r="B202" s="803" t="str">
        <f t="shared" si="57"/>
        <v/>
      </c>
      <c r="C202" s="802"/>
      <c r="D202" s="20"/>
      <c r="E202" s="20" t="str">
        <f>IF(D202="","",WORKDAY.INTL(D202,'With Holidays'!$I$1,1,'With Holidays'!$A$2:$A$19))</f>
        <v/>
      </c>
      <c r="F202" s="228" t="str">
        <f>IF(D202="","",WORKDAY.INTL(D202,'With Holidays'!$J$1,1,'With Holidays'!$A$2:$A$19))</f>
        <v/>
      </c>
      <c r="G202" s="20" t="str">
        <f>IF(D202="","",WORKDAY.INTL(D202,'With Holidays'!$K$1,1,'With Holidays'!$A$2:$A$19))</f>
        <v/>
      </c>
      <c r="H202" s="749"/>
      <c r="I202" s="791"/>
      <c r="J202" s="852"/>
      <c r="K202" s="659" t="str">
        <f>IFERROR(VLOOKUP(J202,'DATOS PRESTADORES'!$B$3:$C$32,2,FALSE),"")</f>
        <v/>
      </c>
      <c r="L202" s="658"/>
      <c r="M202" s="379"/>
      <c r="N202" s="659"/>
      <c r="O202" s="658"/>
      <c r="P202" s="795"/>
      <c r="Q202" s="20"/>
      <c r="R202" s="838">
        <f t="shared" si="54"/>
        <v>0</v>
      </c>
      <c r="S202" s="838"/>
      <c r="T202" s="838"/>
      <c r="U202" s="805"/>
      <c r="V202" s="805"/>
      <c r="W202" s="805"/>
      <c r="X202" s="805"/>
      <c r="Y202" s="805"/>
      <c r="Z202" s="805"/>
      <c r="AA202" s="805"/>
      <c r="AB202" s="805"/>
      <c r="AC202" s="805"/>
      <c r="AD202" s="805"/>
      <c r="AE202" s="805"/>
      <c r="AF202" s="838">
        <f t="shared" si="55"/>
        <v>0</v>
      </c>
      <c r="AG202" s="838">
        <f t="shared" si="56"/>
        <v>0</v>
      </c>
      <c r="AH202" s="838"/>
      <c r="AI202" s="838"/>
      <c r="AJ202" s="838"/>
      <c r="AK202" s="838"/>
      <c r="AL202" s="838"/>
      <c r="AM202" s="838"/>
      <c r="AN202" s="838"/>
      <c r="AO202" s="838"/>
      <c r="AP202" s="838"/>
      <c r="AQ202" s="838"/>
      <c r="AR202" s="838"/>
      <c r="AS202" s="838"/>
      <c r="AT202" s="838"/>
      <c r="AU202" s="838"/>
      <c r="AV202" s="838"/>
      <c r="AW202" s="805"/>
      <c r="AX202" s="805"/>
      <c r="AY202" s="805"/>
      <c r="AZ202" s="805"/>
      <c r="BA202" s="805"/>
      <c r="BB202" s="805"/>
      <c r="BC202" s="805"/>
      <c r="BD202" s="20"/>
      <c r="BE202" s="20"/>
      <c r="BF202" s="20"/>
      <c r="BG202" s="806"/>
      <c r="BH202" s="806"/>
      <c r="BI202" s="20"/>
      <c r="BJ202" s="20"/>
      <c r="BK202" s="280"/>
      <c r="BL202" s="234"/>
      <c r="BM202" s="280"/>
      <c r="BN202" s="234"/>
      <c r="BO202" s="280"/>
      <c r="BP202" s="171"/>
      <c r="BQ202" s="172"/>
      <c r="BR202" s="172"/>
      <c r="BS202" s="172"/>
      <c r="BT202" s="171"/>
      <c r="BU202" s="172"/>
      <c r="BV202" s="809"/>
      <c r="BW202" s="809"/>
      <c r="BX202" s="810"/>
      <c r="BY202" s="810"/>
      <c r="BZ202" s="810"/>
      <c r="CA202" s="810"/>
      <c r="CB202" s="810"/>
      <c r="CC202" s="810"/>
      <c r="CD202" s="810"/>
      <c r="CE202" s="810"/>
      <c r="CF202" s="810"/>
    </row>
    <row r="203" spans="1:84" s="2" customFormat="1" ht="21.9" hidden="1" customHeight="1">
      <c r="A203" s="854"/>
      <c r="B203" s="803" t="str">
        <f t="shared" si="57"/>
        <v/>
      </c>
      <c r="C203" s="802"/>
      <c r="D203" s="20"/>
      <c r="E203" s="20" t="str">
        <f>IF(D203="","",WORKDAY.INTL(D203,'With Holidays'!$I$1,1,'With Holidays'!$A$2:$A$19))</f>
        <v/>
      </c>
      <c r="F203" s="228" t="str">
        <f>IF(D203="","",WORKDAY.INTL(D203,'With Holidays'!$J$1,1,'With Holidays'!$A$2:$A$19))</f>
        <v/>
      </c>
      <c r="G203" s="20" t="str">
        <f>IF(D203="","",WORKDAY.INTL(D203,'With Holidays'!$K$1,1,'With Holidays'!$A$2:$A$19))</f>
        <v/>
      </c>
      <c r="H203" s="749"/>
      <c r="I203" s="791"/>
      <c r="J203" s="658"/>
      <c r="K203" s="659" t="str">
        <f>IFERROR(VLOOKUP(J203,'DATOS PRESTADORES'!$B$3:$C$32,2,FALSE),"")</f>
        <v/>
      </c>
      <c r="L203" s="658"/>
      <c r="M203" s="379"/>
      <c r="N203" s="659"/>
      <c r="O203" s="658"/>
      <c r="P203" s="802"/>
      <c r="Q203" s="20"/>
      <c r="R203" s="838">
        <f t="shared" si="54"/>
        <v>0</v>
      </c>
      <c r="S203" s="838"/>
      <c r="T203" s="838"/>
      <c r="U203" s="805"/>
      <c r="V203" s="805"/>
      <c r="W203" s="805"/>
      <c r="X203" s="805"/>
      <c r="Y203" s="805"/>
      <c r="Z203" s="805"/>
      <c r="AA203" s="805"/>
      <c r="AB203" s="805"/>
      <c r="AC203" s="805"/>
      <c r="AD203" s="805"/>
      <c r="AE203" s="805"/>
      <c r="AF203" s="838">
        <f t="shared" si="55"/>
        <v>0</v>
      </c>
      <c r="AG203" s="838">
        <f t="shared" si="56"/>
        <v>0</v>
      </c>
      <c r="AH203" s="838"/>
      <c r="AI203" s="838"/>
      <c r="AJ203" s="838"/>
      <c r="AK203" s="838"/>
      <c r="AL203" s="838"/>
      <c r="AM203" s="838"/>
      <c r="AN203" s="838"/>
      <c r="AO203" s="838"/>
      <c r="AP203" s="838"/>
      <c r="AQ203" s="838"/>
      <c r="AR203" s="838"/>
      <c r="AS203" s="838"/>
      <c r="AT203" s="838"/>
      <c r="AU203" s="838"/>
      <c r="AV203" s="838"/>
      <c r="AW203" s="805"/>
      <c r="AX203" s="805"/>
      <c r="AY203" s="805"/>
      <c r="AZ203" s="805"/>
      <c r="BA203" s="805"/>
      <c r="BB203" s="805"/>
      <c r="BC203" s="805"/>
      <c r="BD203" s="20"/>
      <c r="BE203" s="20"/>
      <c r="BF203" s="20"/>
      <c r="BG203" s="806"/>
      <c r="BH203" s="806"/>
      <c r="BI203" s="811"/>
      <c r="BJ203" s="20"/>
      <c r="BK203" s="280"/>
      <c r="BL203" s="234"/>
      <c r="BM203" s="280"/>
      <c r="BN203" s="234"/>
      <c r="BO203" s="280"/>
      <c r="BP203" s="171"/>
      <c r="BQ203" s="172"/>
      <c r="BR203" s="172"/>
      <c r="BS203" s="172"/>
      <c r="BT203" s="171"/>
      <c r="BU203" s="172"/>
      <c r="BV203" s="809"/>
      <c r="BW203" s="809"/>
      <c r="BX203" s="810"/>
      <c r="BY203" s="810"/>
      <c r="BZ203" s="810"/>
      <c r="CA203" s="810"/>
      <c r="CB203" s="810"/>
      <c r="CC203" s="810"/>
      <c r="CD203" s="810"/>
      <c r="CE203" s="810"/>
      <c r="CF203" s="810"/>
    </row>
    <row r="204" spans="1:84" s="2" customFormat="1" ht="21.9" hidden="1" customHeight="1">
      <c r="A204" s="854"/>
      <c r="B204" s="803" t="str">
        <f t="shared" si="57"/>
        <v/>
      </c>
      <c r="C204" s="802"/>
      <c r="D204" s="20"/>
      <c r="E204" s="20" t="str">
        <f>IF(D204="","",WORKDAY.INTL(D204,'With Holidays'!$I$1,1,'With Holidays'!$A$2:$A$19))</f>
        <v/>
      </c>
      <c r="F204" s="228" t="str">
        <f>IF(D204="","",WORKDAY.INTL(D204,'With Holidays'!$J$1,1,'With Holidays'!$A$2:$A$19))</f>
        <v/>
      </c>
      <c r="G204" s="20" t="str">
        <f>IF(D204="","",WORKDAY.INTL(D204,'With Holidays'!$K$1,1,'With Holidays'!$A$2:$A$19))</f>
        <v/>
      </c>
      <c r="H204" s="749"/>
      <c r="I204" s="791"/>
      <c r="J204" s="658"/>
      <c r="K204" s="659" t="str">
        <f>IFERROR(VLOOKUP(J204,'DATOS PRESTADORES'!$B$3:$C$32,2,FALSE),"")</f>
        <v/>
      </c>
      <c r="L204" s="658"/>
      <c r="M204" s="379"/>
      <c r="N204" s="659"/>
      <c r="O204" s="658"/>
      <c r="P204" s="795"/>
      <c r="Q204" s="20"/>
      <c r="R204" s="838">
        <f t="shared" si="54"/>
        <v>0</v>
      </c>
      <c r="S204" s="838"/>
      <c r="T204" s="838"/>
      <c r="U204" s="805"/>
      <c r="V204" s="805"/>
      <c r="W204" s="805"/>
      <c r="X204" s="805"/>
      <c r="Y204" s="805"/>
      <c r="Z204" s="805"/>
      <c r="AA204" s="805"/>
      <c r="AB204" s="805"/>
      <c r="AC204" s="805"/>
      <c r="AD204" s="805"/>
      <c r="AE204" s="805"/>
      <c r="AF204" s="838">
        <f t="shared" si="55"/>
        <v>0</v>
      </c>
      <c r="AG204" s="838">
        <f t="shared" si="56"/>
        <v>0</v>
      </c>
      <c r="AH204" s="838"/>
      <c r="AI204" s="838"/>
      <c r="AJ204" s="838"/>
      <c r="AK204" s="838"/>
      <c r="AL204" s="838"/>
      <c r="AM204" s="838"/>
      <c r="AN204" s="838"/>
      <c r="AO204" s="838"/>
      <c r="AP204" s="838"/>
      <c r="AQ204" s="838"/>
      <c r="AR204" s="838"/>
      <c r="AS204" s="838"/>
      <c r="AT204" s="838"/>
      <c r="AU204" s="838"/>
      <c r="AV204" s="838"/>
      <c r="AW204" s="805"/>
      <c r="AX204" s="805"/>
      <c r="AY204" s="805"/>
      <c r="AZ204" s="805"/>
      <c r="BA204" s="805"/>
      <c r="BB204" s="805"/>
      <c r="BC204" s="805"/>
      <c r="BD204" s="20"/>
      <c r="BE204" s="853"/>
      <c r="BF204" s="20"/>
      <c r="BG204" s="20"/>
      <c r="BH204" s="20"/>
      <c r="BI204" s="853"/>
      <c r="BJ204" s="20"/>
      <c r="BK204" s="802"/>
      <c r="BL204" s="809"/>
      <c r="BM204" s="818"/>
      <c r="BN204" s="819"/>
      <c r="BO204" s="802"/>
      <c r="BP204" s="845"/>
      <c r="BQ204" s="802"/>
      <c r="BR204" s="802"/>
      <c r="BS204" s="802"/>
      <c r="BT204" s="802"/>
      <c r="BU204" s="802"/>
      <c r="BV204" s="809"/>
      <c r="BW204" s="809"/>
      <c r="BX204" s="810"/>
      <c r="BY204" s="810"/>
      <c r="BZ204" s="810"/>
      <c r="CA204" s="810"/>
      <c r="CB204" s="810"/>
      <c r="CC204" s="810"/>
      <c r="CD204" s="810"/>
      <c r="CE204" s="810"/>
      <c r="CF204" s="810"/>
    </row>
    <row r="205" spans="1:84" s="2" customFormat="1" ht="21.9" hidden="1" customHeight="1">
      <c r="A205" s="854"/>
      <c r="B205" s="803" t="str">
        <f t="shared" si="57"/>
        <v/>
      </c>
      <c r="C205" s="795"/>
      <c r="D205" s="20"/>
      <c r="E205" s="20" t="str">
        <f>IF(D205="","",WORKDAY.INTL(D205,'With Holidays'!$I$1,1,'With Holidays'!$A$2:$A$19))</f>
        <v/>
      </c>
      <c r="F205" s="228" t="str">
        <f>IF(D205="","",WORKDAY.INTL(D205,'With Holidays'!$J$1,1,'With Holidays'!$A$2:$A$19))</f>
        <v/>
      </c>
      <c r="G205" s="20" t="str">
        <f>IF(D205="","",WORKDAY.INTL(D205,'With Holidays'!$K$1,1,'With Holidays'!$A$2:$A$19))</f>
        <v/>
      </c>
      <c r="H205" s="749"/>
      <c r="I205" s="791"/>
      <c r="J205" s="658"/>
      <c r="K205" s="659" t="str">
        <f>IFERROR(VLOOKUP(J205,'DATOS PRESTADORES'!$B$3:$C$32,2,FALSE),"")</f>
        <v/>
      </c>
      <c r="L205" s="658"/>
      <c r="M205" s="379"/>
      <c r="N205" s="659"/>
      <c r="O205" s="658"/>
      <c r="P205" s="802"/>
      <c r="Q205" s="20"/>
      <c r="R205" s="838">
        <f t="shared" si="54"/>
        <v>0</v>
      </c>
      <c r="S205" s="838"/>
      <c r="T205" s="838"/>
      <c r="U205" s="805"/>
      <c r="V205" s="805"/>
      <c r="W205" s="805"/>
      <c r="X205" s="805"/>
      <c r="Y205" s="805"/>
      <c r="Z205" s="805"/>
      <c r="AA205" s="805"/>
      <c r="AB205" s="805"/>
      <c r="AC205" s="805"/>
      <c r="AD205" s="805"/>
      <c r="AE205" s="805"/>
      <c r="AF205" s="838">
        <f t="shared" si="55"/>
        <v>0</v>
      </c>
      <c r="AG205" s="838">
        <f t="shared" si="56"/>
        <v>0</v>
      </c>
      <c r="AH205" s="838"/>
      <c r="AI205" s="838"/>
      <c r="AJ205" s="838"/>
      <c r="AK205" s="838"/>
      <c r="AL205" s="838"/>
      <c r="AM205" s="838"/>
      <c r="AN205" s="838"/>
      <c r="AO205" s="838"/>
      <c r="AP205" s="838"/>
      <c r="AQ205" s="838"/>
      <c r="AR205" s="838"/>
      <c r="AS205" s="838"/>
      <c r="AT205" s="838"/>
      <c r="AU205" s="838"/>
      <c r="AV205" s="838"/>
      <c r="AW205" s="805"/>
      <c r="AX205" s="805"/>
      <c r="AY205" s="805"/>
      <c r="AZ205" s="805"/>
      <c r="BA205" s="805"/>
      <c r="BB205" s="805"/>
      <c r="BC205" s="805"/>
      <c r="BD205" s="20"/>
      <c r="BE205" s="847"/>
      <c r="BF205" s="20"/>
      <c r="BG205" s="20"/>
      <c r="BH205" s="20"/>
      <c r="BI205" s="853"/>
      <c r="BJ205" s="20"/>
      <c r="BK205" s="802"/>
      <c r="BL205" s="809"/>
      <c r="BM205" s="818"/>
      <c r="BN205" s="819"/>
      <c r="BO205" s="802"/>
      <c r="BP205" s="845"/>
      <c r="BQ205" s="802"/>
      <c r="BR205" s="802"/>
      <c r="BS205" s="802"/>
      <c r="BT205" s="802"/>
      <c r="BU205" s="802"/>
      <c r="BV205" s="809"/>
      <c r="BW205" s="809"/>
      <c r="BX205" s="810"/>
      <c r="BY205" s="810"/>
      <c r="BZ205" s="810"/>
      <c r="CA205" s="810"/>
      <c r="CB205" s="810"/>
      <c r="CC205" s="810"/>
      <c r="CD205" s="810"/>
      <c r="CE205" s="810"/>
      <c r="CF205" s="810"/>
    </row>
    <row r="206" spans="1:84" s="2" customFormat="1" ht="21.9" hidden="1" customHeight="1">
      <c r="A206" s="854"/>
      <c r="B206" s="803" t="str">
        <f t="shared" si="57"/>
        <v/>
      </c>
      <c r="C206" s="802"/>
      <c r="D206" s="20"/>
      <c r="E206" s="20" t="str">
        <f>IF(D206="","",WORKDAY.INTL(D206,'With Holidays'!$I$1,1,'With Holidays'!$A$2:$A$19))</f>
        <v/>
      </c>
      <c r="F206" s="228" t="str">
        <f>IF(D206="","",WORKDAY.INTL(D206,'With Holidays'!$J$1,1,'With Holidays'!$A$2:$A$19))</f>
        <v/>
      </c>
      <c r="G206" s="20" t="str">
        <f>IF(D206="","",WORKDAY.INTL(D206,'With Holidays'!$K$1,1,'With Holidays'!$A$2:$A$19))</f>
        <v/>
      </c>
      <c r="H206" s="749"/>
      <c r="I206" s="791"/>
      <c r="J206" s="658"/>
      <c r="K206" s="659" t="str">
        <f>IFERROR(VLOOKUP(J206,'DATOS PRESTADORES'!$B$3:$C$32,2,FALSE),"")</f>
        <v/>
      </c>
      <c r="L206" s="658"/>
      <c r="M206" s="379"/>
      <c r="N206" s="659"/>
      <c r="O206" s="658"/>
      <c r="P206" s="795"/>
      <c r="Q206" s="20"/>
      <c r="R206" s="838">
        <f t="shared" si="54"/>
        <v>0</v>
      </c>
      <c r="S206" s="838"/>
      <c r="T206" s="838"/>
      <c r="U206" s="805"/>
      <c r="V206" s="805"/>
      <c r="W206" s="805"/>
      <c r="X206" s="805"/>
      <c r="Y206" s="805"/>
      <c r="Z206" s="805"/>
      <c r="AA206" s="805"/>
      <c r="AB206" s="805"/>
      <c r="AC206" s="805"/>
      <c r="AD206" s="805"/>
      <c r="AE206" s="805"/>
      <c r="AF206" s="838">
        <f t="shared" si="55"/>
        <v>0</v>
      </c>
      <c r="AG206" s="838">
        <f t="shared" si="56"/>
        <v>0</v>
      </c>
      <c r="AH206" s="838"/>
      <c r="AI206" s="838"/>
      <c r="AJ206" s="838"/>
      <c r="AK206" s="838"/>
      <c r="AL206" s="838"/>
      <c r="AM206" s="838"/>
      <c r="AN206" s="838"/>
      <c r="AO206" s="838"/>
      <c r="AP206" s="838"/>
      <c r="AQ206" s="838"/>
      <c r="AR206" s="838"/>
      <c r="AS206" s="838"/>
      <c r="AT206" s="838"/>
      <c r="AU206" s="838"/>
      <c r="AV206" s="838"/>
      <c r="AW206" s="805"/>
      <c r="AX206" s="805"/>
      <c r="AY206" s="805"/>
      <c r="AZ206" s="805"/>
      <c r="BA206" s="805"/>
      <c r="BB206" s="805"/>
      <c r="BC206" s="805"/>
      <c r="BD206" s="20"/>
      <c r="BE206" s="853"/>
      <c r="BF206" s="20"/>
      <c r="BG206" s="20"/>
      <c r="BH206" s="20"/>
      <c r="BI206" s="853"/>
      <c r="BJ206" s="20"/>
      <c r="BK206" s="802"/>
      <c r="BL206" s="809"/>
      <c r="BM206" s="818"/>
      <c r="BN206" s="819"/>
      <c r="BO206" s="802"/>
      <c r="BP206" s="845"/>
      <c r="BQ206" s="802"/>
      <c r="BR206" s="802"/>
      <c r="BS206" s="802"/>
      <c r="BT206" s="802"/>
      <c r="BU206" s="802"/>
      <c r="BV206" s="809"/>
      <c r="BW206" s="809"/>
      <c r="BX206" s="810"/>
      <c r="BY206" s="810"/>
      <c r="BZ206" s="810"/>
      <c r="CA206" s="810"/>
      <c r="CB206" s="810"/>
      <c r="CC206" s="810"/>
      <c r="CD206" s="810"/>
      <c r="CE206" s="810"/>
      <c r="CF206" s="810"/>
    </row>
    <row r="207" spans="1:84" s="2" customFormat="1" ht="21.9" hidden="1" customHeight="1">
      <c r="A207" s="854"/>
      <c r="B207" s="803" t="str">
        <f t="shared" si="57"/>
        <v/>
      </c>
      <c r="C207" s="795"/>
      <c r="D207" s="20"/>
      <c r="E207" s="20" t="str">
        <f>IF(D207="","",WORKDAY.INTL(D207,'With Holidays'!$I$1,1,'With Holidays'!$A$2:$A$19))</f>
        <v/>
      </c>
      <c r="F207" s="228" t="str">
        <f>IF(D207="","",WORKDAY.INTL(D207,'With Holidays'!$J$1,1,'With Holidays'!$A$2:$A$19))</f>
        <v/>
      </c>
      <c r="G207" s="20" t="str">
        <f>IF(D207="","",WORKDAY.INTL(D207,'With Holidays'!$K$1,1,'With Holidays'!$A$2:$A$19))</f>
        <v/>
      </c>
      <c r="H207" s="749"/>
      <c r="I207" s="791"/>
      <c r="J207" s="658"/>
      <c r="K207" s="659" t="str">
        <f>IFERROR(VLOOKUP(J207,'DATOS PRESTADORES'!$B$3:$C$32,2,FALSE),"")</f>
        <v/>
      </c>
      <c r="L207" s="658"/>
      <c r="M207" s="379"/>
      <c r="N207" s="659"/>
      <c r="O207" s="658"/>
      <c r="P207" s="802"/>
      <c r="Q207" s="20"/>
      <c r="R207" s="838">
        <f t="shared" si="54"/>
        <v>0</v>
      </c>
      <c r="S207" s="838"/>
      <c r="T207" s="838"/>
      <c r="U207" s="805"/>
      <c r="V207" s="805"/>
      <c r="W207" s="805"/>
      <c r="X207" s="805"/>
      <c r="Y207" s="805"/>
      <c r="Z207" s="805"/>
      <c r="AA207" s="805"/>
      <c r="AB207" s="805"/>
      <c r="AC207" s="805"/>
      <c r="AD207" s="805"/>
      <c r="AE207" s="805"/>
      <c r="AF207" s="838">
        <f t="shared" si="55"/>
        <v>0</v>
      </c>
      <c r="AG207" s="838">
        <f t="shared" si="56"/>
        <v>0</v>
      </c>
      <c r="AH207" s="838"/>
      <c r="AI207" s="838"/>
      <c r="AJ207" s="838"/>
      <c r="AK207" s="838"/>
      <c r="AL207" s="838"/>
      <c r="AM207" s="838"/>
      <c r="AN207" s="838"/>
      <c r="AO207" s="838"/>
      <c r="AP207" s="838"/>
      <c r="AQ207" s="838"/>
      <c r="AR207" s="838"/>
      <c r="AS207" s="838"/>
      <c r="AT207" s="838"/>
      <c r="AU207" s="838"/>
      <c r="AV207" s="838"/>
      <c r="AW207" s="805"/>
      <c r="AX207" s="805"/>
      <c r="AY207" s="805"/>
      <c r="AZ207" s="805"/>
      <c r="BA207" s="805"/>
      <c r="BB207" s="805"/>
      <c r="BC207" s="805"/>
      <c r="BD207" s="20"/>
      <c r="BE207" s="847"/>
      <c r="BF207" s="20"/>
      <c r="BG207" s="20"/>
      <c r="BH207" s="20"/>
      <c r="BI207" s="853"/>
      <c r="BJ207" s="20"/>
      <c r="BK207" s="802"/>
      <c r="BL207" s="809"/>
      <c r="BM207" s="818"/>
      <c r="BN207" s="819"/>
      <c r="BO207" s="802"/>
      <c r="BP207" s="845"/>
      <c r="BQ207" s="802"/>
      <c r="BR207" s="802"/>
      <c r="BS207" s="802"/>
      <c r="BT207" s="802"/>
      <c r="BU207" s="802"/>
      <c r="BV207" s="809"/>
      <c r="BW207" s="809"/>
      <c r="BX207" s="810"/>
      <c r="BY207" s="810"/>
      <c r="BZ207" s="810"/>
      <c r="CA207" s="810"/>
      <c r="CB207" s="810"/>
      <c r="CC207" s="810"/>
      <c r="CD207" s="810"/>
      <c r="CE207" s="810"/>
      <c r="CF207" s="810"/>
    </row>
    <row r="208" spans="1:84" s="2" customFormat="1" ht="21.9" hidden="1" customHeight="1">
      <c r="A208" s="854"/>
      <c r="B208" s="803" t="str">
        <f t="shared" si="57"/>
        <v/>
      </c>
      <c r="C208" s="802"/>
      <c r="D208" s="20"/>
      <c r="E208" s="20" t="str">
        <f>IF(D208="","",WORKDAY.INTL(D208,'With Holidays'!$I$1,1,'With Holidays'!$A$2:$A$19))</f>
        <v/>
      </c>
      <c r="F208" s="228" t="str">
        <f>IF(D208="","",WORKDAY.INTL(D208,'With Holidays'!$J$1,1,'With Holidays'!$A$2:$A$19))</f>
        <v/>
      </c>
      <c r="G208" s="20" t="str">
        <f>IF(D208="","",WORKDAY.INTL(D208,'With Holidays'!$K$1,1,'With Holidays'!$A$2:$A$19))</f>
        <v/>
      </c>
      <c r="H208" s="749"/>
      <c r="I208" s="791"/>
      <c r="J208" s="658"/>
      <c r="K208" s="659" t="str">
        <f>IFERROR(VLOOKUP(J208,'DATOS PRESTADORES'!$B$3:$C$32,2,FALSE),"")</f>
        <v/>
      </c>
      <c r="L208" s="658"/>
      <c r="M208" s="379"/>
      <c r="N208" s="659"/>
      <c r="O208" s="658"/>
      <c r="P208" s="802"/>
      <c r="Q208" s="20"/>
      <c r="R208" s="838">
        <f t="shared" si="54"/>
        <v>0</v>
      </c>
      <c r="S208" s="838"/>
      <c r="T208" s="838"/>
      <c r="U208" s="805"/>
      <c r="V208" s="805"/>
      <c r="W208" s="805"/>
      <c r="X208" s="805"/>
      <c r="Y208" s="805"/>
      <c r="Z208" s="805"/>
      <c r="AA208" s="805"/>
      <c r="AB208" s="805"/>
      <c r="AC208" s="805"/>
      <c r="AD208" s="805"/>
      <c r="AE208" s="805"/>
      <c r="AF208" s="838">
        <f t="shared" si="55"/>
        <v>0</v>
      </c>
      <c r="AG208" s="838">
        <f t="shared" si="56"/>
        <v>0</v>
      </c>
      <c r="AH208" s="838"/>
      <c r="AI208" s="838"/>
      <c r="AJ208" s="838"/>
      <c r="AK208" s="838"/>
      <c r="AL208" s="838"/>
      <c r="AM208" s="838"/>
      <c r="AN208" s="838"/>
      <c r="AO208" s="838"/>
      <c r="AP208" s="838"/>
      <c r="AQ208" s="838"/>
      <c r="AR208" s="838"/>
      <c r="AS208" s="838"/>
      <c r="AT208" s="838"/>
      <c r="AU208" s="838"/>
      <c r="AV208" s="838"/>
      <c r="AW208" s="805"/>
      <c r="AX208" s="805"/>
      <c r="AY208" s="805"/>
      <c r="AZ208" s="805"/>
      <c r="BA208" s="805"/>
      <c r="BB208" s="805"/>
      <c r="BC208" s="805"/>
      <c r="BD208" s="20"/>
      <c r="BE208" s="20"/>
      <c r="BF208" s="20"/>
      <c r="BG208" s="806"/>
      <c r="BH208" s="806"/>
      <c r="BI208" s="811"/>
      <c r="BJ208" s="20"/>
      <c r="BK208" s="280"/>
      <c r="BL208" s="234"/>
      <c r="BM208" s="280"/>
      <c r="BN208" s="234"/>
      <c r="BO208" s="280"/>
      <c r="BP208" s="171"/>
      <c r="BQ208" s="172"/>
      <c r="BR208" s="172"/>
      <c r="BS208" s="172"/>
      <c r="BT208" s="171"/>
      <c r="BU208" s="172"/>
      <c r="BV208" s="809"/>
      <c r="BW208" s="809"/>
      <c r="BX208" s="810"/>
      <c r="BY208" s="810"/>
      <c r="BZ208" s="810"/>
      <c r="CA208" s="810"/>
      <c r="CB208" s="810"/>
      <c r="CC208" s="810"/>
      <c r="CD208" s="810"/>
      <c r="CE208" s="810"/>
      <c r="CF208" s="810"/>
    </row>
    <row r="209" spans="1:84" s="2" customFormat="1" ht="21.9" hidden="1" customHeight="1">
      <c r="A209" s="854"/>
      <c r="B209" s="803" t="str">
        <f t="shared" si="57"/>
        <v/>
      </c>
      <c r="C209" s="802"/>
      <c r="D209" s="20"/>
      <c r="E209" s="20" t="str">
        <f>IF(D209="","",WORKDAY.INTL(D209,'With Holidays'!$I$1,1,'With Holidays'!$A$2:$A$19))</f>
        <v/>
      </c>
      <c r="F209" s="228" t="str">
        <f>IF(D209="","",WORKDAY.INTL(D209,'With Holidays'!$J$1,1,'With Holidays'!$A$2:$A$19))</f>
        <v/>
      </c>
      <c r="G209" s="20" t="str">
        <f>IF(D209="","",WORKDAY.INTL(D209,'With Holidays'!$K$1,1,'With Holidays'!$A$2:$A$19))</f>
        <v/>
      </c>
      <c r="H209" s="749"/>
      <c r="I209" s="791"/>
      <c r="J209" s="658"/>
      <c r="K209" s="659" t="str">
        <f>IFERROR(VLOOKUP(J209,'DATOS PRESTADORES'!$B$3:$C$32,2,FALSE),"")</f>
        <v/>
      </c>
      <c r="L209" s="658"/>
      <c r="M209" s="379"/>
      <c r="N209" s="659"/>
      <c r="O209" s="658"/>
      <c r="P209" s="802"/>
      <c r="Q209" s="20"/>
      <c r="R209" s="838">
        <f t="shared" si="54"/>
        <v>0</v>
      </c>
      <c r="S209" s="838"/>
      <c r="T209" s="838"/>
      <c r="U209" s="805"/>
      <c r="V209" s="805"/>
      <c r="W209" s="805"/>
      <c r="X209" s="805"/>
      <c r="Y209" s="805"/>
      <c r="Z209" s="805"/>
      <c r="AA209" s="805"/>
      <c r="AB209" s="805"/>
      <c r="AC209" s="805"/>
      <c r="AD209" s="805"/>
      <c r="AE209" s="805"/>
      <c r="AF209" s="838">
        <f t="shared" si="55"/>
        <v>0</v>
      </c>
      <c r="AG209" s="838">
        <f t="shared" si="56"/>
        <v>0</v>
      </c>
      <c r="AH209" s="838"/>
      <c r="AI209" s="838"/>
      <c r="AJ209" s="838"/>
      <c r="AK209" s="838"/>
      <c r="AL209" s="838"/>
      <c r="AM209" s="838"/>
      <c r="AN209" s="838"/>
      <c r="AO209" s="838"/>
      <c r="AP209" s="838"/>
      <c r="AQ209" s="838"/>
      <c r="AR209" s="838"/>
      <c r="AS209" s="838"/>
      <c r="AT209" s="838"/>
      <c r="AU209" s="838"/>
      <c r="AV209" s="838"/>
      <c r="AW209" s="805"/>
      <c r="AX209" s="805"/>
      <c r="AY209" s="805"/>
      <c r="AZ209" s="805"/>
      <c r="BA209" s="805"/>
      <c r="BB209" s="805"/>
      <c r="BC209" s="805"/>
      <c r="BD209" s="20"/>
      <c r="BE209" s="20"/>
      <c r="BF209" s="20"/>
      <c r="BG209" s="20"/>
      <c r="BH209" s="20"/>
      <c r="BI209" s="811"/>
      <c r="BJ209" s="20"/>
      <c r="BK209" s="280"/>
      <c r="BL209" s="234"/>
      <c r="BM209" s="280"/>
      <c r="BN209" s="234"/>
      <c r="BO209" s="280"/>
      <c r="BP209" s="171"/>
      <c r="BQ209" s="172"/>
      <c r="BR209" s="172"/>
      <c r="BS209" s="172"/>
      <c r="BT209" s="171"/>
      <c r="BU209" s="172"/>
      <c r="BV209" s="809"/>
      <c r="BW209" s="809"/>
      <c r="BX209" s="810"/>
      <c r="BY209" s="810"/>
      <c r="BZ209" s="810"/>
      <c r="CA209" s="810"/>
      <c r="CB209" s="810"/>
      <c r="CC209" s="810"/>
      <c r="CD209" s="810"/>
      <c r="CE209" s="810"/>
      <c r="CF209" s="810"/>
    </row>
    <row r="210" spans="1:84" s="2" customFormat="1" ht="21.9" hidden="1" customHeight="1">
      <c r="A210" s="854"/>
      <c r="B210" s="803" t="str">
        <f t="shared" si="57"/>
        <v/>
      </c>
      <c r="C210" s="802"/>
      <c r="D210" s="20"/>
      <c r="E210" s="20" t="str">
        <f>IF(D210="","",WORKDAY.INTL(D210,'With Holidays'!$I$1,1,'With Holidays'!$A$2:$A$19))</f>
        <v/>
      </c>
      <c r="F210" s="228" t="str">
        <f>IF(D210="","",WORKDAY.INTL(D210,'With Holidays'!$J$1,1,'With Holidays'!$A$2:$A$19))</f>
        <v/>
      </c>
      <c r="G210" s="20" t="str">
        <f>IF(D210="","",WORKDAY.INTL(D210,'With Holidays'!$K$1,1,'With Holidays'!$A$2:$A$19))</f>
        <v/>
      </c>
      <c r="H210" s="749"/>
      <c r="I210" s="791"/>
      <c r="J210" s="658"/>
      <c r="K210" s="659" t="str">
        <f>IFERROR(VLOOKUP(J210,'DATOS PRESTADORES'!$B$3:$C$32,2,FALSE),"")</f>
        <v/>
      </c>
      <c r="L210" s="658"/>
      <c r="M210" s="379"/>
      <c r="N210" s="659"/>
      <c r="O210" s="658"/>
      <c r="P210" s="802"/>
      <c r="Q210" s="20"/>
      <c r="R210" s="838">
        <f t="shared" si="54"/>
        <v>0</v>
      </c>
      <c r="S210" s="838"/>
      <c r="T210" s="838"/>
      <c r="U210" s="805"/>
      <c r="V210" s="805"/>
      <c r="W210" s="805"/>
      <c r="X210" s="805"/>
      <c r="Y210" s="805"/>
      <c r="Z210" s="805"/>
      <c r="AA210" s="805"/>
      <c r="AB210" s="805"/>
      <c r="AC210" s="805"/>
      <c r="AD210" s="805"/>
      <c r="AE210" s="805"/>
      <c r="AF210" s="838">
        <f t="shared" si="55"/>
        <v>0</v>
      </c>
      <c r="AG210" s="838">
        <f t="shared" si="56"/>
        <v>0</v>
      </c>
      <c r="AH210" s="838"/>
      <c r="AI210" s="838"/>
      <c r="AJ210" s="838"/>
      <c r="AK210" s="838"/>
      <c r="AL210" s="838"/>
      <c r="AM210" s="838"/>
      <c r="AN210" s="838"/>
      <c r="AO210" s="871"/>
      <c r="AP210" s="838"/>
      <c r="AQ210" s="838"/>
      <c r="AR210" s="838"/>
      <c r="AS210" s="838"/>
      <c r="AT210" s="838"/>
      <c r="AU210" s="838"/>
      <c r="AV210" s="838"/>
      <c r="AW210" s="805"/>
      <c r="AX210" s="824"/>
      <c r="AY210" s="805"/>
      <c r="AZ210" s="824"/>
      <c r="BA210" s="824"/>
      <c r="BB210" s="824"/>
      <c r="BC210" s="824"/>
      <c r="BD210" s="20"/>
      <c r="BE210" s="20"/>
      <c r="BF210" s="20"/>
      <c r="BG210" s="841"/>
      <c r="BH210" s="841"/>
      <c r="BI210" s="20"/>
      <c r="BJ210" s="20"/>
      <c r="BK210" s="280"/>
      <c r="BL210" s="234"/>
      <c r="BM210" s="280"/>
      <c r="BN210" s="234"/>
      <c r="BO210" s="280"/>
      <c r="BP210" s="171"/>
      <c r="BQ210" s="172"/>
      <c r="BR210" s="172"/>
      <c r="BS210" s="172"/>
      <c r="BT210" s="171"/>
      <c r="BU210" s="172"/>
      <c r="BV210" s="809"/>
      <c r="BW210" s="809"/>
      <c r="BX210" s="810"/>
      <c r="BY210" s="810"/>
      <c r="BZ210" s="810"/>
      <c r="CA210" s="810"/>
      <c r="CB210" s="810"/>
      <c r="CC210" s="810"/>
      <c r="CD210" s="810"/>
      <c r="CE210" s="810"/>
      <c r="CF210" s="810"/>
    </row>
    <row r="211" spans="1:84" s="2" customFormat="1" ht="21.9" hidden="1" customHeight="1">
      <c r="A211" s="854"/>
      <c r="B211" s="803" t="str">
        <f t="shared" si="57"/>
        <v/>
      </c>
      <c r="C211" s="802"/>
      <c r="D211" s="20"/>
      <c r="E211" s="20" t="str">
        <f>IF(D211="","",WORKDAY.INTL(D211,'With Holidays'!$I$1,1,'With Holidays'!$A$2:$A$19))</f>
        <v/>
      </c>
      <c r="F211" s="228" t="str">
        <f>IF(D211="","",WORKDAY.INTL(D211,'With Holidays'!$J$1,1,'With Holidays'!$A$2:$A$19))</f>
        <v/>
      </c>
      <c r="G211" s="20" t="str">
        <f>IF(D211="","",WORKDAY.INTL(D211,'With Holidays'!$K$1,1,'With Holidays'!$A$2:$A$19))</f>
        <v/>
      </c>
      <c r="H211" s="749"/>
      <c r="I211" s="791"/>
      <c r="J211" s="658"/>
      <c r="K211" s="659" t="str">
        <f>IFERROR(VLOOKUP(J211,'DATOS PRESTADORES'!$B$3:$C$32,2,FALSE),"")</f>
        <v/>
      </c>
      <c r="L211" s="658"/>
      <c r="M211" s="379"/>
      <c r="N211" s="659"/>
      <c r="O211" s="658"/>
      <c r="P211" s="802"/>
      <c r="Q211" s="20"/>
      <c r="R211" s="838">
        <f t="shared" si="54"/>
        <v>0</v>
      </c>
      <c r="S211" s="838"/>
      <c r="T211" s="838"/>
      <c r="U211" s="805"/>
      <c r="V211" s="805"/>
      <c r="W211" s="805"/>
      <c r="X211" s="805"/>
      <c r="Y211" s="805"/>
      <c r="Z211" s="805"/>
      <c r="AA211" s="805"/>
      <c r="AB211" s="805"/>
      <c r="AC211" s="805"/>
      <c r="AD211" s="805"/>
      <c r="AE211" s="805"/>
      <c r="AF211" s="838">
        <f t="shared" si="55"/>
        <v>0</v>
      </c>
      <c r="AG211" s="838">
        <f t="shared" si="56"/>
        <v>0</v>
      </c>
      <c r="AH211" s="838"/>
      <c r="AI211" s="838"/>
      <c r="AJ211" s="838"/>
      <c r="AK211" s="838"/>
      <c r="AL211" s="838"/>
      <c r="AM211" s="838"/>
      <c r="AN211" s="838"/>
      <c r="AO211" s="838"/>
      <c r="AP211" s="838"/>
      <c r="AQ211" s="838"/>
      <c r="AR211" s="838"/>
      <c r="AS211" s="838"/>
      <c r="AT211" s="838"/>
      <c r="AU211" s="838"/>
      <c r="AV211" s="838"/>
      <c r="AW211" s="805"/>
      <c r="AX211" s="805"/>
      <c r="AY211" s="805"/>
      <c r="AZ211" s="805"/>
      <c r="BA211" s="805"/>
      <c r="BB211" s="805"/>
      <c r="BC211" s="805"/>
      <c r="BD211" s="20"/>
      <c r="BE211" s="20"/>
      <c r="BF211" s="20"/>
      <c r="BG211" s="843"/>
      <c r="BH211" s="843"/>
      <c r="BI211" s="842"/>
      <c r="BJ211" s="20"/>
      <c r="BK211" s="280"/>
      <c r="BL211" s="234"/>
      <c r="BM211" s="280"/>
      <c r="BN211" s="234"/>
      <c r="BO211" s="280"/>
      <c r="BP211" s="171"/>
      <c r="BQ211" s="172"/>
      <c r="BR211" s="172"/>
      <c r="BS211" s="172"/>
      <c r="BT211" s="171"/>
      <c r="BU211" s="172"/>
      <c r="BV211" s="809"/>
      <c r="BW211" s="809"/>
      <c r="BX211" s="810"/>
      <c r="BY211" s="810"/>
      <c r="BZ211" s="810"/>
      <c r="CA211" s="810"/>
      <c r="CB211" s="810"/>
      <c r="CC211" s="810"/>
      <c r="CD211" s="810"/>
      <c r="CE211" s="810"/>
      <c r="CF211" s="810"/>
    </row>
    <row r="212" spans="1:84" s="2" customFormat="1" ht="21.9" hidden="1" customHeight="1">
      <c r="A212" s="854"/>
      <c r="B212" s="803" t="str">
        <f t="shared" si="57"/>
        <v/>
      </c>
      <c r="C212" s="802"/>
      <c r="D212" s="20"/>
      <c r="E212" s="20" t="str">
        <f>IF(D212="","",WORKDAY.INTL(D212,'With Holidays'!$I$1,1,'With Holidays'!$A$2:$A$19))</f>
        <v/>
      </c>
      <c r="F212" s="228" t="str">
        <f>IF(D212="","",WORKDAY.INTL(D212,'With Holidays'!$J$1,1,'With Holidays'!$A$2:$A$19))</f>
        <v/>
      </c>
      <c r="G212" s="20" t="str">
        <f>IF(D212="","",WORKDAY.INTL(D212,'With Holidays'!$K$1,1,'With Holidays'!$A$2:$A$19))</f>
        <v/>
      </c>
      <c r="H212" s="749"/>
      <c r="I212" s="791"/>
      <c r="J212" s="658"/>
      <c r="K212" s="659" t="str">
        <f>IFERROR(VLOOKUP(J212,'DATOS PRESTADORES'!$B$3:$C$32,2,FALSE),"")</f>
        <v/>
      </c>
      <c r="L212" s="658"/>
      <c r="M212" s="379"/>
      <c r="N212" s="659"/>
      <c r="O212" s="658"/>
      <c r="P212" s="802"/>
      <c r="Q212" s="20"/>
      <c r="R212" s="838">
        <f t="shared" si="54"/>
        <v>0</v>
      </c>
      <c r="S212" s="838"/>
      <c r="T212" s="838"/>
      <c r="U212" s="805"/>
      <c r="V212" s="805"/>
      <c r="W212" s="805"/>
      <c r="X212" s="805"/>
      <c r="Y212" s="805"/>
      <c r="Z212" s="805"/>
      <c r="AA212" s="805"/>
      <c r="AB212" s="805"/>
      <c r="AC212" s="805"/>
      <c r="AD212" s="805"/>
      <c r="AE212" s="805"/>
      <c r="AF212" s="838">
        <f t="shared" si="55"/>
        <v>0</v>
      </c>
      <c r="AG212" s="838">
        <f t="shared" si="56"/>
        <v>0</v>
      </c>
      <c r="AH212" s="838"/>
      <c r="AI212" s="838"/>
      <c r="AJ212" s="838"/>
      <c r="AK212" s="838"/>
      <c r="AL212" s="838"/>
      <c r="AM212" s="838"/>
      <c r="AN212" s="838"/>
      <c r="AO212" s="838"/>
      <c r="AP212" s="838"/>
      <c r="AQ212" s="838"/>
      <c r="AR212" s="838"/>
      <c r="AS212" s="838"/>
      <c r="AT212" s="838"/>
      <c r="AU212" s="838"/>
      <c r="AV212" s="838"/>
      <c r="AW212" s="805"/>
      <c r="AX212" s="805"/>
      <c r="AY212" s="805"/>
      <c r="AZ212" s="805"/>
      <c r="BA212" s="805"/>
      <c r="BB212" s="805"/>
      <c r="BC212" s="805"/>
      <c r="BD212" s="20"/>
      <c r="BE212" s="20"/>
      <c r="BF212" s="20"/>
      <c r="BG212" s="806"/>
      <c r="BH212" s="806"/>
      <c r="BI212" s="811"/>
      <c r="BJ212" s="20"/>
      <c r="BK212" s="280"/>
      <c r="BL212" s="234"/>
      <c r="BM212" s="280"/>
      <c r="BN212" s="234"/>
      <c r="BO212" s="280"/>
      <c r="BP212" s="845"/>
      <c r="BQ212" s="172"/>
      <c r="BR212" s="802"/>
      <c r="BS212" s="802"/>
      <c r="BT212" s="171"/>
      <c r="BU212" s="172"/>
      <c r="BV212" s="809"/>
      <c r="BW212" s="809"/>
      <c r="BX212" s="810"/>
      <c r="BY212" s="810"/>
      <c r="BZ212" s="810"/>
      <c r="CA212" s="810"/>
      <c r="CB212" s="810"/>
      <c r="CC212" s="810"/>
      <c r="CD212" s="810"/>
      <c r="CE212" s="810"/>
      <c r="CF212" s="810"/>
    </row>
    <row r="213" spans="1:84" s="2" customFormat="1" ht="21.9" hidden="1" customHeight="1">
      <c r="A213" s="854"/>
      <c r="B213" s="803" t="str">
        <f t="shared" si="57"/>
        <v/>
      </c>
      <c r="C213" s="802"/>
      <c r="D213" s="20"/>
      <c r="E213" s="20" t="str">
        <f>IF(D213="","",WORKDAY.INTL(D213,'With Holidays'!$I$1,1,'With Holidays'!$A$2:$A$19))</f>
        <v/>
      </c>
      <c r="F213" s="228" t="str">
        <f>IF(D213="","",WORKDAY.INTL(D213,'With Holidays'!$J$1,1,'With Holidays'!$A$2:$A$19))</f>
        <v/>
      </c>
      <c r="G213" s="20" t="str">
        <f>IF(D213="","",WORKDAY.INTL(D213,'With Holidays'!$K$1,1,'With Holidays'!$A$2:$A$19))</f>
        <v/>
      </c>
      <c r="H213" s="749"/>
      <c r="I213" s="791"/>
      <c r="J213" s="658"/>
      <c r="K213" s="659" t="str">
        <f>IFERROR(VLOOKUP(J213,'DATOS PRESTADORES'!$B$3:$C$32,2,FALSE),"")</f>
        <v/>
      </c>
      <c r="L213" s="658"/>
      <c r="M213" s="379"/>
      <c r="N213" s="659"/>
      <c r="O213" s="658"/>
      <c r="P213" s="802"/>
      <c r="Q213" s="20"/>
      <c r="R213" s="838">
        <f t="shared" si="54"/>
        <v>0</v>
      </c>
      <c r="S213" s="838"/>
      <c r="T213" s="838"/>
      <c r="U213" s="805"/>
      <c r="V213" s="805"/>
      <c r="W213" s="805"/>
      <c r="X213" s="805"/>
      <c r="Y213" s="805"/>
      <c r="Z213" s="805"/>
      <c r="AA213" s="805"/>
      <c r="AB213" s="805"/>
      <c r="AC213" s="805"/>
      <c r="AD213" s="805"/>
      <c r="AE213" s="805"/>
      <c r="AF213" s="838">
        <f t="shared" si="55"/>
        <v>0</v>
      </c>
      <c r="AG213" s="838">
        <f t="shared" si="56"/>
        <v>0</v>
      </c>
      <c r="AH213" s="838"/>
      <c r="AI213" s="838"/>
      <c r="AJ213" s="838"/>
      <c r="AK213" s="838"/>
      <c r="AL213" s="838"/>
      <c r="AM213" s="838"/>
      <c r="AN213" s="838"/>
      <c r="AO213" s="838"/>
      <c r="AP213" s="838"/>
      <c r="AQ213" s="838"/>
      <c r="AR213" s="838"/>
      <c r="AS213" s="838"/>
      <c r="AT213" s="838"/>
      <c r="AU213" s="838"/>
      <c r="AV213" s="838"/>
      <c r="AW213" s="805"/>
      <c r="AX213" s="805"/>
      <c r="AY213" s="805"/>
      <c r="AZ213" s="805"/>
      <c r="BA213" s="805"/>
      <c r="BB213" s="805"/>
      <c r="BC213" s="805"/>
      <c r="BD213" s="20"/>
      <c r="BE213" s="20"/>
      <c r="BF213" s="20"/>
      <c r="BG213" s="806"/>
      <c r="BH213" s="806"/>
      <c r="BI213" s="811"/>
      <c r="BJ213" s="20"/>
      <c r="BK213" s="280"/>
      <c r="BL213" s="234"/>
      <c r="BM213" s="280"/>
      <c r="BN213" s="234"/>
      <c r="BO213" s="280"/>
      <c r="BP213" s="845"/>
      <c r="BQ213" s="172"/>
      <c r="BR213" s="802"/>
      <c r="BS213" s="802"/>
      <c r="BT213" s="171"/>
      <c r="BU213" s="172"/>
      <c r="BV213" s="809"/>
      <c r="BW213" s="809"/>
      <c r="BX213" s="810"/>
      <c r="BY213" s="810"/>
      <c r="BZ213" s="810"/>
      <c r="CA213" s="810"/>
      <c r="CB213" s="810"/>
      <c r="CC213" s="810"/>
      <c r="CD213" s="810"/>
      <c r="CE213" s="810"/>
      <c r="CF213" s="810"/>
    </row>
    <row r="214" spans="1:84" s="2" customFormat="1" ht="21.9" hidden="1" customHeight="1">
      <c r="A214" s="854"/>
      <c r="B214" s="803" t="str">
        <f t="shared" si="57"/>
        <v/>
      </c>
      <c r="C214" s="802"/>
      <c r="D214" s="20"/>
      <c r="E214" s="20" t="str">
        <f>IF(D214="","",WORKDAY.INTL(D214,'With Holidays'!$I$1,1,'With Holidays'!$A$2:$A$19))</f>
        <v/>
      </c>
      <c r="F214" s="228" t="str">
        <f>IF(D214="","",WORKDAY.INTL(D214,'With Holidays'!$J$1,1,'With Holidays'!$A$2:$A$19))</f>
        <v/>
      </c>
      <c r="G214" s="20" t="str">
        <f>IF(D214="","",WORKDAY.INTL(D214,'With Holidays'!$K$1,1,'With Holidays'!$A$2:$A$19))</f>
        <v/>
      </c>
      <c r="H214" s="749"/>
      <c r="I214" s="791"/>
      <c r="J214" s="658"/>
      <c r="K214" s="659" t="str">
        <f>IFERROR(VLOOKUP(J214,'DATOS PRESTADORES'!$B$3:$C$32,2,FALSE),"")</f>
        <v/>
      </c>
      <c r="L214" s="658"/>
      <c r="M214" s="379"/>
      <c r="N214" s="659"/>
      <c r="O214" s="658"/>
      <c r="P214" s="802"/>
      <c r="Q214" s="20"/>
      <c r="R214" s="838">
        <f t="shared" si="54"/>
        <v>0</v>
      </c>
      <c r="S214" s="838"/>
      <c r="T214" s="838"/>
      <c r="U214" s="805"/>
      <c r="V214" s="805"/>
      <c r="W214" s="805"/>
      <c r="X214" s="805"/>
      <c r="Y214" s="805"/>
      <c r="Z214" s="805"/>
      <c r="AA214" s="805"/>
      <c r="AB214" s="805"/>
      <c r="AC214" s="805"/>
      <c r="AD214" s="805"/>
      <c r="AE214" s="805"/>
      <c r="AF214" s="838">
        <f t="shared" si="55"/>
        <v>0</v>
      </c>
      <c r="AG214" s="838">
        <f t="shared" si="56"/>
        <v>0</v>
      </c>
      <c r="AH214" s="838"/>
      <c r="AI214" s="838"/>
      <c r="AJ214" s="838"/>
      <c r="AK214" s="838"/>
      <c r="AL214" s="838"/>
      <c r="AM214" s="838"/>
      <c r="AN214" s="838"/>
      <c r="AO214" s="838"/>
      <c r="AP214" s="838"/>
      <c r="AQ214" s="838"/>
      <c r="AR214" s="838"/>
      <c r="AS214" s="838"/>
      <c r="AT214" s="838"/>
      <c r="AU214" s="838"/>
      <c r="AV214" s="838"/>
      <c r="AW214" s="805"/>
      <c r="AX214" s="805"/>
      <c r="AY214" s="805"/>
      <c r="AZ214" s="805"/>
      <c r="BA214" s="805"/>
      <c r="BB214" s="805"/>
      <c r="BC214" s="805"/>
      <c r="BD214" s="20"/>
      <c r="BE214" s="20"/>
      <c r="BF214" s="20"/>
      <c r="BG214" s="20"/>
      <c r="BH214" s="20"/>
      <c r="BI214" s="811"/>
      <c r="BJ214" s="20"/>
      <c r="BK214" s="280"/>
      <c r="BL214" s="234"/>
      <c r="BM214" s="280"/>
      <c r="BN214" s="234"/>
      <c r="BO214" s="280"/>
      <c r="BP214" s="171"/>
      <c r="BQ214" s="172"/>
      <c r="BR214" s="172"/>
      <c r="BS214" s="172"/>
      <c r="BT214" s="171"/>
      <c r="BU214" s="172"/>
      <c r="BV214" s="809"/>
      <c r="BW214" s="809"/>
      <c r="BX214" s="810"/>
      <c r="BY214" s="810"/>
      <c r="BZ214" s="810"/>
      <c r="CA214" s="810"/>
      <c r="CB214" s="810"/>
      <c r="CC214" s="810"/>
      <c r="CD214" s="810"/>
      <c r="CE214" s="810"/>
      <c r="CF214" s="810"/>
    </row>
    <row r="215" spans="1:84" s="2" customFormat="1" ht="21.9" hidden="1" customHeight="1">
      <c r="A215" s="854"/>
      <c r="B215" s="803" t="str">
        <f t="shared" si="57"/>
        <v/>
      </c>
      <c r="C215" s="795"/>
      <c r="D215" s="20"/>
      <c r="E215" s="20" t="str">
        <f>IF(D215="","",WORKDAY.INTL(D215,'With Holidays'!$I$1,1,'With Holidays'!$A$2:$A$19))</f>
        <v/>
      </c>
      <c r="F215" s="228" t="str">
        <f>IF(D215="","",WORKDAY.INTL(D215,'With Holidays'!$J$1,1,'With Holidays'!$A$2:$A$19))</f>
        <v/>
      </c>
      <c r="G215" s="20" t="str">
        <f>IF(D215="","",WORKDAY.INTL(D215,'With Holidays'!$K$1,1,'With Holidays'!$A$2:$A$19))</f>
        <v/>
      </c>
      <c r="H215" s="749"/>
      <c r="I215" s="791"/>
      <c r="J215" s="658"/>
      <c r="K215" s="659" t="str">
        <f>IFERROR(VLOOKUP(J215,'DATOS PRESTADORES'!$B$3:$C$32,2,FALSE),"")</f>
        <v/>
      </c>
      <c r="L215" s="658"/>
      <c r="M215" s="379"/>
      <c r="N215" s="659"/>
      <c r="O215" s="658"/>
      <c r="P215" s="802"/>
      <c r="Q215" s="20"/>
      <c r="R215" s="838">
        <f t="shared" si="54"/>
        <v>0</v>
      </c>
      <c r="S215" s="838"/>
      <c r="T215" s="838"/>
      <c r="U215" s="805"/>
      <c r="V215" s="805"/>
      <c r="W215" s="805"/>
      <c r="X215" s="805"/>
      <c r="Y215" s="805"/>
      <c r="Z215" s="805"/>
      <c r="AA215" s="805"/>
      <c r="AB215" s="805"/>
      <c r="AC215" s="805"/>
      <c r="AD215" s="805"/>
      <c r="AE215" s="805"/>
      <c r="AF215" s="838">
        <f t="shared" si="55"/>
        <v>0</v>
      </c>
      <c r="AG215" s="838">
        <f t="shared" si="56"/>
        <v>0</v>
      </c>
      <c r="AH215" s="838"/>
      <c r="AI215" s="838"/>
      <c r="AJ215" s="838"/>
      <c r="AK215" s="838"/>
      <c r="AL215" s="838"/>
      <c r="AM215" s="838"/>
      <c r="AN215" s="838"/>
      <c r="AO215" s="838"/>
      <c r="AP215" s="838"/>
      <c r="AQ215" s="838"/>
      <c r="AR215" s="838"/>
      <c r="AS215" s="838"/>
      <c r="AT215" s="838"/>
      <c r="AU215" s="838"/>
      <c r="AV215" s="838"/>
      <c r="AW215" s="805"/>
      <c r="AX215" s="805"/>
      <c r="AY215" s="805"/>
      <c r="AZ215" s="805"/>
      <c r="BA215" s="805"/>
      <c r="BB215" s="805"/>
      <c r="BC215" s="805"/>
      <c r="BD215" s="20"/>
      <c r="BE215" s="20"/>
      <c r="BF215" s="20"/>
      <c r="BG215" s="806"/>
      <c r="BH215" s="806"/>
      <c r="BI215" s="811"/>
      <c r="BJ215" s="20"/>
      <c r="BK215" s="280"/>
      <c r="BL215" s="234"/>
      <c r="BM215" s="280"/>
      <c r="BN215" s="234"/>
      <c r="BO215" s="280"/>
      <c r="BP215" s="171"/>
      <c r="BQ215" s="172"/>
      <c r="BR215" s="172"/>
      <c r="BS215" s="172"/>
      <c r="BT215" s="171"/>
      <c r="BU215" s="172"/>
      <c r="BV215" s="809"/>
      <c r="BW215" s="809"/>
      <c r="BX215" s="810"/>
      <c r="BY215" s="810"/>
      <c r="BZ215" s="810"/>
      <c r="CA215" s="810"/>
      <c r="CB215" s="810"/>
      <c r="CC215" s="810"/>
      <c r="CD215" s="810"/>
      <c r="CE215" s="810"/>
      <c r="CF215" s="810"/>
    </row>
    <row r="216" spans="1:84" s="2" customFormat="1" ht="21.9" hidden="1" customHeight="1">
      <c r="A216" s="854"/>
      <c r="B216" s="803" t="str">
        <f t="shared" si="57"/>
        <v/>
      </c>
      <c r="C216" s="802"/>
      <c r="D216" s="20"/>
      <c r="E216" s="20" t="str">
        <f>IF(D216="","",WORKDAY.INTL(D216,'With Holidays'!$I$1,1,'With Holidays'!$A$2:$A$19))</f>
        <v/>
      </c>
      <c r="F216" s="228" t="str">
        <f>IF(D216="","",WORKDAY.INTL(D216,'With Holidays'!$J$1,1,'With Holidays'!$A$2:$A$19))</f>
        <v/>
      </c>
      <c r="G216" s="20" t="str">
        <f>IF(D216="","",WORKDAY.INTL(D216,'With Holidays'!$K$1,1,'With Holidays'!$A$2:$A$19))</f>
        <v/>
      </c>
      <c r="H216" s="749"/>
      <c r="I216" s="791"/>
      <c r="J216" s="658"/>
      <c r="K216" s="659" t="str">
        <f>IFERROR(VLOOKUP(J216,'DATOS PRESTADORES'!$B$3:$C$32,2,FALSE),"")</f>
        <v/>
      </c>
      <c r="L216" s="658"/>
      <c r="M216" s="379"/>
      <c r="N216" s="659"/>
      <c r="O216" s="658"/>
      <c r="P216" s="802"/>
      <c r="Q216" s="20"/>
      <c r="R216" s="838">
        <f t="shared" si="54"/>
        <v>0</v>
      </c>
      <c r="S216" s="838"/>
      <c r="T216" s="838"/>
      <c r="U216" s="805"/>
      <c r="V216" s="805"/>
      <c r="W216" s="805"/>
      <c r="X216" s="805"/>
      <c r="Y216" s="805"/>
      <c r="Z216" s="805"/>
      <c r="AA216" s="805"/>
      <c r="AB216" s="805"/>
      <c r="AC216" s="805"/>
      <c r="AD216" s="805"/>
      <c r="AE216" s="805"/>
      <c r="AF216" s="838">
        <f t="shared" si="55"/>
        <v>0</v>
      </c>
      <c r="AG216" s="838">
        <f t="shared" si="56"/>
        <v>0</v>
      </c>
      <c r="AH216" s="838"/>
      <c r="AI216" s="838"/>
      <c r="AJ216" s="838"/>
      <c r="AK216" s="838"/>
      <c r="AL216" s="838"/>
      <c r="AM216" s="838"/>
      <c r="AN216" s="838"/>
      <c r="AO216" s="838"/>
      <c r="AP216" s="838"/>
      <c r="AQ216" s="838"/>
      <c r="AR216" s="838"/>
      <c r="AS216" s="838"/>
      <c r="AT216" s="838"/>
      <c r="AU216" s="838"/>
      <c r="AV216" s="838"/>
      <c r="AW216" s="805"/>
      <c r="AX216" s="805"/>
      <c r="AY216" s="805"/>
      <c r="AZ216" s="805"/>
      <c r="BA216" s="805"/>
      <c r="BB216" s="805"/>
      <c r="BC216" s="805"/>
      <c r="BD216" s="20"/>
      <c r="BE216" s="20"/>
      <c r="BF216" s="20"/>
      <c r="BG216" s="20"/>
      <c r="BH216" s="20"/>
      <c r="BI216" s="851"/>
      <c r="BJ216" s="20"/>
      <c r="BK216" s="802"/>
      <c r="BL216" s="809"/>
      <c r="BM216" s="818"/>
      <c r="BN216" s="819"/>
      <c r="BO216" s="802"/>
      <c r="BP216" s="845"/>
      <c r="BQ216" s="802"/>
      <c r="BR216" s="802"/>
      <c r="BS216" s="802"/>
      <c r="BT216" s="802"/>
      <c r="BU216" s="802"/>
      <c r="BV216" s="809"/>
      <c r="BW216" s="809"/>
      <c r="BX216" s="810"/>
      <c r="BY216" s="810"/>
      <c r="BZ216" s="810"/>
      <c r="CA216" s="810"/>
      <c r="CB216" s="810"/>
      <c r="CC216" s="810"/>
      <c r="CD216" s="810"/>
      <c r="CE216" s="810"/>
      <c r="CF216" s="810"/>
    </row>
    <row r="217" spans="1:84" s="2" customFormat="1" ht="21.9" hidden="1" customHeight="1">
      <c r="A217" s="854"/>
      <c r="B217" s="803" t="str">
        <f t="shared" si="57"/>
        <v/>
      </c>
      <c r="C217" s="802"/>
      <c r="D217" s="20"/>
      <c r="E217" s="20" t="str">
        <f>IF(D217="","",WORKDAY.INTL(D217,'With Holidays'!$I$1,1,'With Holidays'!$A$2:$A$19))</f>
        <v/>
      </c>
      <c r="F217" s="228" t="str">
        <f>IF(D217="","",WORKDAY.INTL(D217,'With Holidays'!$J$1,1,'With Holidays'!$A$2:$A$19))</f>
        <v/>
      </c>
      <c r="G217" s="20" t="str">
        <f>IF(D217="","",WORKDAY.INTL(D217,'With Holidays'!$K$1,1,'With Holidays'!$A$2:$A$19))</f>
        <v/>
      </c>
      <c r="H217" s="749"/>
      <c r="I217" s="791"/>
      <c r="J217" s="658"/>
      <c r="K217" s="659" t="str">
        <f>IFERROR(VLOOKUP(J217,'DATOS PRESTADORES'!$B$3:$C$32,2,FALSE),"")</f>
        <v/>
      </c>
      <c r="L217" s="658"/>
      <c r="M217" s="379"/>
      <c r="N217" s="659"/>
      <c r="O217" s="658"/>
      <c r="P217" s="802"/>
      <c r="Q217" s="20"/>
      <c r="R217" s="838">
        <f t="shared" si="54"/>
        <v>0</v>
      </c>
      <c r="S217" s="838"/>
      <c r="T217" s="838"/>
      <c r="U217" s="805"/>
      <c r="V217" s="805"/>
      <c r="W217" s="805"/>
      <c r="X217" s="805"/>
      <c r="Y217" s="805"/>
      <c r="Z217" s="805"/>
      <c r="AA217" s="805"/>
      <c r="AB217" s="805"/>
      <c r="AC217" s="805"/>
      <c r="AD217" s="805"/>
      <c r="AE217" s="805"/>
      <c r="AF217" s="838">
        <f t="shared" si="55"/>
        <v>0</v>
      </c>
      <c r="AG217" s="838">
        <f t="shared" si="56"/>
        <v>0</v>
      </c>
      <c r="AH217" s="838"/>
      <c r="AI217" s="838"/>
      <c r="AJ217" s="838"/>
      <c r="AK217" s="838"/>
      <c r="AL217" s="838"/>
      <c r="AM217" s="838"/>
      <c r="AN217" s="838"/>
      <c r="AO217" s="838"/>
      <c r="AP217" s="838"/>
      <c r="AQ217" s="838"/>
      <c r="AR217" s="838"/>
      <c r="AS217" s="838"/>
      <c r="AT217" s="838"/>
      <c r="AU217" s="838"/>
      <c r="AV217" s="838"/>
      <c r="AW217" s="805"/>
      <c r="AX217" s="805"/>
      <c r="AY217" s="805"/>
      <c r="AZ217" s="805"/>
      <c r="BA217" s="805"/>
      <c r="BB217" s="805"/>
      <c r="BC217" s="805"/>
      <c r="BD217" s="20"/>
      <c r="BE217" s="20"/>
      <c r="BF217" s="20"/>
      <c r="BG217" s="20"/>
      <c r="BH217" s="20"/>
      <c r="BI217" s="853"/>
      <c r="BJ217" s="20"/>
      <c r="BK217" s="802"/>
      <c r="BL217" s="809"/>
      <c r="BM217" s="818"/>
      <c r="BN217" s="819"/>
      <c r="BO217" s="802"/>
      <c r="BP217" s="845"/>
      <c r="BQ217" s="809"/>
      <c r="BR217" s="809"/>
      <c r="BS217" s="809"/>
      <c r="BT217" s="809"/>
      <c r="BU217" s="809"/>
      <c r="BV217" s="809"/>
      <c r="BW217" s="809"/>
      <c r="BX217" s="810"/>
      <c r="BY217" s="810"/>
      <c r="BZ217" s="810"/>
      <c r="CA217" s="810"/>
      <c r="CB217" s="810"/>
      <c r="CC217" s="810"/>
      <c r="CD217" s="810"/>
      <c r="CE217" s="810"/>
      <c r="CF217" s="810"/>
    </row>
    <row r="218" spans="1:84" s="2" customFormat="1" ht="21.9" hidden="1" customHeight="1">
      <c r="A218" s="854"/>
      <c r="B218" s="803" t="str">
        <f t="shared" si="57"/>
        <v/>
      </c>
      <c r="C218" s="802"/>
      <c r="D218" s="20"/>
      <c r="E218" s="20" t="str">
        <f>IF(D218="","",WORKDAY.INTL(D218,'With Holidays'!$I$1,1,'With Holidays'!$A$2:$A$19))</f>
        <v/>
      </c>
      <c r="F218" s="228" t="str">
        <f>IF(D218="","",WORKDAY.INTL(D218,'With Holidays'!$J$1,1,'With Holidays'!$A$2:$A$19))</f>
        <v/>
      </c>
      <c r="G218" s="20" t="str">
        <f>IF(D218="","",WORKDAY.INTL(D218,'With Holidays'!$K$1,1,'With Holidays'!$A$2:$A$19))</f>
        <v/>
      </c>
      <c r="H218" s="749"/>
      <c r="I218" s="791"/>
      <c r="J218" s="658"/>
      <c r="K218" s="659" t="str">
        <f>IFERROR(VLOOKUP(J218,'DATOS PRESTADORES'!$B$3:$C$32,2,FALSE),"")</f>
        <v/>
      </c>
      <c r="L218" s="658"/>
      <c r="M218" s="379"/>
      <c r="N218" s="659"/>
      <c r="O218" s="658"/>
      <c r="P218" s="802"/>
      <c r="Q218" s="20"/>
      <c r="R218" s="838">
        <f t="shared" si="54"/>
        <v>0</v>
      </c>
      <c r="S218" s="838"/>
      <c r="T218" s="838"/>
      <c r="U218" s="805"/>
      <c r="V218" s="805"/>
      <c r="W218" s="805"/>
      <c r="X218" s="805"/>
      <c r="Y218" s="805"/>
      <c r="Z218" s="805"/>
      <c r="AA218" s="805"/>
      <c r="AB218" s="805"/>
      <c r="AC218" s="805"/>
      <c r="AD218" s="805"/>
      <c r="AE218" s="805"/>
      <c r="AF218" s="838">
        <f t="shared" si="55"/>
        <v>0</v>
      </c>
      <c r="AG218" s="838">
        <f t="shared" si="56"/>
        <v>0</v>
      </c>
      <c r="AH218" s="838"/>
      <c r="AI218" s="838"/>
      <c r="AJ218" s="838"/>
      <c r="AK218" s="838"/>
      <c r="AL218" s="838"/>
      <c r="AM218" s="838"/>
      <c r="AN218" s="838"/>
      <c r="AO218" s="838"/>
      <c r="AP218" s="838"/>
      <c r="AQ218" s="838"/>
      <c r="AR218" s="838"/>
      <c r="AS218" s="838"/>
      <c r="AT218" s="838"/>
      <c r="AU218" s="838"/>
      <c r="AV218" s="838"/>
      <c r="AW218" s="805"/>
      <c r="AX218" s="805"/>
      <c r="AY218" s="805"/>
      <c r="AZ218" s="805"/>
      <c r="BA218" s="805"/>
      <c r="BB218" s="805"/>
      <c r="BC218" s="805"/>
      <c r="BD218" s="20"/>
      <c r="BE218" s="20"/>
      <c r="BF218" s="20"/>
      <c r="BG218" s="20"/>
      <c r="BH218" s="20"/>
      <c r="BI218" s="853"/>
      <c r="BJ218" s="20"/>
      <c r="BK218" s="802"/>
      <c r="BL218" s="809"/>
      <c r="BM218" s="818"/>
      <c r="BN218" s="819"/>
      <c r="BO218" s="802"/>
      <c r="BP218" s="845"/>
      <c r="BQ218" s="809"/>
      <c r="BR218" s="809"/>
      <c r="BS218" s="809"/>
      <c r="BT218" s="809"/>
      <c r="BU218" s="809"/>
      <c r="BV218" s="809"/>
      <c r="BW218" s="809"/>
      <c r="BX218" s="810"/>
      <c r="BY218" s="810"/>
      <c r="BZ218" s="810"/>
      <c r="CA218" s="810"/>
      <c r="CB218" s="810"/>
      <c r="CC218" s="810"/>
      <c r="CD218" s="810"/>
      <c r="CE218" s="810"/>
      <c r="CF218" s="810"/>
    </row>
    <row r="219" spans="1:84" s="2" customFormat="1" ht="21.9" hidden="1" customHeight="1">
      <c r="A219" s="854"/>
      <c r="B219" s="803" t="str">
        <f t="shared" si="57"/>
        <v/>
      </c>
      <c r="C219" s="802"/>
      <c r="D219" s="20"/>
      <c r="E219" s="20" t="str">
        <f>IF(D219="","",WORKDAY.INTL(D219,'With Holidays'!$I$1,1,'With Holidays'!$A$2:$A$19))</f>
        <v/>
      </c>
      <c r="F219" s="228" t="str">
        <f>IF(D219="","",WORKDAY.INTL(D219,'With Holidays'!$J$1,1,'With Holidays'!$A$2:$A$19))</f>
        <v/>
      </c>
      <c r="G219" s="20" t="str">
        <f>IF(D219="","",WORKDAY.INTL(D219,'With Holidays'!$K$1,1,'With Holidays'!$A$2:$A$19))</f>
        <v/>
      </c>
      <c r="H219" s="749"/>
      <c r="I219" s="791"/>
      <c r="J219" s="658"/>
      <c r="K219" s="659" t="str">
        <f>IFERROR(VLOOKUP(J219,'DATOS PRESTADORES'!$B$3:$C$32,2,FALSE),"")</f>
        <v/>
      </c>
      <c r="L219" s="658"/>
      <c r="M219" s="379"/>
      <c r="N219" s="659"/>
      <c r="O219" s="658"/>
      <c r="P219" s="802"/>
      <c r="Q219" s="20"/>
      <c r="R219" s="838">
        <f t="shared" si="54"/>
        <v>0</v>
      </c>
      <c r="S219" s="838"/>
      <c r="T219" s="838"/>
      <c r="U219" s="805"/>
      <c r="V219" s="805"/>
      <c r="W219" s="805"/>
      <c r="X219" s="805"/>
      <c r="Y219" s="805"/>
      <c r="Z219" s="805"/>
      <c r="AA219" s="805"/>
      <c r="AB219" s="805"/>
      <c r="AC219" s="805"/>
      <c r="AD219" s="805"/>
      <c r="AE219" s="805"/>
      <c r="AF219" s="838">
        <f t="shared" si="55"/>
        <v>0</v>
      </c>
      <c r="AG219" s="838">
        <f t="shared" si="56"/>
        <v>0</v>
      </c>
      <c r="AH219" s="838"/>
      <c r="AI219" s="838"/>
      <c r="AJ219" s="838"/>
      <c r="AK219" s="838"/>
      <c r="AL219" s="838"/>
      <c r="AM219" s="838"/>
      <c r="AN219" s="838"/>
      <c r="AO219" s="838"/>
      <c r="AP219" s="838"/>
      <c r="AQ219" s="838"/>
      <c r="AR219" s="838"/>
      <c r="AS219" s="838"/>
      <c r="AT219" s="838"/>
      <c r="AU219" s="838"/>
      <c r="AV219" s="838"/>
      <c r="AW219" s="805"/>
      <c r="AX219" s="805"/>
      <c r="AY219" s="805"/>
      <c r="AZ219" s="805"/>
      <c r="BA219" s="805"/>
      <c r="BB219" s="805"/>
      <c r="BC219" s="805"/>
      <c r="BD219" s="20"/>
      <c r="BE219" s="20"/>
      <c r="BF219" s="20"/>
      <c r="BG219" s="843"/>
      <c r="BH219" s="843"/>
      <c r="BI219" s="842"/>
      <c r="BJ219" s="20"/>
      <c r="BK219" s="280"/>
      <c r="BL219" s="234"/>
      <c r="BM219" s="280"/>
      <c r="BN219" s="234"/>
      <c r="BO219" s="280"/>
      <c r="BP219" s="171"/>
      <c r="BQ219" s="172"/>
      <c r="BR219" s="172"/>
      <c r="BS219" s="172"/>
      <c r="BT219" s="171"/>
      <c r="BU219" s="172"/>
      <c r="BV219" s="809"/>
      <c r="BW219" s="809"/>
      <c r="BX219" s="810"/>
      <c r="BY219" s="810"/>
      <c r="BZ219" s="810"/>
      <c r="CA219" s="810"/>
      <c r="CB219" s="810"/>
      <c r="CC219" s="810"/>
      <c r="CD219" s="810"/>
      <c r="CE219" s="810"/>
      <c r="CF219" s="810"/>
    </row>
    <row r="220" spans="1:84" s="2" customFormat="1" ht="21.9" hidden="1" customHeight="1">
      <c r="A220" s="854"/>
      <c r="B220" s="803" t="str">
        <f t="shared" si="57"/>
        <v/>
      </c>
      <c r="C220" s="802"/>
      <c r="D220" s="20"/>
      <c r="E220" s="20" t="str">
        <f>IF(D220="","",WORKDAY.INTL(D220,'With Holidays'!$I$1,1,'With Holidays'!$A$2:$A$19))</f>
        <v/>
      </c>
      <c r="F220" s="228" t="str">
        <f>IF(D220="","",WORKDAY.INTL(D220,'With Holidays'!$J$1,1,'With Holidays'!$A$2:$A$19))</f>
        <v/>
      </c>
      <c r="G220" s="20" t="str">
        <f>IF(D220="","",WORKDAY.INTL(D220,'With Holidays'!$K$1,1,'With Holidays'!$A$2:$A$19))</f>
        <v/>
      </c>
      <c r="H220" s="749"/>
      <c r="I220" s="791"/>
      <c r="J220" s="658"/>
      <c r="K220" s="659" t="str">
        <f>IFERROR(VLOOKUP(J220,'DATOS PRESTADORES'!$B$3:$C$32,2,FALSE),"")</f>
        <v/>
      </c>
      <c r="L220" s="658"/>
      <c r="M220" s="379"/>
      <c r="N220" s="659"/>
      <c r="O220" s="658"/>
      <c r="P220" s="802"/>
      <c r="Q220" s="20"/>
      <c r="R220" s="838">
        <f t="shared" si="54"/>
        <v>0</v>
      </c>
      <c r="S220" s="838"/>
      <c r="T220" s="838"/>
      <c r="U220" s="805"/>
      <c r="V220" s="805"/>
      <c r="W220" s="805"/>
      <c r="X220" s="805"/>
      <c r="Y220" s="805"/>
      <c r="Z220" s="805"/>
      <c r="AA220" s="805"/>
      <c r="AB220" s="805"/>
      <c r="AC220" s="805"/>
      <c r="AD220" s="805"/>
      <c r="AE220" s="805"/>
      <c r="AF220" s="838">
        <f t="shared" si="55"/>
        <v>0</v>
      </c>
      <c r="AG220" s="838">
        <f t="shared" si="56"/>
        <v>0</v>
      </c>
      <c r="AH220" s="838"/>
      <c r="AI220" s="838"/>
      <c r="AJ220" s="838"/>
      <c r="AK220" s="838"/>
      <c r="AL220" s="838"/>
      <c r="AM220" s="838"/>
      <c r="AN220" s="838"/>
      <c r="AO220" s="838"/>
      <c r="AP220" s="838"/>
      <c r="AQ220" s="838"/>
      <c r="AR220" s="838"/>
      <c r="AS220" s="838"/>
      <c r="AT220" s="838"/>
      <c r="AU220" s="838"/>
      <c r="AV220" s="838"/>
      <c r="AW220" s="805"/>
      <c r="AX220" s="805"/>
      <c r="AY220" s="805"/>
      <c r="AZ220" s="805"/>
      <c r="BA220" s="805"/>
      <c r="BB220" s="805"/>
      <c r="BC220" s="805"/>
      <c r="BD220" s="20"/>
      <c r="BE220" s="20"/>
      <c r="BF220" s="20"/>
      <c r="BG220" s="20"/>
      <c r="BH220" s="20"/>
      <c r="BI220" s="20"/>
      <c r="BJ220" s="20"/>
      <c r="BK220" s="802"/>
      <c r="BL220" s="809"/>
      <c r="BM220" s="818"/>
      <c r="BN220" s="819"/>
      <c r="BO220" s="802"/>
      <c r="BP220" s="845"/>
      <c r="BQ220" s="809"/>
      <c r="BR220" s="809"/>
      <c r="BS220" s="809"/>
      <c r="BT220" s="809"/>
      <c r="BU220" s="809"/>
      <c r="BV220" s="809"/>
      <c r="BW220" s="809"/>
      <c r="BX220" s="810"/>
      <c r="BY220" s="810"/>
      <c r="BZ220" s="810"/>
      <c r="CA220" s="810"/>
      <c r="CB220" s="810"/>
      <c r="CC220" s="810"/>
      <c r="CD220" s="810"/>
      <c r="CE220" s="810"/>
      <c r="CF220" s="810"/>
    </row>
    <row r="221" spans="1:84" s="2" customFormat="1" ht="21.9" hidden="1" customHeight="1">
      <c r="A221" s="854"/>
      <c r="B221" s="803" t="str">
        <f t="shared" si="57"/>
        <v/>
      </c>
      <c r="C221" s="802"/>
      <c r="D221" s="20"/>
      <c r="E221" s="20" t="str">
        <f>IF(D221="","",WORKDAY.INTL(D221,'With Holidays'!$I$1,1,'With Holidays'!$A$2:$A$19))</f>
        <v/>
      </c>
      <c r="F221" s="228" t="str">
        <f>IF(D221="","",WORKDAY.INTL(D221,'With Holidays'!$J$1,1,'With Holidays'!$A$2:$A$19))</f>
        <v/>
      </c>
      <c r="G221" s="20" t="str">
        <f>IF(D221="","",WORKDAY.INTL(D221,'With Holidays'!$K$1,1,'With Holidays'!$A$2:$A$19))</f>
        <v/>
      </c>
      <c r="H221" s="749"/>
      <c r="I221" s="791"/>
      <c r="J221" s="658"/>
      <c r="K221" s="659" t="str">
        <f>IFERROR(VLOOKUP(J221,'DATOS PRESTADORES'!$B$3:$C$32,2,FALSE),"")</f>
        <v/>
      </c>
      <c r="L221" s="658"/>
      <c r="M221" s="379"/>
      <c r="N221" s="659"/>
      <c r="O221" s="658"/>
      <c r="P221" s="802"/>
      <c r="Q221" s="20"/>
      <c r="R221" s="838">
        <f t="shared" si="54"/>
        <v>0</v>
      </c>
      <c r="S221" s="838"/>
      <c r="T221" s="838"/>
      <c r="U221" s="805"/>
      <c r="V221" s="805"/>
      <c r="W221" s="805"/>
      <c r="X221" s="805"/>
      <c r="Y221" s="805"/>
      <c r="Z221" s="805"/>
      <c r="AA221" s="805"/>
      <c r="AB221" s="805"/>
      <c r="AC221" s="805"/>
      <c r="AD221" s="805"/>
      <c r="AE221" s="805"/>
      <c r="AF221" s="838">
        <f t="shared" si="55"/>
        <v>0</v>
      </c>
      <c r="AG221" s="838">
        <f t="shared" si="56"/>
        <v>0</v>
      </c>
      <c r="AH221" s="838"/>
      <c r="AI221" s="838"/>
      <c r="AJ221" s="838"/>
      <c r="AK221" s="838"/>
      <c r="AL221" s="838"/>
      <c r="AM221" s="838"/>
      <c r="AN221" s="838"/>
      <c r="AO221" s="838"/>
      <c r="AP221" s="838"/>
      <c r="AQ221" s="838"/>
      <c r="AR221" s="838"/>
      <c r="AS221" s="838"/>
      <c r="AT221" s="838"/>
      <c r="AU221" s="838"/>
      <c r="AV221" s="838"/>
      <c r="AW221" s="805"/>
      <c r="AX221" s="805"/>
      <c r="AY221" s="805"/>
      <c r="AZ221" s="805"/>
      <c r="BA221" s="805"/>
      <c r="BB221" s="805"/>
      <c r="BC221" s="805"/>
      <c r="BD221" s="20"/>
      <c r="BE221" s="20"/>
      <c r="BF221" s="20"/>
      <c r="BG221" s="20"/>
      <c r="BH221" s="20"/>
      <c r="BI221" s="811"/>
      <c r="BJ221" s="20"/>
      <c r="BK221" s="280"/>
      <c r="BL221" s="234"/>
      <c r="BM221" s="280"/>
      <c r="BN221" s="234"/>
      <c r="BO221" s="280"/>
      <c r="BP221" s="171"/>
      <c r="BQ221" s="172"/>
      <c r="BR221" s="172"/>
      <c r="BS221" s="172"/>
      <c r="BT221" s="171"/>
      <c r="BU221" s="172"/>
      <c r="BV221" s="809"/>
      <c r="BW221" s="809"/>
      <c r="BX221" s="810"/>
      <c r="BY221" s="810"/>
      <c r="BZ221" s="810"/>
      <c r="CA221" s="810"/>
      <c r="CB221" s="810"/>
      <c r="CC221" s="810"/>
      <c r="CD221" s="810"/>
      <c r="CE221" s="810"/>
      <c r="CF221" s="810"/>
    </row>
    <row r="222" spans="1:84" s="2" customFormat="1" ht="21.9" hidden="1" customHeight="1">
      <c r="A222" s="854"/>
      <c r="B222" s="803" t="str">
        <f t="shared" si="57"/>
        <v/>
      </c>
      <c r="C222" s="802"/>
      <c r="D222" s="20"/>
      <c r="E222" s="20" t="str">
        <f>IF(D222="","",WORKDAY.INTL(D222,'With Holidays'!$I$1,1,'With Holidays'!$A$2:$A$19))</f>
        <v/>
      </c>
      <c r="F222" s="228" t="str">
        <f>IF(D222="","",WORKDAY.INTL(D222,'With Holidays'!$J$1,1,'With Holidays'!$A$2:$A$19))</f>
        <v/>
      </c>
      <c r="G222" s="20" t="str">
        <f>IF(D222="","",WORKDAY.INTL(D222,'With Holidays'!$K$1,1,'With Holidays'!$A$2:$A$19))</f>
        <v/>
      </c>
      <c r="H222" s="749"/>
      <c r="I222" s="791"/>
      <c r="J222" s="658"/>
      <c r="K222" s="659" t="str">
        <f>IFERROR(VLOOKUP(J222,'DATOS PRESTADORES'!$B$3:$C$32,2,FALSE),"")</f>
        <v/>
      </c>
      <c r="L222" s="658"/>
      <c r="M222" s="379"/>
      <c r="N222" s="659"/>
      <c r="O222" s="658"/>
      <c r="P222" s="802"/>
      <c r="Q222" s="20"/>
      <c r="R222" s="838">
        <f t="shared" si="54"/>
        <v>0</v>
      </c>
      <c r="S222" s="838"/>
      <c r="T222" s="838"/>
      <c r="U222" s="805"/>
      <c r="V222" s="805"/>
      <c r="W222" s="805"/>
      <c r="X222" s="805"/>
      <c r="Y222" s="805"/>
      <c r="Z222" s="805"/>
      <c r="AA222" s="805"/>
      <c r="AB222" s="805"/>
      <c r="AC222" s="805"/>
      <c r="AD222" s="805"/>
      <c r="AE222" s="805"/>
      <c r="AF222" s="838">
        <f t="shared" si="55"/>
        <v>0</v>
      </c>
      <c r="AG222" s="838">
        <f t="shared" si="56"/>
        <v>0</v>
      </c>
      <c r="AH222" s="838"/>
      <c r="AI222" s="838"/>
      <c r="AJ222" s="838"/>
      <c r="AK222" s="838"/>
      <c r="AL222" s="838"/>
      <c r="AM222" s="838"/>
      <c r="AN222" s="838"/>
      <c r="AO222" s="838"/>
      <c r="AP222" s="838"/>
      <c r="AQ222" s="838"/>
      <c r="AR222" s="838"/>
      <c r="AS222" s="838"/>
      <c r="AT222" s="838"/>
      <c r="AU222" s="838"/>
      <c r="AV222" s="838"/>
      <c r="AW222" s="805"/>
      <c r="AX222" s="805"/>
      <c r="AY222" s="805"/>
      <c r="AZ222" s="805"/>
      <c r="BA222" s="805"/>
      <c r="BB222" s="805"/>
      <c r="BC222" s="805"/>
      <c r="BD222" s="20"/>
      <c r="BE222" s="20"/>
      <c r="BF222" s="20"/>
      <c r="BG222" s="806"/>
      <c r="BH222" s="806"/>
      <c r="BI222" s="811"/>
      <c r="BJ222" s="20"/>
      <c r="BK222" s="280"/>
      <c r="BL222" s="234"/>
      <c r="BM222" s="280"/>
      <c r="BN222" s="234"/>
      <c r="BO222" s="280"/>
      <c r="BP222" s="171"/>
      <c r="BQ222" s="172"/>
      <c r="BR222" s="172"/>
      <c r="BS222" s="172"/>
      <c r="BT222" s="171"/>
      <c r="BU222" s="172"/>
      <c r="BV222" s="809"/>
      <c r="BW222" s="809"/>
      <c r="BX222" s="810"/>
      <c r="BY222" s="810"/>
      <c r="BZ222" s="810"/>
      <c r="CA222" s="810"/>
      <c r="CB222" s="810"/>
      <c r="CC222" s="810"/>
      <c r="CD222" s="810"/>
      <c r="CE222" s="810"/>
      <c r="CF222" s="810"/>
    </row>
    <row r="223" spans="1:84" s="2" customFormat="1" ht="21.9" hidden="1" customHeight="1">
      <c r="A223" s="854"/>
      <c r="B223" s="803" t="str">
        <f t="shared" si="57"/>
        <v/>
      </c>
      <c r="C223" s="802"/>
      <c r="D223" s="20"/>
      <c r="E223" s="20" t="str">
        <f>IF(D223="","",WORKDAY.INTL(D223,'With Holidays'!$I$1,1,'With Holidays'!$A$2:$A$19))</f>
        <v/>
      </c>
      <c r="F223" s="228" t="str">
        <f>IF(D223="","",WORKDAY.INTL(D223,'With Holidays'!$J$1,1,'With Holidays'!$A$2:$A$19))</f>
        <v/>
      </c>
      <c r="G223" s="20" t="str">
        <f>IF(D223="","",WORKDAY.INTL(D223,'With Holidays'!$K$1,1,'With Holidays'!$A$2:$A$19))</f>
        <v/>
      </c>
      <c r="H223" s="749"/>
      <c r="I223" s="791"/>
      <c r="J223" s="658"/>
      <c r="K223" s="659" t="str">
        <f>IFERROR(VLOOKUP(J223,'DATOS PRESTADORES'!$B$3:$C$32,2,FALSE),"")</f>
        <v/>
      </c>
      <c r="L223" s="658"/>
      <c r="M223" s="379"/>
      <c r="N223" s="659"/>
      <c r="O223" s="658"/>
      <c r="P223" s="802"/>
      <c r="Q223" s="20"/>
      <c r="R223" s="838">
        <f t="shared" si="54"/>
        <v>0</v>
      </c>
      <c r="S223" s="838"/>
      <c r="T223" s="838"/>
      <c r="U223" s="805"/>
      <c r="V223" s="805"/>
      <c r="W223" s="805"/>
      <c r="X223" s="805"/>
      <c r="Y223" s="805"/>
      <c r="Z223" s="805"/>
      <c r="AA223" s="805"/>
      <c r="AB223" s="805"/>
      <c r="AC223" s="805"/>
      <c r="AD223" s="805"/>
      <c r="AE223" s="805"/>
      <c r="AF223" s="838">
        <f t="shared" si="55"/>
        <v>0</v>
      </c>
      <c r="AG223" s="838">
        <f t="shared" si="56"/>
        <v>0</v>
      </c>
      <c r="AH223" s="838"/>
      <c r="AI223" s="838"/>
      <c r="AJ223" s="838"/>
      <c r="AK223" s="838"/>
      <c r="AL223" s="838"/>
      <c r="AM223" s="838"/>
      <c r="AN223" s="838"/>
      <c r="AO223" s="838"/>
      <c r="AP223" s="838"/>
      <c r="AQ223" s="838"/>
      <c r="AR223" s="838"/>
      <c r="AS223" s="838"/>
      <c r="AT223" s="838"/>
      <c r="AU223" s="838"/>
      <c r="AV223" s="838"/>
      <c r="AW223" s="805"/>
      <c r="AX223" s="805"/>
      <c r="AY223" s="805"/>
      <c r="AZ223" s="805"/>
      <c r="BA223" s="805"/>
      <c r="BB223" s="805"/>
      <c r="BC223" s="805"/>
      <c r="BD223" s="20"/>
      <c r="BE223" s="20"/>
      <c r="BF223" s="20"/>
      <c r="BG223" s="855"/>
      <c r="BH223" s="855"/>
      <c r="BI223" s="842"/>
      <c r="BJ223" s="20"/>
      <c r="BK223" s="280"/>
      <c r="BL223" s="234"/>
      <c r="BM223" s="280"/>
      <c r="BN223" s="234"/>
      <c r="BO223" s="280"/>
      <c r="BP223" s="845"/>
      <c r="BQ223" s="809"/>
      <c r="BR223" s="809"/>
      <c r="BS223" s="809"/>
      <c r="BT223" s="809"/>
      <c r="BU223" s="809"/>
      <c r="BV223" s="809"/>
      <c r="BW223" s="809"/>
      <c r="BX223" s="810"/>
      <c r="BY223" s="810"/>
      <c r="BZ223" s="810"/>
      <c r="CA223" s="810"/>
      <c r="CB223" s="810"/>
      <c r="CC223" s="810"/>
      <c r="CD223" s="810"/>
      <c r="CE223" s="810"/>
      <c r="CF223" s="810"/>
    </row>
    <row r="224" spans="1:84" s="2" customFormat="1" ht="21.9" hidden="1" customHeight="1">
      <c r="A224" s="854"/>
      <c r="B224" s="803" t="str">
        <f t="shared" si="57"/>
        <v/>
      </c>
      <c r="C224" s="802"/>
      <c r="D224" s="20"/>
      <c r="E224" s="20" t="str">
        <f>IF(D224="","",WORKDAY.INTL(D224,'With Holidays'!$I$1,1,'With Holidays'!$A$2:$A$19))</f>
        <v/>
      </c>
      <c r="F224" s="228" t="str">
        <f>IF(D224="","",WORKDAY.INTL(D224,'With Holidays'!$J$1,1,'With Holidays'!$A$2:$A$19))</f>
        <v/>
      </c>
      <c r="G224" s="20" t="str">
        <f>IF(D224="","",WORKDAY.INTL(D224,'With Holidays'!$K$1,1,'With Holidays'!$A$2:$A$19))</f>
        <v/>
      </c>
      <c r="H224" s="749"/>
      <c r="I224" s="791"/>
      <c r="J224" s="658"/>
      <c r="K224" s="659" t="str">
        <f>IFERROR(VLOOKUP(J224,'DATOS PRESTADORES'!$B$3:$C$32,2,FALSE),"")</f>
        <v/>
      </c>
      <c r="L224" s="658"/>
      <c r="M224" s="379"/>
      <c r="N224" s="659"/>
      <c r="O224" s="658"/>
      <c r="P224" s="802"/>
      <c r="Q224" s="20"/>
      <c r="R224" s="838">
        <f t="shared" si="54"/>
        <v>0</v>
      </c>
      <c r="S224" s="838"/>
      <c r="T224" s="838"/>
      <c r="U224" s="805"/>
      <c r="V224" s="805"/>
      <c r="W224" s="805"/>
      <c r="X224" s="805"/>
      <c r="Y224" s="805"/>
      <c r="Z224" s="805"/>
      <c r="AA224" s="805"/>
      <c r="AB224" s="805"/>
      <c r="AC224" s="805"/>
      <c r="AD224" s="805"/>
      <c r="AE224" s="805"/>
      <c r="AF224" s="838">
        <f t="shared" si="55"/>
        <v>0</v>
      </c>
      <c r="AG224" s="838">
        <f t="shared" si="56"/>
        <v>0</v>
      </c>
      <c r="AH224" s="838"/>
      <c r="AI224" s="838"/>
      <c r="AJ224" s="838"/>
      <c r="AK224" s="838"/>
      <c r="AL224" s="838"/>
      <c r="AM224" s="838"/>
      <c r="AN224" s="838"/>
      <c r="AO224" s="838"/>
      <c r="AP224" s="838"/>
      <c r="AQ224" s="838"/>
      <c r="AR224" s="838"/>
      <c r="AS224" s="838"/>
      <c r="AT224" s="838"/>
      <c r="AU224" s="838"/>
      <c r="AV224" s="838"/>
      <c r="AW224" s="805"/>
      <c r="AX224" s="805"/>
      <c r="AY224" s="805"/>
      <c r="AZ224" s="805"/>
      <c r="BA224" s="805"/>
      <c r="BB224" s="805"/>
      <c r="BC224" s="805"/>
      <c r="BD224" s="20"/>
      <c r="BE224" s="20"/>
      <c r="BF224" s="20"/>
      <c r="BG224" s="802"/>
      <c r="BH224" s="802"/>
      <c r="BI224" s="63"/>
      <c r="BJ224" s="20"/>
      <c r="BK224" s="280"/>
      <c r="BL224" s="234"/>
      <c r="BM224" s="280"/>
      <c r="BN224" s="234"/>
      <c r="BO224" s="280"/>
      <c r="BP224" s="171"/>
      <c r="BQ224" s="172"/>
      <c r="BR224" s="172"/>
      <c r="BS224" s="172"/>
      <c r="BT224" s="171"/>
      <c r="BU224" s="172"/>
      <c r="BV224" s="809"/>
      <c r="BW224" s="809"/>
      <c r="BX224" s="810"/>
      <c r="BY224" s="810"/>
      <c r="BZ224" s="810"/>
      <c r="CA224" s="810"/>
      <c r="CB224" s="810"/>
      <c r="CC224" s="810"/>
      <c r="CD224" s="810"/>
      <c r="CE224" s="810"/>
      <c r="CF224" s="810"/>
    </row>
    <row r="225" spans="1:84" s="2" customFormat="1" ht="21.9" hidden="1" customHeight="1">
      <c r="A225" s="854"/>
      <c r="B225" s="803" t="str">
        <f t="shared" si="57"/>
        <v/>
      </c>
      <c r="C225" s="802"/>
      <c r="D225" s="20"/>
      <c r="E225" s="20" t="str">
        <f>IF(D225="","",WORKDAY.INTL(D225,'With Holidays'!$I$1,1,'With Holidays'!$A$2:$A$19))</f>
        <v/>
      </c>
      <c r="F225" s="228" t="str">
        <f>IF(D225="","",WORKDAY.INTL(D225,'With Holidays'!$J$1,1,'With Holidays'!$A$2:$A$19))</f>
        <v/>
      </c>
      <c r="G225" s="20" t="str">
        <f>IF(D225="","",WORKDAY.INTL(D225,'With Holidays'!$K$1,1,'With Holidays'!$A$2:$A$19))</f>
        <v/>
      </c>
      <c r="H225" s="749"/>
      <c r="I225" s="791"/>
      <c r="J225" s="658"/>
      <c r="K225" s="659" t="str">
        <f>IFERROR(VLOOKUP(J225,'DATOS PRESTADORES'!$B$3:$C$32,2,FALSE),"")</f>
        <v/>
      </c>
      <c r="L225" s="658"/>
      <c r="M225" s="379"/>
      <c r="N225" s="659"/>
      <c r="O225" s="658"/>
      <c r="P225" s="802"/>
      <c r="Q225" s="20"/>
      <c r="R225" s="838">
        <f t="shared" si="54"/>
        <v>0</v>
      </c>
      <c r="S225" s="838"/>
      <c r="T225" s="838"/>
      <c r="U225" s="805"/>
      <c r="V225" s="805"/>
      <c r="W225" s="805"/>
      <c r="X225" s="805"/>
      <c r="Y225" s="805"/>
      <c r="Z225" s="805"/>
      <c r="AA225" s="805"/>
      <c r="AB225" s="805"/>
      <c r="AC225" s="805"/>
      <c r="AD225" s="805"/>
      <c r="AE225" s="805"/>
      <c r="AF225" s="838">
        <f t="shared" si="55"/>
        <v>0</v>
      </c>
      <c r="AG225" s="838">
        <f t="shared" si="56"/>
        <v>0</v>
      </c>
      <c r="AH225" s="838"/>
      <c r="AI225" s="838"/>
      <c r="AJ225" s="838"/>
      <c r="AK225" s="838"/>
      <c r="AL225" s="838"/>
      <c r="AM225" s="838"/>
      <c r="AN225" s="838"/>
      <c r="AO225" s="838"/>
      <c r="AP225" s="838"/>
      <c r="AQ225" s="838"/>
      <c r="AR225" s="838"/>
      <c r="AS225" s="838"/>
      <c r="AT225" s="838"/>
      <c r="AU225" s="838"/>
      <c r="AV225" s="838"/>
      <c r="AW225" s="805"/>
      <c r="AX225" s="805"/>
      <c r="AY225" s="805"/>
      <c r="AZ225" s="805"/>
      <c r="BA225" s="805"/>
      <c r="BB225" s="805"/>
      <c r="BC225" s="805"/>
      <c r="BD225" s="20"/>
      <c r="BE225" s="20"/>
      <c r="BF225" s="20"/>
      <c r="BG225" s="802"/>
      <c r="BH225" s="802"/>
      <c r="BI225" s="63"/>
      <c r="BJ225" s="20"/>
      <c r="BK225" s="280"/>
      <c r="BL225" s="234"/>
      <c r="BM225" s="280"/>
      <c r="BN225" s="234"/>
      <c r="BO225" s="280"/>
      <c r="BP225" s="171"/>
      <c r="BQ225" s="172"/>
      <c r="BR225" s="172"/>
      <c r="BS225" s="172"/>
      <c r="BT225" s="171"/>
      <c r="BU225" s="172"/>
      <c r="BV225" s="809"/>
      <c r="BW225" s="809"/>
      <c r="BX225" s="810"/>
      <c r="BY225" s="810"/>
      <c r="BZ225" s="810"/>
      <c r="CA225" s="810"/>
      <c r="CB225" s="810"/>
      <c r="CC225" s="810"/>
      <c r="CD225" s="810"/>
      <c r="CE225" s="810"/>
      <c r="CF225" s="810"/>
    </row>
    <row r="226" spans="1:84" s="2" customFormat="1" ht="21.9" hidden="1" customHeight="1">
      <c r="A226" s="854"/>
      <c r="B226" s="803" t="str">
        <f t="shared" si="57"/>
        <v/>
      </c>
      <c r="C226" s="802"/>
      <c r="D226" s="20"/>
      <c r="E226" s="20" t="str">
        <f>IF(D226="","",WORKDAY.INTL(D226,'With Holidays'!$I$1,1,'With Holidays'!$A$2:$A$19))</f>
        <v/>
      </c>
      <c r="F226" s="228" t="str">
        <f>IF(D226="","",WORKDAY.INTL(D226,'With Holidays'!$J$1,1,'With Holidays'!$A$2:$A$19))</f>
        <v/>
      </c>
      <c r="G226" s="20" t="str">
        <f>IF(D226="","",WORKDAY.INTL(D226,'With Holidays'!$K$1,1,'With Holidays'!$A$2:$A$19))</f>
        <v/>
      </c>
      <c r="H226" s="749"/>
      <c r="I226" s="791"/>
      <c r="J226" s="658"/>
      <c r="K226" s="659" t="str">
        <f>IFERROR(VLOOKUP(J226,'DATOS PRESTADORES'!$B$3:$C$32,2,FALSE),"")</f>
        <v/>
      </c>
      <c r="L226" s="658"/>
      <c r="M226" s="379"/>
      <c r="N226" s="659"/>
      <c r="O226" s="658"/>
      <c r="P226" s="802"/>
      <c r="Q226" s="20"/>
      <c r="R226" s="838">
        <f t="shared" si="54"/>
        <v>0</v>
      </c>
      <c r="S226" s="838"/>
      <c r="T226" s="838"/>
      <c r="U226" s="805"/>
      <c r="V226" s="805"/>
      <c r="W226" s="805"/>
      <c r="X226" s="805"/>
      <c r="Y226" s="805"/>
      <c r="Z226" s="805"/>
      <c r="AA226" s="805"/>
      <c r="AB226" s="805"/>
      <c r="AC226" s="805"/>
      <c r="AD226" s="805"/>
      <c r="AE226" s="805"/>
      <c r="AF226" s="838">
        <f t="shared" si="55"/>
        <v>0</v>
      </c>
      <c r="AG226" s="838">
        <f t="shared" si="56"/>
        <v>0</v>
      </c>
      <c r="AH226" s="838"/>
      <c r="AI226" s="838"/>
      <c r="AJ226" s="838"/>
      <c r="AK226" s="838"/>
      <c r="AL226" s="838"/>
      <c r="AM226" s="838"/>
      <c r="AN226" s="838"/>
      <c r="AO226" s="838"/>
      <c r="AP226" s="838"/>
      <c r="AQ226" s="838"/>
      <c r="AR226" s="838"/>
      <c r="AS226" s="838"/>
      <c r="AT226" s="838"/>
      <c r="AU226" s="838"/>
      <c r="AV226" s="838"/>
      <c r="AW226" s="805"/>
      <c r="AX226" s="805"/>
      <c r="AY226" s="805"/>
      <c r="AZ226" s="805"/>
      <c r="BA226" s="805"/>
      <c r="BB226" s="805"/>
      <c r="BC226" s="805"/>
      <c r="BD226" s="20"/>
      <c r="BE226" s="20"/>
      <c r="BF226" s="20"/>
      <c r="BG226" s="802"/>
      <c r="BH226" s="802"/>
      <c r="BI226" s="63"/>
      <c r="BJ226" s="20"/>
      <c r="BK226" s="280"/>
      <c r="BL226" s="234"/>
      <c r="BM226" s="280"/>
      <c r="BN226" s="234"/>
      <c r="BO226" s="280"/>
      <c r="BP226" s="171"/>
      <c r="BQ226" s="172"/>
      <c r="BR226" s="172"/>
      <c r="BS226" s="172"/>
      <c r="BT226" s="171"/>
      <c r="BU226" s="172"/>
      <c r="BV226" s="809"/>
      <c r="BW226" s="809"/>
      <c r="BX226" s="810"/>
      <c r="BY226" s="810"/>
      <c r="BZ226" s="810"/>
      <c r="CA226" s="810"/>
      <c r="CB226" s="810"/>
      <c r="CC226" s="810"/>
      <c r="CD226" s="810"/>
      <c r="CE226" s="810"/>
      <c r="CF226" s="810"/>
    </row>
    <row r="227" spans="1:84" s="2" customFormat="1" ht="21.9" hidden="1" customHeight="1">
      <c r="A227" s="854"/>
      <c r="B227" s="803" t="str">
        <f t="shared" si="57"/>
        <v/>
      </c>
      <c r="C227" s="802"/>
      <c r="D227" s="20"/>
      <c r="E227" s="20" t="str">
        <f>IF(D227="","",WORKDAY.INTL(D227,'With Holidays'!$I$1,1,'With Holidays'!$A$2:$A$19))</f>
        <v/>
      </c>
      <c r="F227" s="228" t="str">
        <f>IF(D227="","",WORKDAY.INTL(D227,'With Holidays'!$J$1,1,'With Holidays'!$A$2:$A$19))</f>
        <v/>
      </c>
      <c r="G227" s="20" t="str">
        <f>IF(D227="","",WORKDAY.INTL(D227,'With Holidays'!$K$1,1,'With Holidays'!$A$2:$A$19))</f>
        <v/>
      </c>
      <c r="H227" s="749"/>
      <c r="I227" s="791"/>
      <c r="J227" s="658"/>
      <c r="K227" s="659" t="str">
        <f>IFERROR(VLOOKUP(J227,'DATOS PRESTADORES'!$B$3:$C$32,2,FALSE),"")</f>
        <v/>
      </c>
      <c r="L227" s="658"/>
      <c r="M227" s="379"/>
      <c r="N227" s="659"/>
      <c r="O227" s="658"/>
      <c r="P227" s="802"/>
      <c r="Q227" s="20"/>
      <c r="R227" s="838">
        <f t="shared" si="54"/>
        <v>0</v>
      </c>
      <c r="S227" s="838"/>
      <c r="T227" s="838"/>
      <c r="U227" s="805"/>
      <c r="V227" s="805"/>
      <c r="W227" s="805"/>
      <c r="X227" s="805"/>
      <c r="Y227" s="805"/>
      <c r="Z227" s="805"/>
      <c r="AA227" s="805"/>
      <c r="AB227" s="805"/>
      <c r="AC227" s="805"/>
      <c r="AD227" s="805"/>
      <c r="AE227" s="805"/>
      <c r="AF227" s="838">
        <f t="shared" si="55"/>
        <v>0</v>
      </c>
      <c r="AG227" s="838">
        <f t="shared" si="56"/>
        <v>0</v>
      </c>
      <c r="AH227" s="838"/>
      <c r="AI227" s="838"/>
      <c r="AJ227" s="838"/>
      <c r="AK227" s="838"/>
      <c r="AL227" s="838"/>
      <c r="AM227" s="838"/>
      <c r="AN227" s="838"/>
      <c r="AO227" s="838"/>
      <c r="AP227" s="838"/>
      <c r="AQ227" s="838"/>
      <c r="AR227" s="838"/>
      <c r="AS227" s="838"/>
      <c r="AT227" s="838"/>
      <c r="AU227" s="838"/>
      <c r="AV227" s="838"/>
      <c r="AW227" s="805"/>
      <c r="AX227" s="805"/>
      <c r="AY227" s="805"/>
      <c r="AZ227" s="805"/>
      <c r="BA227" s="805"/>
      <c r="BB227" s="805"/>
      <c r="BC227" s="805"/>
      <c r="BD227" s="20"/>
      <c r="BE227" s="20"/>
      <c r="BF227" s="20"/>
      <c r="BG227" s="802"/>
      <c r="BH227" s="802"/>
      <c r="BI227" s="63"/>
      <c r="BJ227" s="20"/>
      <c r="BK227" s="280"/>
      <c r="BL227" s="234"/>
      <c r="BM227" s="280"/>
      <c r="BN227" s="234"/>
      <c r="BO227" s="280"/>
      <c r="BP227" s="171"/>
      <c r="BQ227" s="172"/>
      <c r="BR227" s="172"/>
      <c r="BS227" s="172"/>
      <c r="BT227" s="171"/>
      <c r="BU227" s="172"/>
      <c r="BV227" s="809"/>
      <c r="BW227" s="809"/>
      <c r="BX227" s="810"/>
      <c r="BY227" s="810"/>
      <c r="BZ227" s="810"/>
      <c r="CA227" s="810"/>
      <c r="CB227" s="810"/>
      <c r="CC227" s="810"/>
      <c r="CD227" s="810"/>
      <c r="CE227" s="810"/>
      <c r="CF227" s="810"/>
    </row>
    <row r="228" spans="1:84" s="2" customFormat="1" ht="21.9" hidden="1" customHeight="1">
      <c r="A228" s="854"/>
      <c r="B228" s="803" t="str">
        <f t="shared" si="57"/>
        <v/>
      </c>
      <c r="C228" s="802"/>
      <c r="D228" s="20"/>
      <c r="E228" s="20" t="str">
        <f>IF(D228="","",WORKDAY.INTL(D228,'With Holidays'!$I$1,1,'With Holidays'!$A$2:$A$19))</f>
        <v/>
      </c>
      <c r="F228" s="228" t="str">
        <f>IF(D228="","",WORKDAY.INTL(D228,'With Holidays'!$J$1,1,'With Holidays'!$A$2:$A$19))</f>
        <v/>
      </c>
      <c r="G228" s="20" t="str">
        <f>IF(D228="","",WORKDAY.INTL(D228,'With Holidays'!$K$1,1,'With Holidays'!$A$2:$A$19))</f>
        <v/>
      </c>
      <c r="H228" s="749"/>
      <c r="I228" s="791"/>
      <c r="J228" s="658"/>
      <c r="K228" s="659" t="str">
        <f>IFERROR(VLOOKUP(J228,'DATOS PRESTADORES'!$B$3:$C$32,2,FALSE),"")</f>
        <v/>
      </c>
      <c r="L228" s="658"/>
      <c r="M228" s="379"/>
      <c r="N228" s="659"/>
      <c r="O228" s="658"/>
      <c r="P228" s="802"/>
      <c r="Q228" s="20"/>
      <c r="R228" s="838">
        <f t="shared" si="54"/>
        <v>0</v>
      </c>
      <c r="S228" s="838"/>
      <c r="T228" s="838"/>
      <c r="U228" s="805"/>
      <c r="V228" s="805"/>
      <c r="W228" s="805"/>
      <c r="X228" s="805"/>
      <c r="Y228" s="805"/>
      <c r="Z228" s="805"/>
      <c r="AA228" s="805"/>
      <c r="AB228" s="805"/>
      <c r="AC228" s="805"/>
      <c r="AD228" s="805"/>
      <c r="AE228" s="805"/>
      <c r="AF228" s="838">
        <f t="shared" si="55"/>
        <v>0</v>
      </c>
      <c r="AG228" s="838">
        <f t="shared" si="56"/>
        <v>0</v>
      </c>
      <c r="AH228" s="838"/>
      <c r="AI228" s="838"/>
      <c r="AJ228" s="838"/>
      <c r="AK228" s="838"/>
      <c r="AL228" s="838"/>
      <c r="AM228" s="838"/>
      <c r="AN228" s="838"/>
      <c r="AO228" s="838"/>
      <c r="AP228" s="838"/>
      <c r="AQ228" s="838"/>
      <c r="AR228" s="838"/>
      <c r="AS228" s="838"/>
      <c r="AT228" s="838"/>
      <c r="AU228" s="838"/>
      <c r="AV228" s="838"/>
      <c r="AW228" s="805"/>
      <c r="AX228" s="805"/>
      <c r="AY228" s="805"/>
      <c r="AZ228" s="805"/>
      <c r="BA228" s="805"/>
      <c r="BB228" s="805"/>
      <c r="BC228" s="805"/>
      <c r="BD228" s="20"/>
      <c r="BE228" s="20"/>
      <c r="BF228" s="20"/>
      <c r="BG228" s="806"/>
      <c r="BH228" s="806"/>
      <c r="BI228" s="20"/>
      <c r="BJ228" s="20"/>
      <c r="BK228" s="280"/>
      <c r="BL228" s="234"/>
      <c r="BM228" s="280"/>
      <c r="BN228" s="234"/>
      <c r="BO228" s="280"/>
      <c r="BP228" s="845"/>
      <c r="BQ228" s="809"/>
      <c r="BR228" s="809"/>
      <c r="BS228" s="809"/>
      <c r="BT228" s="809"/>
      <c r="BU228" s="809"/>
      <c r="BV228" s="809"/>
      <c r="BW228" s="809"/>
      <c r="BX228" s="810"/>
      <c r="BY228" s="810"/>
      <c r="BZ228" s="810"/>
      <c r="CA228" s="810"/>
      <c r="CB228" s="810"/>
      <c r="CC228" s="810"/>
      <c r="CD228" s="810"/>
      <c r="CE228" s="810"/>
      <c r="CF228" s="810"/>
    </row>
    <row r="229" spans="1:84" s="2" customFormat="1" ht="21.9" hidden="1" customHeight="1">
      <c r="A229" s="854"/>
      <c r="B229" s="803" t="str">
        <f t="shared" si="57"/>
        <v/>
      </c>
      <c r="C229" s="802"/>
      <c r="D229" s="20"/>
      <c r="E229" s="20" t="str">
        <f>IF(D229="","",WORKDAY.INTL(D229,'With Holidays'!$I$1,1,'With Holidays'!$A$2:$A$19))</f>
        <v/>
      </c>
      <c r="F229" s="228" t="str">
        <f>IF(D229="","",WORKDAY.INTL(D229,'With Holidays'!$J$1,1,'With Holidays'!$A$2:$A$19))</f>
        <v/>
      </c>
      <c r="G229" s="20" t="str">
        <f>IF(D229="","",WORKDAY.INTL(D229,'With Holidays'!$K$1,1,'With Holidays'!$A$2:$A$19))</f>
        <v/>
      </c>
      <c r="H229" s="749"/>
      <c r="I229" s="791"/>
      <c r="J229" s="658"/>
      <c r="K229" s="659" t="str">
        <f>IFERROR(VLOOKUP(J229,'DATOS PRESTADORES'!$B$3:$C$32,2,FALSE),"")</f>
        <v/>
      </c>
      <c r="L229" s="658"/>
      <c r="M229" s="379"/>
      <c r="N229" s="659"/>
      <c r="O229" s="658"/>
      <c r="P229" s="802"/>
      <c r="Q229" s="20"/>
      <c r="R229" s="838">
        <f t="shared" si="54"/>
        <v>0</v>
      </c>
      <c r="S229" s="838"/>
      <c r="T229" s="838"/>
      <c r="U229" s="805"/>
      <c r="V229" s="805"/>
      <c r="W229" s="805"/>
      <c r="X229" s="805"/>
      <c r="Y229" s="805"/>
      <c r="Z229" s="805"/>
      <c r="AA229" s="805"/>
      <c r="AB229" s="805"/>
      <c r="AC229" s="805"/>
      <c r="AD229" s="805"/>
      <c r="AE229" s="805"/>
      <c r="AF229" s="838">
        <f t="shared" si="55"/>
        <v>0</v>
      </c>
      <c r="AG229" s="838">
        <f t="shared" si="56"/>
        <v>0</v>
      </c>
      <c r="AH229" s="838"/>
      <c r="AI229" s="838"/>
      <c r="AJ229" s="838"/>
      <c r="AK229" s="838"/>
      <c r="AL229" s="838"/>
      <c r="AM229" s="838"/>
      <c r="AN229" s="838"/>
      <c r="AO229" s="838"/>
      <c r="AP229" s="838"/>
      <c r="AQ229" s="838"/>
      <c r="AR229" s="838"/>
      <c r="AS229" s="838"/>
      <c r="AT229" s="838"/>
      <c r="AU229" s="838"/>
      <c r="AV229" s="838"/>
      <c r="AW229" s="805"/>
      <c r="AX229" s="805"/>
      <c r="AY229" s="805"/>
      <c r="AZ229" s="805"/>
      <c r="BA229" s="805"/>
      <c r="BB229" s="805"/>
      <c r="BC229" s="805"/>
      <c r="BD229" s="20"/>
      <c r="BE229" s="20"/>
      <c r="BF229" s="20"/>
      <c r="BG229" s="806"/>
      <c r="BH229" s="806"/>
      <c r="BI229" s="811"/>
      <c r="BJ229" s="20"/>
      <c r="BK229" s="280"/>
      <c r="BL229" s="234"/>
      <c r="BM229" s="280"/>
      <c r="BN229" s="234"/>
      <c r="BO229" s="280"/>
      <c r="BP229" s="171"/>
      <c r="BQ229" s="172"/>
      <c r="BR229" s="172"/>
      <c r="BS229" s="172"/>
      <c r="BT229" s="171"/>
      <c r="BU229" s="172"/>
      <c r="BV229" s="809"/>
      <c r="BW229" s="809"/>
      <c r="BX229" s="810"/>
      <c r="BY229" s="810"/>
      <c r="BZ229" s="810"/>
      <c r="CA229" s="810"/>
      <c r="CB229" s="810"/>
      <c r="CC229" s="810"/>
      <c r="CD229" s="810"/>
      <c r="CE229" s="810"/>
      <c r="CF229" s="810"/>
    </row>
    <row r="230" spans="1:84" s="2" customFormat="1" ht="21.9" hidden="1" customHeight="1">
      <c r="A230" s="854"/>
      <c r="B230" s="803" t="str">
        <f t="shared" si="57"/>
        <v/>
      </c>
      <c r="C230" s="802"/>
      <c r="D230" s="20"/>
      <c r="E230" s="20" t="str">
        <f>IF(D230="","",WORKDAY.INTL(D230,'With Holidays'!$I$1,1,'With Holidays'!$A$2:$A$19))</f>
        <v/>
      </c>
      <c r="F230" s="228" t="str">
        <f>IF(D230="","",WORKDAY.INTL(D230,'With Holidays'!$J$1,1,'With Holidays'!$A$2:$A$19))</f>
        <v/>
      </c>
      <c r="G230" s="20" t="str">
        <f>IF(D230="","",WORKDAY.INTL(D230,'With Holidays'!$K$1,1,'With Holidays'!$A$2:$A$19))</f>
        <v/>
      </c>
      <c r="H230" s="749"/>
      <c r="I230" s="791"/>
      <c r="J230" s="658"/>
      <c r="K230" s="659" t="str">
        <f>IFERROR(VLOOKUP(J230,'DATOS PRESTADORES'!$B$3:$C$32,2,FALSE),"")</f>
        <v/>
      </c>
      <c r="L230" s="658"/>
      <c r="M230" s="379"/>
      <c r="N230" s="659"/>
      <c r="O230" s="658"/>
      <c r="P230" s="802"/>
      <c r="Q230" s="20"/>
      <c r="R230" s="838">
        <f t="shared" si="54"/>
        <v>0</v>
      </c>
      <c r="S230" s="838"/>
      <c r="T230" s="838"/>
      <c r="U230" s="805"/>
      <c r="V230" s="805"/>
      <c r="W230" s="805"/>
      <c r="X230" s="805"/>
      <c r="Y230" s="805"/>
      <c r="Z230" s="805"/>
      <c r="AA230" s="805"/>
      <c r="AB230" s="805"/>
      <c r="AC230" s="805"/>
      <c r="AD230" s="805"/>
      <c r="AE230" s="805"/>
      <c r="AF230" s="838">
        <f t="shared" si="55"/>
        <v>0</v>
      </c>
      <c r="AG230" s="838">
        <f t="shared" si="56"/>
        <v>0</v>
      </c>
      <c r="AH230" s="838"/>
      <c r="AI230" s="838"/>
      <c r="AJ230" s="838"/>
      <c r="AK230" s="838"/>
      <c r="AL230" s="838"/>
      <c r="AM230" s="838"/>
      <c r="AN230" s="838"/>
      <c r="AO230" s="838"/>
      <c r="AP230" s="838"/>
      <c r="AQ230" s="838"/>
      <c r="AR230" s="838"/>
      <c r="AS230" s="838"/>
      <c r="AT230" s="838"/>
      <c r="AU230" s="838"/>
      <c r="AV230" s="838"/>
      <c r="AW230" s="805"/>
      <c r="AX230" s="805"/>
      <c r="AY230" s="805"/>
      <c r="AZ230" s="805"/>
      <c r="BA230" s="805"/>
      <c r="BB230" s="805"/>
      <c r="BC230" s="805"/>
      <c r="BD230" s="20"/>
      <c r="BE230" s="20"/>
      <c r="BF230" s="20"/>
      <c r="BG230" s="855"/>
      <c r="BH230" s="855"/>
      <c r="BI230" s="842"/>
      <c r="BJ230" s="20"/>
      <c r="BK230" s="280"/>
      <c r="BL230" s="234"/>
      <c r="BM230" s="280"/>
      <c r="BN230" s="819"/>
      <c r="BO230" s="802"/>
      <c r="BP230" s="845"/>
      <c r="BQ230" s="809"/>
      <c r="BR230" s="809"/>
      <c r="BS230" s="809"/>
      <c r="BT230" s="809"/>
      <c r="BU230" s="809"/>
      <c r="BV230" s="809"/>
      <c r="BW230" s="809"/>
      <c r="BX230" s="810"/>
      <c r="BY230" s="810"/>
      <c r="BZ230" s="810"/>
      <c r="CA230" s="810"/>
      <c r="CB230" s="810"/>
      <c r="CC230" s="810"/>
      <c r="CD230" s="810"/>
      <c r="CE230" s="810"/>
      <c r="CF230" s="810"/>
    </row>
    <row r="231" spans="1:84" s="2" customFormat="1" ht="21.9" hidden="1" customHeight="1">
      <c r="A231" s="854"/>
      <c r="B231" s="803" t="str">
        <f t="shared" si="57"/>
        <v/>
      </c>
      <c r="C231" s="802"/>
      <c r="D231" s="20"/>
      <c r="E231" s="20" t="str">
        <f>IF(D231="","",WORKDAY.INTL(D231,'With Holidays'!$I$1,1,'With Holidays'!$A$2:$A$19))</f>
        <v/>
      </c>
      <c r="F231" s="228" t="str">
        <f>IF(D231="","",WORKDAY.INTL(D231,'With Holidays'!$J$1,1,'With Holidays'!$A$2:$A$19))</f>
        <v/>
      </c>
      <c r="G231" s="20" t="str">
        <f>IF(D231="","",WORKDAY.INTL(D231,'With Holidays'!$K$1,1,'With Holidays'!$A$2:$A$19))</f>
        <v/>
      </c>
      <c r="H231" s="749"/>
      <c r="I231" s="791"/>
      <c r="J231" s="658"/>
      <c r="K231" s="659" t="str">
        <f>IFERROR(VLOOKUP(J231,'DATOS PRESTADORES'!$B$3:$C$32,2,FALSE),"")</f>
        <v/>
      </c>
      <c r="L231" s="658"/>
      <c r="M231" s="379"/>
      <c r="N231" s="659"/>
      <c r="O231" s="658"/>
      <c r="P231" s="802"/>
      <c r="Q231" s="20"/>
      <c r="R231" s="838">
        <f t="shared" si="54"/>
        <v>0</v>
      </c>
      <c r="S231" s="838"/>
      <c r="T231" s="838"/>
      <c r="U231" s="805"/>
      <c r="V231" s="805"/>
      <c r="W231" s="805"/>
      <c r="X231" s="805"/>
      <c r="Y231" s="805"/>
      <c r="Z231" s="805"/>
      <c r="AA231" s="805"/>
      <c r="AB231" s="805"/>
      <c r="AC231" s="805"/>
      <c r="AD231" s="805"/>
      <c r="AE231" s="805"/>
      <c r="AF231" s="838">
        <f t="shared" si="55"/>
        <v>0</v>
      </c>
      <c r="AG231" s="838">
        <f t="shared" si="56"/>
        <v>0</v>
      </c>
      <c r="AH231" s="838"/>
      <c r="AI231" s="838"/>
      <c r="AJ231" s="838"/>
      <c r="AK231" s="838"/>
      <c r="AL231" s="838"/>
      <c r="AM231" s="838"/>
      <c r="AN231" s="838"/>
      <c r="AO231" s="838"/>
      <c r="AP231" s="838"/>
      <c r="AQ231" s="838"/>
      <c r="AR231" s="838"/>
      <c r="AS231" s="838"/>
      <c r="AT231" s="838"/>
      <c r="AU231" s="838"/>
      <c r="AV231" s="838"/>
      <c r="AW231" s="805"/>
      <c r="AX231" s="805"/>
      <c r="AY231" s="805"/>
      <c r="AZ231" s="805"/>
      <c r="BA231" s="805"/>
      <c r="BB231" s="805"/>
      <c r="BC231" s="805"/>
      <c r="BD231" s="20"/>
      <c r="BE231" s="20"/>
      <c r="BF231" s="20"/>
      <c r="BG231" s="20"/>
      <c r="BH231" s="20"/>
      <c r="BI231" s="811"/>
      <c r="BJ231" s="20"/>
      <c r="BK231" s="280"/>
      <c r="BL231" s="234"/>
      <c r="BM231" s="280"/>
      <c r="BN231" s="234"/>
      <c r="BO231" s="280"/>
      <c r="BP231" s="171"/>
      <c r="BQ231" s="172"/>
      <c r="BR231" s="172"/>
      <c r="BS231" s="172"/>
      <c r="BT231" s="171"/>
      <c r="BU231" s="172"/>
      <c r="BV231" s="809"/>
      <c r="BW231" s="809"/>
      <c r="BX231" s="810"/>
      <c r="BY231" s="810"/>
      <c r="BZ231" s="810"/>
      <c r="CA231" s="810"/>
      <c r="CB231" s="810"/>
      <c r="CC231" s="810"/>
      <c r="CD231" s="810"/>
      <c r="CE231" s="810"/>
      <c r="CF231" s="810"/>
    </row>
    <row r="232" spans="1:84" s="2" customFormat="1" ht="21.9" hidden="1" customHeight="1">
      <c r="A232" s="854"/>
      <c r="B232" s="803" t="str">
        <f t="shared" si="57"/>
        <v/>
      </c>
      <c r="C232" s="802"/>
      <c r="D232" s="20"/>
      <c r="E232" s="20" t="str">
        <f>IF(D232="","",WORKDAY.INTL(D232,'With Holidays'!$I$1,1,'With Holidays'!$A$2:$A$19))</f>
        <v/>
      </c>
      <c r="F232" s="228" t="str">
        <f>IF(D232="","",WORKDAY.INTL(D232,'With Holidays'!$J$1,1,'With Holidays'!$A$2:$A$19))</f>
        <v/>
      </c>
      <c r="G232" s="20" t="str">
        <f>IF(D232="","",WORKDAY.INTL(D232,'With Holidays'!$K$1,1,'With Holidays'!$A$2:$A$19))</f>
        <v/>
      </c>
      <c r="H232" s="749"/>
      <c r="I232" s="791"/>
      <c r="J232" s="658"/>
      <c r="K232" s="659" t="str">
        <f>IFERROR(VLOOKUP(J232,'DATOS PRESTADORES'!$B$3:$C$32,2,FALSE),"")</f>
        <v/>
      </c>
      <c r="L232" s="658"/>
      <c r="M232" s="379"/>
      <c r="N232" s="659"/>
      <c r="O232" s="658"/>
      <c r="P232" s="802"/>
      <c r="Q232" s="20"/>
      <c r="R232" s="838">
        <f t="shared" si="54"/>
        <v>0</v>
      </c>
      <c r="S232" s="838"/>
      <c r="T232" s="838"/>
      <c r="U232" s="805"/>
      <c r="V232" s="805"/>
      <c r="W232" s="805"/>
      <c r="X232" s="805"/>
      <c r="Y232" s="805"/>
      <c r="Z232" s="805"/>
      <c r="AA232" s="805"/>
      <c r="AB232" s="805"/>
      <c r="AC232" s="805"/>
      <c r="AD232" s="805"/>
      <c r="AE232" s="805"/>
      <c r="AF232" s="838">
        <f t="shared" si="55"/>
        <v>0</v>
      </c>
      <c r="AG232" s="838">
        <f t="shared" si="56"/>
        <v>0</v>
      </c>
      <c r="AH232" s="838"/>
      <c r="AI232" s="838"/>
      <c r="AJ232" s="838"/>
      <c r="AK232" s="838"/>
      <c r="AL232" s="838"/>
      <c r="AM232" s="838"/>
      <c r="AN232" s="838"/>
      <c r="AO232" s="919"/>
      <c r="AP232" s="838"/>
      <c r="AQ232" s="838"/>
      <c r="AR232" s="838"/>
      <c r="AS232" s="838"/>
      <c r="AT232" s="838"/>
      <c r="AU232" s="838"/>
      <c r="AV232" s="838"/>
      <c r="AW232" s="805"/>
      <c r="AX232" s="805"/>
      <c r="AY232" s="805"/>
      <c r="AZ232" s="805"/>
      <c r="BA232" s="805"/>
      <c r="BB232" s="805"/>
      <c r="BC232" s="805"/>
      <c r="BD232" s="20"/>
      <c r="BE232" s="20"/>
      <c r="BF232" s="20"/>
      <c r="BG232" s="802"/>
      <c r="BH232" s="802"/>
      <c r="BI232" s="63"/>
      <c r="BJ232" s="20"/>
      <c r="BK232" s="856"/>
      <c r="BL232" s="404"/>
      <c r="BM232" s="856"/>
      <c r="BN232" s="404"/>
      <c r="BO232" s="856"/>
      <c r="BP232" s="845"/>
      <c r="BQ232" s="809"/>
      <c r="BR232" s="809"/>
      <c r="BS232" s="809"/>
      <c r="BT232" s="809"/>
      <c r="BU232" s="809"/>
      <c r="BV232" s="809"/>
      <c r="BW232" s="809"/>
      <c r="BX232" s="810"/>
      <c r="BY232" s="810"/>
      <c r="BZ232" s="810"/>
      <c r="CA232" s="810"/>
      <c r="CB232" s="810"/>
      <c r="CC232" s="810"/>
      <c r="CD232" s="810"/>
      <c r="CE232" s="810"/>
      <c r="CF232" s="810"/>
    </row>
    <row r="233" spans="1:84" s="2" customFormat="1" ht="21.9" hidden="1" customHeight="1">
      <c r="A233" s="854"/>
      <c r="B233" s="803" t="str">
        <f t="shared" si="57"/>
        <v/>
      </c>
      <c r="C233" s="802"/>
      <c r="D233" s="20"/>
      <c r="E233" s="20" t="str">
        <f>IF(D233="","",WORKDAY.INTL(D233,'With Holidays'!$I$1,1,'With Holidays'!$A$2:$A$19))</f>
        <v/>
      </c>
      <c r="F233" s="228" t="str">
        <f>IF(D233="","",WORKDAY.INTL(D233,'With Holidays'!$J$1,1,'With Holidays'!$A$2:$A$19))</f>
        <v/>
      </c>
      <c r="G233" s="20" t="str">
        <f>IF(D233="","",WORKDAY.INTL(D233,'With Holidays'!$K$1,1,'With Holidays'!$A$2:$A$19))</f>
        <v/>
      </c>
      <c r="H233" s="749"/>
      <c r="I233" s="791"/>
      <c r="J233" s="658"/>
      <c r="K233" s="659" t="str">
        <f>IFERROR(VLOOKUP(J233,'DATOS PRESTADORES'!$B$3:$C$32,2,FALSE),"")</f>
        <v/>
      </c>
      <c r="L233" s="658"/>
      <c r="M233" s="379"/>
      <c r="N233" s="659"/>
      <c r="O233" s="658"/>
      <c r="P233" s="802"/>
      <c r="Q233" s="20"/>
      <c r="R233" s="838">
        <f t="shared" si="54"/>
        <v>0</v>
      </c>
      <c r="S233" s="838"/>
      <c r="T233" s="838"/>
      <c r="U233" s="805"/>
      <c r="V233" s="805"/>
      <c r="W233" s="805"/>
      <c r="X233" s="805"/>
      <c r="Y233" s="805"/>
      <c r="Z233" s="805"/>
      <c r="AA233" s="805"/>
      <c r="AB233" s="805"/>
      <c r="AC233" s="805"/>
      <c r="AD233" s="805"/>
      <c r="AE233" s="805"/>
      <c r="AF233" s="838">
        <f t="shared" si="55"/>
        <v>0</v>
      </c>
      <c r="AG233" s="838">
        <f t="shared" si="56"/>
        <v>0</v>
      </c>
      <c r="AH233" s="838"/>
      <c r="AI233" s="838"/>
      <c r="AJ233" s="838"/>
      <c r="AK233" s="838"/>
      <c r="AL233" s="838"/>
      <c r="AM233" s="838"/>
      <c r="AN233" s="838"/>
      <c r="AO233" s="838"/>
      <c r="AP233" s="838"/>
      <c r="AQ233" s="838"/>
      <c r="AR233" s="838"/>
      <c r="AS233" s="838"/>
      <c r="AT233" s="838"/>
      <c r="AU233" s="838"/>
      <c r="AV233" s="838"/>
      <c r="AW233" s="805"/>
      <c r="AX233" s="805"/>
      <c r="AY233" s="805"/>
      <c r="AZ233" s="805"/>
      <c r="BA233" s="805"/>
      <c r="BB233" s="805"/>
      <c r="BC233" s="805"/>
      <c r="BD233" s="20"/>
      <c r="BE233" s="20"/>
      <c r="BF233" s="20"/>
      <c r="BG233" s="802"/>
      <c r="BH233" s="802"/>
      <c r="BI233" s="63"/>
      <c r="BJ233" s="20"/>
      <c r="BK233" s="280"/>
      <c r="BL233" s="234"/>
      <c r="BM233" s="280"/>
      <c r="BN233" s="819"/>
      <c r="BO233" s="802"/>
      <c r="BP233" s="845"/>
      <c r="BQ233" s="809"/>
      <c r="BR233" s="809"/>
      <c r="BS233" s="809"/>
      <c r="BT233" s="809"/>
      <c r="BU233" s="809"/>
      <c r="BV233" s="809"/>
      <c r="BW233" s="809"/>
      <c r="BX233" s="810"/>
      <c r="BY233" s="810"/>
      <c r="BZ233" s="810"/>
      <c r="CA233" s="810"/>
      <c r="CB233" s="810"/>
      <c r="CC233" s="810"/>
      <c r="CD233" s="810"/>
      <c r="CE233" s="810"/>
      <c r="CF233" s="810"/>
    </row>
    <row r="234" spans="1:84" s="2" customFormat="1" ht="21.9" hidden="1" customHeight="1">
      <c r="A234" s="854"/>
      <c r="B234" s="803" t="str">
        <f t="shared" si="57"/>
        <v/>
      </c>
      <c r="C234" s="802"/>
      <c r="D234" s="20"/>
      <c r="E234" s="20" t="str">
        <f>IF(D234="","",WORKDAY.INTL(D234,'With Holidays'!$I$1,1,'With Holidays'!$A$2:$A$19))</f>
        <v/>
      </c>
      <c r="F234" s="228" t="str">
        <f>IF(D234="","",WORKDAY.INTL(D234,'With Holidays'!$J$1,1,'With Holidays'!$A$2:$A$19))</f>
        <v/>
      </c>
      <c r="G234" s="20" t="str">
        <f>IF(D234="","",WORKDAY.INTL(D234,'With Holidays'!$K$1,1,'With Holidays'!$A$2:$A$19))</f>
        <v/>
      </c>
      <c r="H234" s="749"/>
      <c r="I234" s="791"/>
      <c r="J234" s="658"/>
      <c r="K234" s="659" t="str">
        <f>IFERROR(VLOOKUP(J234,'DATOS PRESTADORES'!$B$3:$C$32,2,FALSE),"")</f>
        <v/>
      </c>
      <c r="L234" s="658"/>
      <c r="M234" s="379"/>
      <c r="N234" s="659"/>
      <c r="O234" s="658"/>
      <c r="P234" s="802"/>
      <c r="Q234" s="20"/>
      <c r="R234" s="838">
        <f t="shared" si="54"/>
        <v>0</v>
      </c>
      <c r="S234" s="838"/>
      <c r="T234" s="838"/>
      <c r="U234" s="805"/>
      <c r="V234" s="805"/>
      <c r="W234" s="805"/>
      <c r="X234" s="805"/>
      <c r="Y234" s="805"/>
      <c r="Z234" s="805"/>
      <c r="AA234" s="805"/>
      <c r="AB234" s="805"/>
      <c r="AC234" s="805"/>
      <c r="AD234" s="805"/>
      <c r="AE234" s="805"/>
      <c r="AF234" s="838">
        <f t="shared" si="55"/>
        <v>0</v>
      </c>
      <c r="AG234" s="838">
        <f t="shared" si="56"/>
        <v>0</v>
      </c>
      <c r="AH234" s="838"/>
      <c r="AI234" s="838"/>
      <c r="AJ234" s="838"/>
      <c r="AK234" s="838"/>
      <c r="AL234" s="838"/>
      <c r="AM234" s="838"/>
      <c r="AN234" s="838"/>
      <c r="AO234" s="871"/>
      <c r="AP234" s="838"/>
      <c r="AQ234" s="838"/>
      <c r="AR234" s="838"/>
      <c r="AS234" s="838"/>
      <c r="AT234" s="838"/>
      <c r="AU234" s="838"/>
      <c r="AV234" s="838"/>
      <c r="AW234" s="805"/>
      <c r="AX234" s="824"/>
      <c r="AY234" s="805"/>
      <c r="AZ234" s="824"/>
      <c r="BA234" s="824"/>
      <c r="BB234" s="824"/>
      <c r="BC234" s="824"/>
      <c r="BD234" s="20"/>
      <c r="BE234" s="20"/>
      <c r="BF234" s="20"/>
      <c r="BG234" s="841"/>
      <c r="BH234" s="841"/>
      <c r="BI234" s="20"/>
      <c r="BJ234" s="20"/>
      <c r="BK234" s="856"/>
      <c r="BL234" s="404"/>
      <c r="BM234" s="856"/>
      <c r="BN234" s="404"/>
      <c r="BO234" s="856"/>
      <c r="BP234" s="845"/>
      <c r="BQ234" s="809"/>
      <c r="BR234" s="809"/>
      <c r="BS234" s="809"/>
      <c r="BT234" s="809"/>
      <c r="BU234" s="809"/>
      <c r="BV234" s="809"/>
      <c r="BW234" s="809"/>
      <c r="BX234" s="810"/>
      <c r="BY234" s="810"/>
      <c r="BZ234" s="810"/>
      <c r="CA234" s="810"/>
      <c r="CB234" s="810"/>
      <c r="CC234" s="810"/>
      <c r="CD234" s="810"/>
      <c r="CE234" s="810"/>
      <c r="CF234" s="810"/>
    </row>
    <row r="235" spans="1:84" s="2" customFormat="1" ht="21.9" hidden="1" customHeight="1">
      <c r="A235" s="854"/>
      <c r="B235" s="803" t="str">
        <f t="shared" si="57"/>
        <v/>
      </c>
      <c r="C235" s="802"/>
      <c r="D235" s="20"/>
      <c r="E235" s="20" t="str">
        <f>IF(D235="","",WORKDAY.INTL(D235,'With Holidays'!$I$1,1,'With Holidays'!$A$2:$A$19))</f>
        <v/>
      </c>
      <c r="F235" s="228" t="str">
        <f>IF(D235="","",WORKDAY.INTL(D235,'With Holidays'!$J$1,1,'With Holidays'!$A$2:$A$19))</f>
        <v/>
      </c>
      <c r="G235" s="20" t="str">
        <f>IF(D235="","",WORKDAY.INTL(D235,'With Holidays'!$K$1,1,'With Holidays'!$A$2:$A$19))</f>
        <v/>
      </c>
      <c r="H235" s="749"/>
      <c r="I235" s="791"/>
      <c r="J235" s="658"/>
      <c r="K235" s="659" t="str">
        <f>IFERROR(VLOOKUP(J235,'DATOS PRESTADORES'!$B$3:$C$32,2,FALSE),"")</f>
        <v/>
      </c>
      <c r="L235" s="658"/>
      <c r="M235" s="379"/>
      <c r="N235" s="659"/>
      <c r="O235" s="658"/>
      <c r="P235" s="802"/>
      <c r="Q235" s="20"/>
      <c r="R235" s="838">
        <f t="shared" si="54"/>
        <v>0</v>
      </c>
      <c r="S235" s="838"/>
      <c r="T235" s="838"/>
      <c r="U235" s="805"/>
      <c r="V235" s="805"/>
      <c r="W235" s="805"/>
      <c r="X235" s="805"/>
      <c r="Y235" s="805"/>
      <c r="Z235" s="805"/>
      <c r="AA235" s="805"/>
      <c r="AB235" s="805"/>
      <c r="AC235" s="805"/>
      <c r="AD235" s="805"/>
      <c r="AE235" s="805"/>
      <c r="AF235" s="838">
        <f t="shared" si="55"/>
        <v>0</v>
      </c>
      <c r="AG235" s="838">
        <f t="shared" si="56"/>
        <v>0</v>
      </c>
      <c r="AH235" s="838"/>
      <c r="AI235" s="838"/>
      <c r="AJ235" s="838"/>
      <c r="AK235" s="838"/>
      <c r="AL235" s="838"/>
      <c r="AM235" s="838"/>
      <c r="AN235" s="838"/>
      <c r="AO235" s="838"/>
      <c r="AP235" s="838"/>
      <c r="AQ235" s="838"/>
      <c r="AR235" s="838"/>
      <c r="AS235" s="838"/>
      <c r="AT235" s="838"/>
      <c r="AU235" s="838"/>
      <c r="AV235" s="838"/>
      <c r="AW235" s="805"/>
      <c r="AX235" s="805"/>
      <c r="AY235" s="805"/>
      <c r="AZ235" s="805"/>
      <c r="BA235" s="805"/>
      <c r="BB235" s="805"/>
      <c r="BC235" s="805"/>
      <c r="BD235" s="20"/>
      <c r="BE235" s="20"/>
      <c r="BF235" s="20"/>
      <c r="BG235" s="806"/>
      <c r="BH235" s="806"/>
      <c r="BI235" s="811"/>
      <c r="BJ235" s="20"/>
      <c r="BK235" s="280"/>
      <c r="BL235" s="234"/>
      <c r="BM235" s="280"/>
      <c r="BN235" s="819"/>
      <c r="BO235" s="802"/>
      <c r="BP235" s="845"/>
      <c r="BQ235" s="809"/>
      <c r="BR235" s="809"/>
      <c r="BS235" s="809"/>
      <c r="BT235" s="809"/>
      <c r="BU235" s="809"/>
      <c r="BV235" s="809"/>
      <c r="BW235" s="809"/>
      <c r="BX235" s="810"/>
      <c r="BY235" s="810"/>
      <c r="BZ235" s="810"/>
      <c r="CA235" s="810"/>
      <c r="CB235" s="810"/>
      <c r="CC235" s="810"/>
      <c r="CD235" s="810"/>
      <c r="CE235" s="810"/>
      <c r="CF235" s="810"/>
    </row>
    <row r="236" spans="1:84" s="2" customFormat="1" ht="21.9" hidden="1" customHeight="1">
      <c r="A236" s="854"/>
      <c r="B236" s="803" t="str">
        <f t="shared" si="57"/>
        <v/>
      </c>
      <c r="C236" s="802"/>
      <c r="D236" s="20"/>
      <c r="E236" s="20" t="str">
        <f>IF(D236="","",WORKDAY.INTL(D236,'With Holidays'!$I$1,1,'With Holidays'!$A$2:$A$19))</f>
        <v/>
      </c>
      <c r="F236" s="228" t="str">
        <f>IF(D236="","",WORKDAY.INTL(D236,'With Holidays'!$J$1,1,'With Holidays'!$A$2:$A$19))</f>
        <v/>
      </c>
      <c r="G236" s="20" t="str">
        <f>IF(D236="","",WORKDAY.INTL(D236,'With Holidays'!$K$1,1,'With Holidays'!$A$2:$A$19))</f>
        <v/>
      </c>
      <c r="H236" s="749"/>
      <c r="I236" s="791"/>
      <c r="J236" s="658"/>
      <c r="K236" s="659" t="str">
        <f>IFERROR(VLOOKUP(J236,'DATOS PRESTADORES'!$B$3:$C$32,2,FALSE),"")</f>
        <v/>
      </c>
      <c r="L236" s="658"/>
      <c r="M236" s="379"/>
      <c r="N236" s="659"/>
      <c r="O236" s="658"/>
      <c r="P236" s="802"/>
      <c r="Q236" s="20"/>
      <c r="R236" s="838">
        <f t="shared" si="54"/>
        <v>0</v>
      </c>
      <c r="S236" s="838"/>
      <c r="T236" s="838"/>
      <c r="U236" s="805"/>
      <c r="V236" s="805"/>
      <c r="W236" s="805"/>
      <c r="X236" s="805"/>
      <c r="Y236" s="805"/>
      <c r="Z236" s="805"/>
      <c r="AA236" s="805"/>
      <c r="AB236" s="805"/>
      <c r="AC236" s="805"/>
      <c r="AD236" s="805"/>
      <c r="AE236" s="805"/>
      <c r="AF236" s="838">
        <f t="shared" si="55"/>
        <v>0</v>
      </c>
      <c r="AG236" s="838">
        <f t="shared" si="56"/>
        <v>0</v>
      </c>
      <c r="AH236" s="838"/>
      <c r="AI236" s="838"/>
      <c r="AJ236" s="838"/>
      <c r="AK236" s="838"/>
      <c r="AL236" s="838"/>
      <c r="AM236" s="838"/>
      <c r="AN236" s="838"/>
      <c r="AO236" s="838"/>
      <c r="AP236" s="838"/>
      <c r="AQ236" s="838"/>
      <c r="AR236" s="838"/>
      <c r="AS236" s="838"/>
      <c r="AT236" s="838"/>
      <c r="AU236" s="838"/>
      <c r="AV236" s="838"/>
      <c r="AW236" s="805"/>
      <c r="AX236" s="805"/>
      <c r="AY236" s="805"/>
      <c r="AZ236" s="805"/>
      <c r="BA236" s="805"/>
      <c r="BB236" s="805"/>
      <c r="BC236" s="805"/>
      <c r="BD236" s="20"/>
      <c r="BE236" s="20"/>
      <c r="BF236" s="20"/>
      <c r="BG236" s="844"/>
      <c r="BH236" s="844"/>
      <c r="BI236" s="811"/>
      <c r="BJ236" s="20"/>
      <c r="BK236" s="280"/>
      <c r="BL236" s="234"/>
      <c r="BM236" s="280"/>
      <c r="BN236" s="819"/>
      <c r="BO236" s="802"/>
      <c r="BP236" s="171"/>
      <c r="BQ236" s="172"/>
      <c r="BR236" s="172"/>
      <c r="BS236" s="172"/>
      <c r="BT236" s="171"/>
      <c r="BU236" s="742"/>
      <c r="BV236" s="809"/>
      <c r="BW236" s="809"/>
      <c r="BX236" s="810"/>
      <c r="BY236" s="810"/>
      <c r="BZ236" s="810"/>
      <c r="CA236" s="810"/>
      <c r="CB236" s="810"/>
      <c r="CC236" s="810"/>
      <c r="CD236" s="810"/>
      <c r="CE236" s="810"/>
      <c r="CF236" s="810"/>
    </row>
    <row r="237" spans="1:84" s="2" customFormat="1" ht="21.9" hidden="1" customHeight="1">
      <c r="A237" s="854"/>
      <c r="B237" s="803" t="str">
        <f t="shared" si="57"/>
        <v/>
      </c>
      <c r="C237" s="802"/>
      <c r="D237" s="20"/>
      <c r="E237" s="20" t="str">
        <f>IF(D237="","",WORKDAY.INTL(D237,'With Holidays'!$I$1,1,'With Holidays'!$A$2:$A$19))</f>
        <v/>
      </c>
      <c r="F237" s="228" t="str">
        <f>IF(D237="","",WORKDAY.INTL(D237,'With Holidays'!$J$1,1,'With Holidays'!$A$2:$A$19))</f>
        <v/>
      </c>
      <c r="G237" s="20" t="str">
        <f>IF(D237="","",WORKDAY.INTL(D237,'With Holidays'!$K$1,1,'With Holidays'!$A$2:$A$19))</f>
        <v/>
      </c>
      <c r="H237" s="749"/>
      <c r="I237" s="791"/>
      <c r="J237" s="658"/>
      <c r="K237" s="659" t="str">
        <f>IFERROR(VLOOKUP(J237,'DATOS PRESTADORES'!$B$3:$C$32,2,FALSE),"")</f>
        <v/>
      </c>
      <c r="L237" s="658"/>
      <c r="M237" s="379"/>
      <c r="N237" s="659"/>
      <c r="O237" s="658"/>
      <c r="P237" s="802"/>
      <c r="Q237" s="20"/>
      <c r="R237" s="838">
        <f t="shared" si="54"/>
        <v>0</v>
      </c>
      <c r="S237" s="838"/>
      <c r="T237" s="838"/>
      <c r="U237" s="805"/>
      <c r="V237" s="805"/>
      <c r="W237" s="805"/>
      <c r="X237" s="805"/>
      <c r="Y237" s="805"/>
      <c r="Z237" s="805"/>
      <c r="AA237" s="805"/>
      <c r="AB237" s="805"/>
      <c r="AC237" s="805"/>
      <c r="AD237" s="805"/>
      <c r="AE237" s="805"/>
      <c r="AF237" s="838">
        <f t="shared" si="55"/>
        <v>0</v>
      </c>
      <c r="AG237" s="838">
        <f t="shared" si="56"/>
        <v>0</v>
      </c>
      <c r="AH237" s="838"/>
      <c r="AI237" s="838"/>
      <c r="AJ237" s="838"/>
      <c r="AK237" s="838"/>
      <c r="AL237" s="838"/>
      <c r="AM237" s="838"/>
      <c r="AN237" s="838"/>
      <c r="AO237" s="838"/>
      <c r="AP237" s="838"/>
      <c r="AQ237" s="838"/>
      <c r="AR237" s="838"/>
      <c r="AS237" s="838"/>
      <c r="AT237" s="838"/>
      <c r="AU237" s="838"/>
      <c r="AV237" s="838"/>
      <c r="AW237" s="805"/>
      <c r="AX237" s="805"/>
      <c r="AY237" s="805"/>
      <c r="AZ237" s="805"/>
      <c r="BA237" s="805"/>
      <c r="BB237" s="805"/>
      <c r="BC237" s="805"/>
      <c r="BD237" s="20"/>
      <c r="BE237" s="20"/>
      <c r="BF237" s="20"/>
      <c r="BG237" s="20"/>
      <c r="BH237" s="20"/>
      <c r="BI237" s="20"/>
      <c r="BJ237" s="20"/>
      <c r="BK237" s="802"/>
      <c r="BL237" s="809"/>
      <c r="BM237" s="818"/>
      <c r="BN237" s="819"/>
      <c r="BO237" s="802"/>
      <c r="BP237" s="845"/>
      <c r="BQ237" s="809"/>
      <c r="BR237" s="809"/>
      <c r="BS237" s="809"/>
      <c r="BT237" s="809"/>
      <c r="BU237" s="809"/>
      <c r="BV237" s="809"/>
      <c r="BW237" s="809"/>
      <c r="BX237" s="810"/>
      <c r="BY237" s="810"/>
      <c r="BZ237" s="810"/>
      <c r="CA237" s="810"/>
      <c r="CB237" s="810"/>
      <c r="CC237" s="810"/>
      <c r="CD237" s="810"/>
      <c r="CE237" s="810"/>
      <c r="CF237" s="810"/>
    </row>
    <row r="238" spans="1:84" s="2" customFormat="1" ht="21.9" hidden="1" customHeight="1">
      <c r="A238" s="854"/>
      <c r="B238" s="803" t="str">
        <f t="shared" si="57"/>
        <v/>
      </c>
      <c r="C238" s="802"/>
      <c r="D238" s="20"/>
      <c r="E238" s="20" t="str">
        <f>IF(D238="","",WORKDAY.INTL(D238,'With Holidays'!$I$1,1,'With Holidays'!$A$2:$A$19))</f>
        <v/>
      </c>
      <c r="F238" s="228" t="str">
        <f>IF(D238="","",WORKDAY.INTL(D238,'With Holidays'!$J$1,1,'With Holidays'!$A$2:$A$19))</f>
        <v/>
      </c>
      <c r="G238" s="20" t="str">
        <f>IF(D238="","",WORKDAY.INTL(D238,'With Holidays'!$K$1,1,'With Holidays'!$A$2:$A$19))</f>
        <v/>
      </c>
      <c r="H238" s="749"/>
      <c r="I238" s="791"/>
      <c r="J238" s="658"/>
      <c r="K238" s="659" t="str">
        <f>IFERROR(VLOOKUP(J238,'DATOS PRESTADORES'!$B$3:$C$32,2,FALSE),"")</f>
        <v/>
      </c>
      <c r="L238" s="658"/>
      <c r="M238" s="379"/>
      <c r="N238" s="659"/>
      <c r="O238" s="658"/>
      <c r="P238" s="802"/>
      <c r="Q238" s="20"/>
      <c r="R238" s="838">
        <f t="shared" si="54"/>
        <v>0</v>
      </c>
      <c r="S238" s="838"/>
      <c r="T238" s="838"/>
      <c r="U238" s="805"/>
      <c r="V238" s="805"/>
      <c r="W238" s="805"/>
      <c r="X238" s="805"/>
      <c r="Y238" s="805"/>
      <c r="Z238" s="805"/>
      <c r="AA238" s="805"/>
      <c r="AB238" s="805"/>
      <c r="AC238" s="805"/>
      <c r="AD238" s="805"/>
      <c r="AE238" s="805"/>
      <c r="AF238" s="838">
        <f t="shared" si="55"/>
        <v>0</v>
      </c>
      <c r="AG238" s="838">
        <f t="shared" si="56"/>
        <v>0</v>
      </c>
      <c r="AH238" s="838"/>
      <c r="AI238" s="838"/>
      <c r="AJ238" s="838"/>
      <c r="AK238" s="838"/>
      <c r="AL238" s="838"/>
      <c r="AM238" s="838"/>
      <c r="AN238" s="838"/>
      <c r="AO238" s="838"/>
      <c r="AP238" s="838"/>
      <c r="AQ238" s="838"/>
      <c r="AR238" s="838"/>
      <c r="AS238" s="838"/>
      <c r="AT238" s="838"/>
      <c r="AU238" s="838"/>
      <c r="AV238" s="838"/>
      <c r="AW238" s="805"/>
      <c r="AX238" s="805"/>
      <c r="AY238" s="805"/>
      <c r="AZ238" s="805"/>
      <c r="BA238" s="805"/>
      <c r="BB238" s="805"/>
      <c r="BC238" s="805"/>
      <c r="BD238" s="20"/>
      <c r="BE238" s="20"/>
      <c r="BF238" s="20"/>
      <c r="BG238" s="20"/>
      <c r="BH238" s="20"/>
      <c r="BI238" s="20"/>
      <c r="BJ238" s="20"/>
      <c r="BK238" s="802"/>
      <c r="BL238" s="809"/>
      <c r="BM238" s="818"/>
      <c r="BN238" s="819"/>
      <c r="BO238" s="802"/>
      <c r="BP238" s="845"/>
      <c r="BQ238" s="809"/>
      <c r="BR238" s="809"/>
      <c r="BS238" s="809"/>
      <c r="BT238" s="809"/>
      <c r="BU238" s="809"/>
      <c r="BV238" s="809"/>
      <c r="BW238" s="809"/>
      <c r="BX238" s="810"/>
      <c r="BY238" s="810"/>
      <c r="BZ238" s="810"/>
      <c r="CA238" s="810"/>
      <c r="CB238" s="810"/>
      <c r="CC238" s="810"/>
      <c r="CD238" s="810"/>
      <c r="CE238" s="810"/>
      <c r="CF238" s="810"/>
    </row>
    <row r="239" spans="1:84" s="2" customFormat="1" ht="21.9" hidden="1" customHeight="1">
      <c r="A239" s="854"/>
      <c r="B239" s="803" t="str">
        <f t="shared" si="57"/>
        <v/>
      </c>
      <c r="C239" s="802"/>
      <c r="D239" s="20"/>
      <c r="E239" s="20" t="str">
        <f>IF(D239="","",WORKDAY.INTL(D239,'With Holidays'!$I$1,1,'With Holidays'!$A$2:$A$19))</f>
        <v/>
      </c>
      <c r="F239" s="228" t="str">
        <f>IF(D239="","",WORKDAY.INTL(D239,'With Holidays'!$J$1,1,'With Holidays'!$A$2:$A$19))</f>
        <v/>
      </c>
      <c r="G239" s="20" t="str">
        <f>IF(D239="","",WORKDAY.INTL(D239,'With Holidays'!$K$1,1,'With Holidays'!$A$2:$A$19))</f>
        <v/>
      </c>
      <c r="H239" s="749"/>
      <c r="I239" s="791"/>
      <c r="J239" s="658"/>
      <c r="K239" s="659" t="str">
        <f>IFERROR(VLOOKUP(J239,'DATOS PRESTADORES'!$B$3:$C$32,2,FALSE),"")</f>
        <v/>
      </c>
      <c r="L239" s="658"/>
      <c r="M239" s="379"/>
      <c r="N239" s="659"/>
      <c r="O239" s="658"/>
      <c r="P239" s="802"/>
      <c r="Q239" s="20"/>
      <c r="R239" s="838">
        <f t="shared" ref="R239:R302" si="58">AH239+AI239+AJ239-AK239-AL239-AM239-AN239+AO239+AP239+AQ239-AR239-AS239-AT239-AU239-AV239</f>
        <v>0</v>
      </c>
      <c r="S239" s="838"/>
      <c r="T239" s="838"/>
      <c r="U239" s="805"/>
      <c r="V239" s="805"/>
      <c r="W239" s="805"/>
      <c r="X239" s="805"/>
      <c r="Y239" s="805"/>
      <c r="Z239" s="805"/>
      <c r="AA239" s="805"/>
      <c r="AB239" s="805"/>
      <c r="AC239" s="805"/>
      <c r="AD239" s="805"/>
      <c r="AE239" s="805"/>
      <c r="AF239" s="838">
        <f t="shared" si="55"/>
        <v>0</v>
      </c>
      <c r="AG239" s="838">
        <f t="shared" si="56"/>
        <v>0</v>
      </c>
      <c r="AH239" s="838"/>
      <c r="AI239" s="838"/>
      <c r="AJ239" s="838"/>
      <c r="AK239" s="838"/>
      <c r="AL239" s="838"/>
      <c r="AM239" s="838"/>
      <c r="AN239" s="838"/>
      <c r="AO239" s="838"/>
      <c r="AP239" s="838"/>
      <c r="AQ239" s="838"/>
      <c r="AR239" s="838"/>
      <c r="AS239" s="838"/>
      <c r="AT239" s="838"/>
      <c r="AU239" s="838"/>
      <c r="AV239" s="838"/>
      <c r="AW239" s="805"/>
      <c r="AX239" s="805"/>
      <c r="AY239" s="805"/>
      <c r="AZ239" s="805"/>
      <c r="BA239" s="805"/>
      <c r="BB239" s="805"/>
      <c r="BC239" s="805"/>
      <c r="BD239" s="20"/>
      <c r="BE239" s="20"/>
      <c r="BF239" s="20"/>
      <c r="BG239" s="806"/>
      <c r="BH239" s="806"/>
      <c r="BI239" s="811"/>
      <c r="BJ239" s="20"/>
      <c r="BK239" s="280"/>
      <c r="BL239" s="234"/>
      <c r="BM239" s="280"/>
      <c r="BN239" s="819"/>
      <c r="BO239" s="802"/>
      <c r="BP239" s="171"/>
      <c r="BQ239" s="172"/>
      <c r="BR239" s="172"/>
      <c r="BS239" s="172"/>
      <c r="BT239" s="171"/>
      <c r="BU239" s="172"/>
      <c r="BV239" s="809"/>
      <c r="BW239" s="809"/>
      <c r="BX239" s="810"/>
      <c r="BY239" s="810"/>
      <c r="BZ239" s="810"/>
      <c r="CA239" s="810"/>
      <c r="CB239" s="810"/>
      <c r="CC239" s="810"/>
      <c r="CD239" s="810"/>
      <c r="CE239" s="810"/>
      <c r="CF239" s="810"/>
    </row>
    <row r="240" spans="1:84" s="2" customFormat="1" ht="21.9" hidden="1" customHeight="1">
      <c r="A240" s="854"/>
      <c r="B240" s="803" t="str">
        <f t="shared" si="57"/>
        <v/>
      </c>
      <c r="C240" s="802"/>
      <c r="D240" s="20"/>
      <c r="E240" s="20" t="str">
        <f>IF(D240="","",WORKDAY.INTL(D240,'With Holidays'!$I$1,1,'With Holidays'!$A$2:$A$19))</f>
        <v/>
      </c>
      <c r="F240" s="228" t="str">
        <f>IF(D240="","",WORKDAY.INTL(D240,'With Holidays'!$J$1,1,'With Holidays'!$A$2:$A$19))</f>
        <v/>
      </c>
      <c r="G240" s="20" t="str">
        <f>IF(D240="","",WORKDAY.INTL(D240,'With Holidays'!$K$1,1,'With Holidays'!$A$2:$A$19))</f>
        <v/>
      </c>
      <c r="H240" s="749"/>
      <c r="I240" s="791"/>
      <c r="J240" s="658"/>
      <c r="K240" s="659" t="str">
        <f>IFERROR(VLOOKUP(J240,'DATOS PRESTADORES'!$B$3:$C$32,2,FALSE),"")</f>
        <v/>
      </c>
      <c r="L240" s="658"/>
      <c r="M240" s="379"/>
      <c r="N240" s="659"/>
      <c r="O240" s="658"/>
      <c r="P240" s="802"/>
      <c r="Q240" s="20"/>
      <c r="R240" s="838">
        <f t="shared" si="58"/>
        <v>0</v>
      </c>
      <c r="S240" s="838"/>
      <c r="T240" s="838"/>
      <c r="U240" s="805"/>
      <c r="V240" s="805"/>
      <c r="W240" s="805"/>
      <c r="X240" s="805"/>
      <c r="Y240" s="805"/>
      <c r="Z240" s="805"/>
      <c r="AA240" s="805"/>
      <c r="AB240" s="805"/>
      <c r="AC240" s="805"/>
      <c r="AD240" s="805"/>
      <c r="AE240" s="805"/>
      <c r="AF240" s="838">
        <f t="shared" si="55"/>
        <v>0</v>
      </c>
      <c r="AG240" s="838">
        <f t="shared" si="56"/>
        <v>0</v>
      </c>
      <c r="AH240" s="838"/>
      <c r="AI240" s="838"/>
      <c r="AJ240" s="838"/>
      <c r="AK240" s="838"/>
      <c r="AL240" s="838"/>
      <c r="AM240" s="838"/>
      <c r="AN240" s="838"/>
      <c r="AO240" s="838"/>
      <c r="AP240" s="838"/>
      <c r="AQ240" s="838"/>
      <c r="AR240" s="838"/>
      <c r="AS240" s="838"/>
      <c r="AT240" s="838"/>
      <c r="AU240" s="838"/>
      <c r="AV240" s="838"/>
      <c r="AW240" s="805"/>
      <c r="AX240" s="805"/>
      <c r="AY240" s="805"/>
      <c r="AZ240" s="805"/>
      <c r="BA240" s="805"/>
      <c r="BB240" s="805"/>
      <c r="BC240" s="805"/>
      <c r="BD240" s="20"/>
      <c r="BE240" s="20"/>
      <c r="BF240" s="20"/>
      <c r="BG240" s="20"/>
      <c r="BH240" s="20"/>
      <c r="BI240" s="20"/>
      <c r="BJ240" s="20"/>
      <c r="BK240" s="280"/>
      <c r="BL240" s="234"/>
      <c r="BM240" s="280"/>
      <c r="BN240" s="819"/>
      <c r="BO240" s="802"/>
      <c r="BP240" s="845"/>
      <c r="BQ240" s="809"/>
      <c r="BR240" s="809"/>
      <c r="BS240" s="809"/>
      <c r="BT240" s="809"/>
      <c r="BU240" s="809"/>
      <c r="BV240" s="809"/>
      <c r="BW240" s="809"/>
      <c r="BX240" s="810"/>
      <c r="BY240" s="810"/>
      <c r="BZ240" s="810"/>
      <c r="CA240" s="810"/>
      <c r="CB240" s="810"/>
      <c r="CC240" s="810"/>
      <c r="CD240" s="810"/>
      <c r="CE240" s="810"/>
      <c r="CF240" s="810"/>
    </row>
    <row r="241" spans="1:84" s="2" customFormat="1" ht="21.9" hidden="1" customHeight="1">
      <c r="A241" s="854"/>
      <c r="B241" s="803" t="str">
        <f t="shared" si="57"/>
        <v/>
      </c>
      <c r="C241" s="802"/>
      <c r="D241" s="20"/>
      <c r="E241" s="20" t="str">
        <f>IF(D241="","",WORKDAY.INTL(D241,'With Holidays'!$I$1,1,'With Holidays'!$A$2:$A$19))</f>
        <v/>
      </c>
      <c r="F241" s="228" t="str">
        <f>IF(D241="","",WORKDAY.INTL(D241,'With Holidays'!$J$1,1,'With Holidays'!$A$2:$A$19))</f>
        <v/>
      </c>
      <c r="G241" s="20" t="str">
        <f>IF(D241="","",WORKDAY.INTL(D241,'With Holidays'!$K$1,1,'With Holidays'!$A$2:$A$19))</f>
        <v/>
      </c>
      <c r="H241" s="749"/>
      <c r="I241" s="791"/>
      <c r="J241" s="658"/>
      <c r="K241" s="659" t="str">
        <f>IFERROR(VLOOKUP(J241,'DATOS PRESTADORES'!$B$3:$C$32,2,FALSE),"")</f>
        <v/>
      </c>
      <c r="L241" s="658"/>
      <c r="M241" s="379"/>
      <c r="N241" s="659"/>
      <c r="O241" s="658"/>
      <c r="P241" s="802"/>
      <c r="Q241" s="20"/>
      <c r="R241" s="838">
        <f t="shared" si="58"/>
        <v>0</v>
      </c>
      <c r="S241" s="838"/>
      <c r="T241" s="838"/>
      <c r="U241" s="805"/>
      <c r="V241" s="805"/>
      <c r="W241" s="805"/>
      <c r="X241" s="805"/>
      <c r="Y241" s="805"/>
      <c r="Z241" s="805"/>
      <c r="AA241" s="805"/>
      <c r="AB241" s="805"/>
      <c r="AC241" s="805"/>
      <c r="AD241" s="805"/>
      <c r="AE241" s="805"/>
      <c r="AF241" s="838">
        <f t="shared" si="55"/>
        <v>0</v>
      </c>
      <c r="AG241" s="838">
        <f t="shared" si="56"/>
        <v>0</v>
      </c>
      <c r="AH241" s="838"/>
      <c r="AI241" s="838"/>
      <c r="AJ241" s="838"/>
      <c r="AK241" s="838"/>
      <c r="AL241" s="838"/>
      <c r="AM241" s="838"/>
      <c r="AN241" s="838"/>
      <c r="AO241" s="838"/>
      <c r="AP241" s="838"/>
      <c r="AQ241" s="838"/>
      <c r="AR241" s="838"/>
      <c r="AS241" s="838"/>
      <c r="AT241" s="838"/>
      <c r="AU241" s="838"/>
      <c r="AV241" s="838"/>
      <c r="AW241" s="805"/>
      <c r="AX241" s="805"/>
      <c r="AY241" s="805"/>
      <c r="AZ241" s="805"/>
      <c r="BA241" s="805"/>
      <c r="BB241" s="805"/>
      <c r="BC241" s="805"/>
      <c r="BD241" s="20"/>
      <c r="BE241" s="20"/>
      <c r="BF241" s="20"/>
      <c r="BG241" s="802"/>
      <c r="BH241" s="802"/>
      <c r="BI241" s="63"/>
      <c r="BJ241" s="20"/>
      <c r="BK241" s="856"/>
      <c r="BL241" s="404"/>
      <c r="BM241" s="856"/>
      <c r="BN241" s="404"/>
      <c r="BO241" s="856"/>
      <c r="BP241" s="845"/>
      <c r="BQ241" s="809"/>
      <c r="BR241" s="809"/>
      <c r="BS241" s="809"/>
      <c r="BT241" s="809"/>
      <c r="BU241" s="809"/>
      <c r="BV241" s="809"/>
      <c r="BW241" s="809"/>
      <c r="BX241" s="810"/>
      <c r="BY241" s="810"/>
      <c r="BZ241" s="810"/>
      <c r="CA241" s="810"/>
      <c r="CB241" s="810"/>
      <c r="CC241" s="810"/>
      <c r="CD241" s="810"/>
      <c r="CE241" s="810"/>
      <c r="CF241" s="810"/>
    </row>
    <row r="242" spans="1:84" s="2" customFormat="1" ht="21.9" hidden="1" customHeight="1">
      <c r="A242" s="854"/>
      <c r="B242" s="803" t="str">
        <f t="shared" si="57"/>
        <v/>
      </c>
      <c r="C242" s="802"/>
      <c r="D242" s="20"/>
      <c r="E242" s="20" t="str">
        <f>IF(D242="","",WORKDAY.INTL(D242,'With Holidays'!$I$1,1,'With Holidays'!$A$2:$A$19))</f>
        <v/>
      </c>
      <c r="F242" s="228" t="str">
        <f>IF(D242="","",WORKDAY.INTL(D242,'With Holidays'!$J$1,1,'With Holidays'!$A$2:$A$19))</f>
        <v/>
      </c>
      <c r="G242" s="20" t="str">
        <f>IF(D242="","",WORKDAY.INTL(D242,'With Holidays'!$K$1,1,'With Holidays'!$A$2:$A$19))</f>
        <v/>
      </c>
      <c r="H242" s="749"/>
      <c r="I242" s="791"/>
      <c r="J242" s="658"/>
      <c r="K242" s="659" t="str">
        <f>IFERROR(VLOOKUP(J242,'DATOS PRESTADORES'!$B$3:$C$32,2,FALSE),"")</f>
        <v/>
      </c>
      <c r="L242" s="658"/>
      <c r="M242" s="379"/>
      <c r="N242" s="659"/>
      <c r="O242" s="658"/>
      <c r="P242" s="802"/>
      <c r="Q242" s="20"/>
      <c r="R242" s="838">
        <f t="shared" si="58"/>
        <v>0</v>
      </c>
      <c r="S242" s="838"/>
      <c r="T242" s="838"/>
      <c r="U242" s="805"/>
      <c r="V242" s="805"/>
      <c r="W242" s="805"/>
      <c r="X242" s="805"/>
      <c r="Y242" s="805"/>
      <c r="Z242" s="805"/>
      <c r="AA242" s="805"/>
      <c r="AB242" s="805"/>
      <c r="AC242" s="805"/>
      <c r="AD242" s="805"/>
      <c r="AE242" s="805"/>
      <c r="AF242" s="838">
        <f t="shared" ref="AF242:AF305" si="59">AH242+AI242+AJ242+AO242+AP242+AQ242</f>
        <v>0</v>
      </c>
      <c r="AG242" s="838">
        <f t="shared" ref="AG242:AG305" si="60">AK242+AL242+AM242+AN242+AS242+AT242+AU242+AV242</f>
        <v>0</v>
      </c>
      <c r="AH242" s="838"/>
      <c r="AI242" s="838"/>
      <c r="AJ242" s="838"/>
      <c r="AK242" s="838"/>
      <c r="AL242" s="838"/>
      <c r="AM242" s="838"/>
      <c r="AN242" s="838"/>
      <c r="AO242" s="838"/>
      <c r="AP242" s="838"/>
      <c r="AQ242" s="838"/>
      <c r="AR242" s="838"/>
      <c r="AS242" s="838"/>
      <c r="AT242" s="838"/>
      <c r="AU242" s="838"/>
      <c r="AV242" s="838"/>
      <c r="AW242" s="805"/>
      <c r="AX242" s="805"/>
      <c r="AY242" s="805"/>
      <c r="AZ242" s="805"/>
      <c r="BA242" s="805"/>
      <c r="BB242" s="805"/>
      <c r="BC242" s="805"/>
      <c r="BD242" s="20"/>
      <c r="BE242" s="20"/>
      <c r="BF242" s="20"/>
      <c r="BG242" s="802"/>
      <c r="BH242" s="802"/>
      <c r="BI242" s="63"/>
      <c r="BJ242" s="20"/>
      <c r="BK242" s="856"/>
      <c r="BL242" s="404"/>
      <c r="BM242" s="856"/>
      <c r="BN242" s="404"/>
      <c r="BO242" s="856"/>
      <c r="BP242" s="845"/>
      <c r="BQ242" s="809"/>
      <c r="BR242" s="809"/>
      <c r="BS242" s="809"/>
      <c r="BT242" s="809"/>
      <c r="BU242" s="809"/>
      <c r="BV242" s="809"/>
      <c r="BW242" s="809"/>
      <c r="BX242" s="810"/>
      <c r="BY242" s="810"/>
      <c r="BZ242" s="810"/>
      <c r="CA242" s="810"/>
      <c r="CB242" s="810"/>
      <c r="CC242" s="810"/>
      <c r="CD242" s="810"/>
      <c r="CE242" s="810"/>
      <c r="CF242" s="810"/>
    </row>
    <row r="243" spans="1:84" s="2" customFormat="1" ht="21.9" hidden="1" customHeight="1">
      <c r="A243" s="854"/>
      <c r="B243" s="803" t="str">
        <f t="shared" si="57"/>
        <v/>
      </c>
      <c r="C243" s="802"/>
      <c r="D243" s="20"/>
      <c r="E243" s="20" t="str">
        <f>IF(D243="","",WORKDAY.INTL(D243,'With Holidays'!$I$1,1,'With Holidays'!$A$2:$A$19))</f>
        <v/>
      </c>
      <c r="F243" s="228" t="str">
        <f>IF(D243="","",WORKDAY.INTL(D243,'With Holidays'!$J$1,1,'With Holidays'!$A$2:$A$19))</f>
        <v/>
      </c>
      <c r="G243" s="20" t="str">
        <f>IF(D243="","",WORKDAY.INTL(D243,'With Holidays'!$K$1,1,'With Holidays'!$A$2:$A$19))</f>
        <v/>
      </c>
      <c r="H243" s="749"/>
      <c r="I243" s="791"/>
      <c r="J243" s="658"/>
      <c r="K243" s="659" t="str">
        <f>IFERROR(VLOOKUP(J243,'DATOS PRESTADORES'!$B$3:$C$32,2,FALSE),"")</f>
        <v/>
      </c>
      <c r="L243" s="658"/>
      <c r="M243" s="379"/>
      <c r="N243" s="659"/>
      <c r="O243" s="658"/>
      <c r="P243" s="802"/>
      <c r="Q243" s="20"/>
      <c r="R243" s="838">
        <f t="shared" si="58"/>
        <v>0</v>
      </c>
      <c r="S243" s="838"/>
      <c r="T243" s="838"/>
      <c r="U243" s="805"/>
      <c r="V243" s="805"/>
      <c r="W243" s="805"/>
      <c r="X243" s="805"/>
      <c r="Y243" s="805"/>
      <c r="Z243" s="805"/>
      <c r="AA243" s="805"/>
      <c r="AB243" s="805"/>
      <c r="AC243" s="805"/>
      <c r="AD243" s="805"/>
      <c r="AE243" s="805"/>
      <c r="AF243" s="838">
        <f t="shared" si="59"/>
        <v>0</v>
      </c>
      <c r="AG243" s="838">
        <f t="shared" si="60"/>
        <v>0</v>
      </c>
      <c r="AH243" s="838"/>
      <c r="AI243" s="838"/>
      <c r="AJ243" s="838"/>
      <c r="AK243" s="838"/>
      <c r="AL243" s="838"/>
      <c r="AM243" s="838"/>
      <c r="AN243" s="838"/>
      <c r="AO243" s="838"/>
      <c r="AP243" s="838"/>
      <c r="AQ243" s="838"/>
      <c r="AR243" s="838"/>
      <c r="AS243" s="838"/>
      <c r="AT243" s="838"/>
      <c r="AU243" s="838"/>
      <c r="AV243" s="838"/>
      <c r="AW243" s="805"/>
      <c r="AX243" s="805"/>
      <c r="AY243" s="805"/>
      <c r="AZ243" s="805"/>
      <c r="BA243" s="805"/>
      <c r="BB243" s="805"/>
      <c r="BC243" s="805"/>
      <c r="BD243" s="20"/>
      <c r="BE243" s="20"/>
      <c r="BF243" s="20"/>
      <c r="BG243" s="802"/>
      <c r="BH243" s="802"/>
      <c r="BI243" s="63"/>
      <c r="BJ243" s="20"/>
      <c r="BK243" s="856"/>
      <c r="BL243" s="404"/>
      <c r="BM243" s="856"/>
      <c r="BN243" s="404"/>
      <c r="BO243" s="856"/>
      <c r="BP243" s="845"/>
      <c r="BQ243" s="809"/>
      <c r="BR243" s="809"/>
      <c r="BS243" s="809"/>
      <c r="BT243" s="809"/>
      <c r="BU243" s="809"/>
      <c r="BV243" s="809"/>
      <c r="BW243" s="809"/>
      <c r="BX243" s="810"/>
      <c r="BY243" s="810"/>
      <c r="BZ243" s="810"/>
      <c r="CA243" s="810"/>
      <c r="CB243" s="810"/>
      <c r="CC243" s="810"/>
      <c r="CD243" s="810"/>
      <c r="CE243" s="810"/>
      <c r="CF243" s="810"/>
    </row>
    <row r="244" spans="1:84" s="2" customFormat="1" ht="21.9" hidden="1" customHeight="1">
      <c r="A244" s="854"/>
      <c r="B244" s="803" t="str">
        <f t="shared" si="57"/>
        <v/>
      </c>
      <c r="C244" s="802"/>
      <c r="D244" s="20"/>
      <c r="E244" s="20" t="str">
        <f>IF(D244="","",WORKDAY.INTL(D244,'With Holidays'!$I$1,1,'With Holidays'!$A$2:$A$19))</f>
        <v/>
      </c>
      <c r="F244" s="228" t="str">
        <f>IF(D244="","",WORKDAY.INTL(D244,'With Holidays'!$J$1,1,'With Holidays'!$A$2:$A$19))</f>
        <v/>
      </c>
      <c r="G244" s="20" t="str">
        <f>IF(D244="","",WORKDAY.INTL(D244,'With Holidays'!$K$1,1,'With Holidays'!$A$2:$A$19))</f>
        <v/>
      </c>
      <c r="H244" s="749"/>
      <c r="I244" s="791"/>
      <c r="J244" s="658"/>
      <c r="K244" s="659" t="str">
        <f>IFERROR(VLOOKUP(J244,'DATOS PRESTADORES'!$B$3:$C$32,2,FALSE),"")</f>
        <v/>
      </c>
      <c r="L244" s="658"/>
      <c r="M244" s="379"/>
      <c r="N244" s="659"/>
      <c r="O244" s="658"/>
      <c r="P244" s="802"/>
      <c r="Q244" s="20"/>
      <c r="R244" s="838">
        <f t="shared" si="58"/>
        <v>0</v>
      </c>
      <c r="S244" s="838"/>
      <c r="T244" s="838"/>
      <c r="U244" s="805"/>
      <c r="V244" s="805"/>
      <c r="W244" s="805"/>
      <c r="X244" s="805"/>
      <c r="Y244" s="805"/>
      <c r="Z244" s="805"/>
      <c r="AA244" s="805"/>
      <c r="AB244" s="805"/>
      <c r="AC244" s="805"/>
      <c r="AD244" s="805"/>
      <c r="AE244" s="805"/>
      <c r="AF244" s="838">
        <f t="shared" si="59"/>
        <v>0</v>
      </c>
      <c r="AG244" s="838">
        <f t="shared" si="60"/>
        <v>0</v>
      </c>
      <c r="AH244" s="838"/>
      <c r="AI244" s="838"/>
      <c r="AJ244" s="838"/>
      <c r="AK244" s="838"/>
      <c r="AL244" s="838"/>
      <c r="AM244" s="838"/>
      <c r="AN244" s="838"/>
      <c r="AO244" s="838"/>
      <c r="AP244" s="838"/>
      <c r="AQ244" s="838"/>
      <c r="AR244" s="838"/>
      <c r="AS244" s="838"/>
      <c r="AT244" s="838"/>
      <c r="AU244" s="838"/>
      <c r="AV244" s="838"/>
      <c r="AW244" s="805"/>
      <c r="AX244" s="805"/>
      <c r="AY244" s="805"/>
      <c r="AZ244" s="805"/>
      <c r="BA244" s="805"/>
      <c r="BB244" s="805"/>
      <c r="BC244" s="805"/>
      <c r="BD244" s="20"/>
      <c r="BE244" s="20"/>
      <c r="BF244" s="20"/>
      <c r="BG244" s="802"/>
      <c r="BH244" s="802"/>
      <c r="BI244" s="63"/>
      <c r="BJ244" s="20"/>
      <c r="BK244" s="856"/>
      <c r="BL244" s="404"/>
      <c r="BM244" s="856"/>
      <c r="BN244" s="404"/>
      <c r="BO244" s="856"/>
      <c r="BP244" s="845"/>
      <c r="BQ244" s="809"/>
      <c r="BR244" s="809"/>
      <c r="BS244" s="809"/>
      <c r="BT244" s="809"/>
      <c r="BU244" s="809"/>
      <c r="BV244" s="809"/>
      <c r="BW244" s="809"/>
      <c r="BX244" s="810"/>
      <c r="BY244" s="810"/>
      <c r="BZ244" s="810"/>
      <c r="CA244" s="810"/>
      <c r="CB244" s="810"/>
      <c r="CC244" s="810"/>
      <c r="CD244" s="810"/>
      <c r="CE244" s="810"/>
      <c r="CF244" s="810"/>
    </row>
    <row r="245" spans="1:84" s="2" customFormat="1" ht="21.9" hidden="1" customHeight="1">
      <c r="A245" s="854"/>
      <c r="B245" s="803" t="str">
        <f t="shared" ref="B245:B308" si="61">D245&amp;J245&amp;N245&amp;M245</f>
        <v/>
      </c>
      <c r="C245" s="795"/>
      <c r="D245" s="20"/>
      <c r="E245" s="20" t="str">
        <f>IF(D245="","",WORKDAY.INTL(D245,'With Holidays'!$I$1,1,'With Holidays'!$A$2:$A$19))</f>
        <v/>
      </c>
      <c r="F245" s="228" t="str">
        <f>IF(D245="","",WORKDAY.INTL(D245,'With Holidays'!$J$1,1,'With Holidays'!$A$2:$A$19))</f>
        <v/>
      </c>
      <c r="G245" s="20" t="str">
        <f>IF(D245="","",WORKDAY.INTL(D245,'With Holidays'!$K$1,1,'With Holidays'!$A$2:$A$19))</f>
        <v/>
      </c>
      <c r="H245" s="749"/>
      <c r="I245" s="791"/>
      <c r="J245" s="658"/>
      <c r="K245" s="659" t="str">
        <f>IFERROR(VLOOKUP(J245,'DATOS PRESTADORES'!$B$3:$C$32,2,FALSE),"")</f>
        <v/>
      </c>
      <c r="L245" s="658"/>
      <c r="M245" s="379"/>
      <c r="N245" s="659"/>
      <c r="O245" s="658"/>
      <c r="P245" s="802"/>
      <c r="Q245" s="20"/>
      <c r="R245" s="838">
        <f t="shared" si="58"/>
        <v>0</v>
      </c>
      <c r="S245" s="838"/>
      <c r="T245" s="838"/>
      <c r="U245" s="805"/>
      <c r="V245" s="805"/>
      <c r="W245" s="805"/>
      <c r="X245" s="805"/>
      <c r="Y245" s="805"/>
      <c r="Z245" s="805"/>
      <c r="AA245" s="805"/>
      <c r="AB245" s="805"/>
      <c r="AC245" s="805"/>
      <c r="AD245" s="805"/>
      <c r="AE245" s="805"/>
      <c r="AF245" s="838">
        <f t="shared" si="59"/>
        <v>0</v>
      </c>
      <c r="AG245" s="838">
        <f t="shared" si="60"/>
        <v>0</v>
      </c>
      <c r="AH245" s="838"/>
      <c r="AI245" s="838"/>
      <c r="AJ245" s="838"/>
      <c r="AK245" s="838"/>
      <c r="AL245" s="838"/>
      <c r="AM245" s="838"/>
      <c r="AN245" s="838"/>
      <c r="AO245" s="838"/>
      <c r="AP245" s="838"/>
      <c r="AQ245" s="838"/>
      <c r="AR245" s="838"/>
      <c r="AS245" s="838"/>
      <c r="AT245" s="838"/>
      <c r="AU245" s="838"/>
      <c r="AV245" s="838"/>
      <c r="AW245" s="805"/>
      <c r="AX245" s="805"/>
      <c r="AY245" s="805"/>
      <c r="AZ245" s="805"/>
      <c r="BA245" s="805"/>
      <c r="BB245" s="805"/>
      <c r="BC245" s="805"/>
      <c r="BD245" s="20"/>
      <c r="BE245" s="20"/>
      <c r="BF245" s="20"/>
      <c r="BG245" s="20"/>
      <c r="BH245" s="20"/>
      <c r="BI245" s="811"/>
      <c r="BJ245" s="20"/>
      <c r="BK245" s="856"/>
      <c r="BL245" s="404"/>
      <c r="BM245" s="856"/>
      <c r="BN245" s="404"/>
      <c r="BO245" s="856"/>
      <c r="BP245" s="845"/>
      <c r="BQ245" s="809"/>
      <c r="BR245" s="809"/>
      <c r="BS245" s="809"/>
      <c r="BT245" s="809"/>
      <c r="BU245" s="809"/>
      <c r="BV245" s="809"/>
      <c r="BW245" s="809"/>
      <c r="BX245" s="810"/>
      <c r="BY245" s="810"/>
      <c r="BZ245" s="810"/>
      <c r="CA245" s="810"/>
      <c r="CB245" s="810"/>
      <c r="CC245" s="810"/>
      <c r="CD245" s="810"/>
      <c r="CE245" s="810"/>
      <c r="CF245" s="810"/>
    </row>
    <row r="246" spans="1:84" s="2" customFormat="1" ht="21.9" hidden="1" customHeight="1">
      <c r="A246" s="854"/>
      <c r="B246" s="803" t="str">
        <f t="shared" si="61"/>
        <v/>
      </c>
      <c r="C246" s="802"/>
      <c r="D246" s="20"/>
      <c r="E246" s="20" t="str">
        <f>IF(D246="","",WORKDAY.INTL(D246,'With Holidays'!$I$1,1,'With Holidays'!$A$2:$A$19))</f>
        <v/>
      </c>
      <c r="F246" s="228" t="str">
        <f>IF(D246="","",WORKDAY.INTL(D246,'With Holidays'!$J$1,1,'With Holidays'!$A$2:$A$19))</f>
        <v/>
      </c>
      <c r="G246" s="20" t="str">
        <f>IF(D246="","",WORKDAY.INTL(D246,'With Holidays'!$K$1,1,'With Holidays'!$A$2:$A$19))</f>
        <v/>
      </c>
      <c r="H246" s="749"/>
      <c r="I246" s="791"/>
      <c r="J246" s="658"/>
      <c r="K246" s="659" t="str">
        <f>IFERROR(VLOOKUP(J246,'DATOS PRESTADORES'!$B$3:$C$32,2,FALSE),"")</f>
        <v/>
      </c>
      <c r="L246" s="658"/>
      <c r="M246" s="379"/>
      <c r="N246" s="659"/>
      <c r="O246" s="658"/>
      <c r="P246" s="802"/>
      <c r="Q246" s="20"/>
      <c r="R246" s="838">
        <f t="shared" si="58"/>
        <v>0</v>
      </c>
      <c r="S246" s="838"/>
      <c r="T246" s="838"/>
      <c r="U246" s="805"/>
      <c r="V246" s="805"/>
      <c r="W246" s="805"/>
      <c r="X246" s="805"/>
      <c r="Y246" s="805"/>
      <c r="Z246" s="805"/>
      <c r="AA246" s="805"/>
      <c r="AB246" s="805"/>
      <c r="AC246" s="805"/>
      <c r="AD246" s="805"/>
      <c r="AE246" s="805"/>
      <c r="AF246" s="838">
        <f t="shared" si="59"/>
        <v>0</v>
      </c>
      <c r="AG246" s="838">
        <f t="shared" si="60"/>
        <v>0</v>
      </c>
      <c r="AH246" s="838"/>
      <c r="AI246" s="838"/>
      <c r="AJ246" s="838"/>
      <c r="AK246" s="838"/>
      <c r="AL246" s="838"/>
      <c r="AM246" s="838"/>
      <c r="AN246" s="838"/>
      <c r="AO246" s="838"/>
      <c r="AP246" s="838"/>
      <c r="AQ246" s="838"/>
      <c r="AR246" s="838"/>
      <c r="AS246" s="838"/>
      <c r="AT246" s="838"/>
      <c r="AU246" s="838"/>
      <c r="AV246" s="838"/>
      <c r="AW246" s="805"/>
      <c r="AX246" s="805"/>
      <c r="AY246" s="805"/>
      <c r="AZ246" s="805"/>
      <c r="BA246" s="805"/>
      <c r="BB246" s="805"/>
      <c r="BC246" s="805"/>
      <c r="BD246" s="20"/>
      <c r="BE246" s="20"/>
      <c r="BF246" s="20"/>
      <c r="BG246" s="20"/>
      <c r="BH246" s="20"/>
      <c r="BI246" s="20"/>
      <c r="BJ246" s="20"/>
      <c r="BK246" s="802"/>
      <c r="BL246" s="809"/>
      <c r="BM246" s="818"/>
      <c r="BN246" s="819"/>
      <c r="BO246" s="802"/>
      <c r="BP246" s="845"/>
      <c r="BQ246" s="809"/>
      <c r="BR246" s="809"/>
      <c r="BS246" s="809"/>
      <c r="BT246" s="809"/>
      <c r="BU246" s="809"/>
      <c r="BV246" s="809"/>
      <c r="BW246" s="809"/>
      <c r="BX246" s="810"/>
      <c r="BY246" s="810"/>
      <c r="BZ246" s="810"/>
      <c r="CA246" s="810"/>
      <c r="CB246" s="810"/>
      <c r="CC246" s="810"/>
      <c r="CD246" s="810"/>
      <c r="CE246" s="810"/>
      <c r="CF246" s="810"/>
    </row>
    <row r="247" spans="1:84" s="2" customFormat="1" ht="21.9" hidden="1" customHeight="1">
      <c r="A247" s="854"/>
      <c r="B247" s="803" t="str">
        <f t="shared" si="61"/>
        <v/>
      </c>
      <c r="C247" s="802"/>
      <c r="D247" s="20"/>
      <c r="E247" s="20" t="str">
        <f>IF(D247="","",WORKDAY.INTL(D247,'With Holidays'!$I$1,1,'With Holidays'!$A$2:$A$19))</f>
        <v/>
      </c>
      <c r="F247" s="228" t="str">
        <f>IF(D247="","",WORKDAY.INTL(D247,'With Holidays'!$J$1,1,'With Holidays'!$A$2:$A$19))</f>
        <v/>
      </c>
      <c r="G247" s="20" t="str">
        <f>IF(D247="","",WORKDAY.INTL(D247,'With Holidays'!$K$1,1,'With Holidays'!$A$2:$A$19))</f>
        <v/>
      </c>
      <c r="H247" s="749"/>
      <c r="I247" s="791"/>
      <c r="J247" s="658"/>
      <c r="K247" s="659" t="str">
        <f>IFERROR(VLOOKUP(J247,'DATOS PRESTADORES'!$B$3:$C$32,2,FALSE),"")</f>
        <v/>
      </c>
      <c r="L247" s="658"/>
      <c r="M247" s="379"/>
      <c r="N247" s="659"/>
      <c r="O247" s="658"/>
      <c r="P247" s="802"/>
      <c r="Q247" s="20"/>
      <c r="R247" s="838">
        <f t="shared" si="58"/>
        <v>0</v>
      </c>
      <c r="S247" s="838"/>
      <c r="T247" s="838"/>
      <c r="U247" s="805"/>
      <c r="V247" s="805"/>
      <c r="W247" s="805"/>
      <c r="X247" s="805"/>
      <c r="Y247" s="805"/>
      <c r="Z247" s="805"/>
      <c r="AA247" s="805"/>
      <c r="AB247" s="805"/>
      <c r="AC247" s="805"/>
      <c r="AD247" s="805"/>
      <c r="AE247" s="805"/>
      <c r="AF247" s="838">
        <f t="shared" si="59"/>
        <v>0</v>
      </c>
      <c r="AG247" s="838">
        <f t="shared" si="60"/>
        <v>0</v>
      </c>
      <c r="AH247" s="838"/>
      <c r="AI247" s="838"/>
      <c r="AJ247" s="838"/>
      <c r="AK247" s="838"/>
      <c r="AL247" s="838"/>
      <c r="AM247" s="838"/>
      <c r="AN247" s="838"/>
      <c r="AO247" s="838"/>
      <c r="AP247" s="838"/>
      <c r="AQ247" s="838"/>
      <c r="AR247" s="838"/>
      <c r="AS247" s="838"/>
      <c r="AT247" s="838"/>
      <c r="AU247" s="838"/>
      <c r="AV247" s="838"/>
      <c r="AW247" s="805"/>
      <c r="AX247" s="805"/>
      <c r="AY247" s="805"/>
      <c r="AZ247" s="805"/>
      <c r="BA247" s="805"/>
      <c r="BB247" s="805"/>
      <c r="BC247" s="805"/>
      <c r="BD247" s="20"/>
      <c r="BE247" s="20"/>
      <c r="BF247" s="20"/>
      <c r="BG247" s="806"/>
      <c r="BH247" s="806"/>
      <c r="BI247" s="811"/>
      <c r="BJ247" s="20"/>
      <c r="BK247" s="856"/>
      <c r="BL247" s="404"/>
      <c r="BM247" s="856"/>
      <c r="BN247" s="404"/>
      <c r="BO247" s="856"/>
      <c r="BP247" s="845"/>
      <c r="BQ247" s="809"/>
      <c r="BR247" s="809"/>
      <c r="BS247" s="809"/>
      <c r="BT247" s="809"/>
      <c r="BU247" s="809"/>
      <c r="BV247" s="809"/>
      <c r="BW247" s="809"/>
      <c r="BX247" s="810"/>
      <c r="BY247" s="810"/>
      <c r="BZ247" s="810"/>
      <c r="CA247" s="810"/>
      <c r="CB247" s="810"/>
      <c r="CC247" s="810"/>
      <c r="CD247" s="810"/>
      <c r="CE247" s="810"/>
      <c r="CF247" s="810"/>
    </row>
    <row r="248" spans="1:84" s="2" customFormat="1" ht="21.9" hidden="1" customHeight="1">
      <c r="A248" s="854"/>
      <c r="B248" s="803" t="str">
        <f t="shared" si="61"/>
        <v/>
      </c>
      <c r="C248" s="802"/>
      <c r="D248" s="20"/>
      <c r="E248" s="20" t="str">
        <f>IF(D248="","",WORKDAY.INTL(D248,'With Holidays'!$I$1,1,'With Holidays'!$A$2:$A$19))</f>
        <v/>
      </c>
      <c r="F248" s="228" t="str">
        <f>IF(D248="","",WORKDAY.INTL(D248,'With Holidays'!$J$1,1,'With Holidays'!$A$2:$A$19))</f>
        <v/>
      </c>
      <c r="G248" s="20" t="str">
        <f>IF(D248="","",WORKDAY.INTL(D248,'With Holidays'!$K$1,1,'With Holidays'!$A$2:$A$19))</f>
        <v/>
      </c>
      <c r="H248" s="749"/>
      <c r="I248" s="791"/>
      <c r="J248" s="658"/>
      <c r="K248" s="659" t="str">
        <f>IFERROR(VLOOKUP(J248,'DATOS PRESTADORES'!$B$3:$C$32,2,FALSE),"")</f>
        <v/>
      </c>
      <c r="L248" s="658"/>
      <c r="M248" s="379"/>
      <c r="N248" s="659"/>
      <c r="O248" s="658"/>
      <c r="P248" s="802"/>
      <c r="Q248" s="20"/>
      <c r="R248" s="838">
        <f t="shared" si="58"/>
        <v>0</v>
      </c>
      <c r="S248" s="838"/>
      <c r="T248" s="838"/>
      <c r="U248" s="805"/>
      <c r="V248" s="805"/>
      <c r="W248" s="805"/>
      <c r="X248" s="805"/>
      <c r="Y248" s="805"/>
      <c r="Z248" s="805"/>
      <c r="AA248" s="805"/>
      <c r="AB248" s="805"/>
      <c r="AC248" s="805"/>
      <c r="AD248" s="805"/>
      <c r="AE248" s="805"/>
      <c r="AF248" s="838">
        <f t="shared" si="59"/>
        <v>0</v>
      </c>
      <c r="AG248" s="838">
        <f t="shared" si="60"/>
        <v>0</v>
      </c>
      <c r="AH248" s="838"/>
      <c r="AI248" s="838"/>
      <c r="AJ248" s="838"/>
      <c r="AK248" s="838"/>
      <c r="AL248" s="838"/>
      <c r="AM248" s="838"/>
      <c r="AN248" s="838"/>
      <c r="AO248" s="838"/>
      <c r="AP248" s="838"/>
      <c r="AQ248" s="838"/>
      <c r="AR248" s="838"/>
      <c r="AS248" s="838"/>
      <c r="AT248" s="838"/>
      <c r="AU248" s="838"/>
      <c r="AV248" s="838"/>
      <c r="AW248" s="805"/>
      <c r="AX248" s="805"/>
      <c r="AY248" s="805"/>
      <c r="AZ248" s="805"/>
      <c r="BA248" s="805"/>
      <c r="BB248" s="805"/>
      <c r="BC248" s="805"/>
      <c r="BD248" s="20"/>
      <c r="BE248" s="20"/>
      <c r="BF248" s="20"/>
      <c r="BG248" s="806"/>
      <c r="BH248" s="806"/>
      <c r="BI248" s="811"/>
      <c r="BJ248" s="20"/>
      <c r="BK248" s="856"/>
      <c r="BL248" s="404"/>
      <c r="BM248" s="856"/>
      <c r="BN248" s="404"/>
      <c r="BO248" s="856"/>
      <c r="BP248" s="845"/>
      <c r="BQ248" s="809"/>
      <c r="BR248" s="809"/>
      <c r="BS248" s="809"/>
      <c r="BT248" s="809"/>
      <c r="BU248" s="809"/>
      <c r="BV248" s="809"/>
      <c r="BW248" s="809"/>
      <c r="BX248" s="810"/>
      <c r="BY248" s="810"/>
      <c r="BZ248" s="810"/>
      <c r="CA248" s="810"/>
      <c r="CB248" s="810"/>
      <c r="CC248" s="810"/>
      <c r="CD248" s="810"/>
      <c r="CE248" s="810"/>
      <c r="CF248" s="810"/>
    </row>
    <row r="249" spans="1:84" s="2" customFormat="1" ht="21.9" hidden="1" customHeight="1">
      <c r="A249" s="854"/>
      <c r="B249" s="803" t="str">
        <f t="shared" si="61"/>
        <v/>
      </c>
      <c r="C249" s="802"/>
      <c r="D249" s="20"/>
      <c r="E249" s="20" t="str">
        <f>IF(D249="","",WORKDAY.INTL(D249,'With Holidays'!$I$1,1,'With Holidays'!$A$2:$A$19))</f>
        <v/>
      </c>
      <c r="F249" s="228" t="str">
        <f>IF(D249="","",WORKDAY.INTL(D249,'With Holidays'!$J$1,1,'With Holidays'!$A$2:$A$19))</f>
        <v/>
      </c>
      <c r="G249" s="20" t="str">
        <f>IF(D249="","",WORKDAY.INTL(D249,'With Holidays'!$K$1,1,'With Holidays'!$A$2:$A$19))</f>
        <v/>
      </c>
      <c r="H249" s="749"/>
      <c r="I249" s="791"/>
      <c r="J249" s="658"/>
      <c r="K249" s="659" t="str">
        <f>IFERROR(VLOOKUP(J249,'DATOS PRESTADORES'!$B$3:$C$32,2,FALSE),"")</f>
        <v/>
      </c>
      <c r="L249" s="658"/>
      <c r="M249" s="379"/>
      <c r="N249" s="659"/>
      <c r="O249" s="658"/>
      <c r="P249" s="802"/>
      <c r="Q249" s="20"/>
      <c r="R249" s="838">
        <f t="shared" si="58"/>
        <v>0</v>
      </c>
      <c r="S249" s="838"/>
      <c r="T249" s="838"/>
      <c r="U249" s="805"/>
      <c r="V249" s="805"/>
      <c r="W249" s="805"/>
      <c r="X249" s="805"/>
      <c r="Y249" s="805"/>
      <c r="Z249" s="805"/>
      <c r="AA249" s="805"/>
      <c r="AB249" s="805"/>
      <c r="AC249" s="805"/>
      <c r="AD249" s="805"/>
      <c r="AE249" s="805"/>
      <c r="AF249" s="838">
        <f t="shared" si="59"/>
        <v>0</v>
      </c>
      <c r="AG249" s="838">
        <f t="shared" si="60"/>
        <v>0</v>
      </c>
      <c r="AH249" s="838"/>
      <c r="AI249" s="838"/>
      <c r="AJ249" s="838"/>
      <c r="AK249" s="838"/>
      <c r="AL249" s="838"/>
      <c r="AM249" s="838"/>
      <c r="AN249" s="838"/>
      <c r="AO249" s="919"/>
      <c r="AP249" s="838"/>
      <c r="AQ249" s="838"/>
      <c r="AR249" s="838"/>
      <c r="AS249" s="838"/>
      <c r="AT249" s="838"/>
      <c r="AU249" s="838"/>
      <c r="AV249" s="838"/>
      <c r="AW249" s="805"/>
      <c r="AX249" s="805"/>
      <c r="AY249" s="805"/>
      <c r="AZ249" s="805"/>
      <c r="BA249" s="805"/>
      <c r="BB249" s="805"/>
      <c r="BC249" s="805"/>
      <c r="BD249" s="20"/>
      <c r="BE249" s="20"/>
      <c r="BF249" s="20"/>
      <c r="BG249" s="802"/>
      <c r="BH249" s="802"/>
      <c r="BI249" s="63"/>
      <c r="BJ249" s="20"/>
      <c r="BK249" s="856"/>
      <c r="BL249" s="404"/>
      <c r="BM249" s="856"/>
      <c r="BN249" s="404"/>
      <c r="BO249" s="856"/>
      <c r="BP249" s="845"/>
      <c r="BQ249" s="809"/>
      <c r="BR249" s="809"/>
      <c r="BS249" s="809"/>
      <c r="BT249" s="809"/>
      <c r="BU249" s="809"/>
      <c r="BV249" s="809"/>
      <c r="BW249" s="809"/>
      <c r="BX249" s="810"/>
      <c r="BY249" s="810"/>
      <c r="BZ249" s="810"/>
      <c r="CA249" s="810"/>
      <c r="CB249" s="810"/>
      <c r="CC249" s="810"/>
      <c r="CD249" s="810"/>
      <c r="CE249" s="810"/>
      <c r="CF249" s="810"/>
    </row>
    <row r="250" spans="1:84" s="2" customFormat="1" ht="21.9" hidden="1" customHeight="1">
      <c r="A250" s="854"/>
      <c r="B250" s="803" t="str">
        <f t="shared" si="61"/>
        <v/>
      </c>
      <c r="C250" s="802"/>
      <c r="D250" s="20"/>
      <c r="E250" s="20" t="str">
        <f>IF(D250="","",WORKDAY.INTL(D250,'With Holidays'!$I$1,1,'With Holidays'!$A$2:$A$19))</f>
        <v/>
      </c>
      <c r="F250" s="228" t="str">
        <f>IF(D250="","",WORKDAY.INTL(D250,'With Holidays'!$J$1,1,'With Holidays'!$A$2:$A$19))</f>
        <v/>
      </c>
      <c r="G250" s="20" t="str">
        <f>IF(D250="","",WORKDAY.INTL(D250,'With Holidays'!$K$1,1,'With Holidays'!$A$2:$A$19))</f>
        <v/>
      </c>
      <c r="H250" s="749"/>
      <c r="I250" s="791"/>
      <c r="J250" s="658"/>
      <c r="K250" s="659" t="str">
        <f>IFERROR(VLOOKUP(J250,'DATOS PRESTADORES'!$B$3:$C$32,2,FALSE),"")</f>
        <v/>
      </c>
      <c r="L250" s="658"/>
      <c r="M250" s="379"/>
      <c r="N250" s="659"/>
      <c r="O250" s="658"/>
      <c r="P250" s="802"/>
      <c r="Q250" s="20"/>
      <c r="R250" s="838">
        <f t="shared" si="58"/>
        <v>0</v>
      </c>
      <c r="S250" s="838"/>
      <c r="T250" s="838"/>
      <c r="U250" s="805"/>
      <c r="V250" s="805"/>
      <c r="W250" s="805"/>
      <c r="X250" s="805"/>
      <c r="Y250" s="805"/>
      <c r="Z250" s="805"/>
      <c r="AA250" s="805"/>
      <c r="AB250" s="805"/>
      <c r="AC250" s="805"/>
      <c r="AD250" s="805"/>
      <c r="AE250" s="805"/>
      <c r="AF250" s="838">
        <f t="shared" si="59"/>
        <v>0</v>
      </c>
      <c r="AG250" s="838">
        <f t="shared" si="60"/>
        <v>0</v>
      </c>
      <c r="AH250" s="838"/>
      <c r="AI250" s="838"/>
      <c r="AJ250" s="838"/>
      <c r="AK250" s="838"/>
      <c r="AL250" s="838"/>
      <c r="AM250" s="838"/>
      <c r="AN250" s="838"/>
      <c r="AO250" s="838"/>
      <c r="AP250" s="838"/>
      <c r="AQ250" s="838"/>
      <c r="AR250" s="838"/>
      <c r="AS250" s="838"/>
      <c r="AT250" s="838"/>
      <c r="AU250" s="838"/>
      <c r="AV250" s="838"/>
      <c r="AW250" s="805"/>
      <c r="AX250" s="805"/>
      <c r="AY250" s="805"/>
      <c r="AZ250" s="805"/>
      <c r="BA250" s="805"/>
      <c r="BB250" s="805"/>
      <c r="BC250" s="805"/>
      <c r="BD250" s="20"/>
      <c r="BE250" s="20"/>
      <c r="BF250" s="20"/>
      <c r="BG250" s="802"/>
      <c r="BH250" s="802"/>
      <c r="BI250" s="63"/>
      <c r="BJ250" s="20"/>
      <c r="BK250" s="856"/>
      <c r="BL250" s="404"/>
      <c r="BM250" s="856"/>
      <c r="BN250" s="404"/>
      <c r="BO250" s="856"/>
      <c r="BP250" s="845"/>
      <c r="BQ250" s="809"/>
      <c r="BR250" s="809"/>
      <c r="BS250" s="809"/>
      <c r="BT250" s="809"/>
      <c r="BU250" s="809"/>
      <c r="BV250" s="809"/>
      <c r="BW250" s="809"/>
      <c r="BX250" s="810"/>
      <c r="BY250" s="810"/>
      <c r="BZ250" s="810"/>
      <c r="CA250" s="810"/>
      <c r="CB250" s="810"/>
      <c r="CC250" s="810"/>
      <c r="CD250" s="810"/>
      <c r="CE250" s="810"/>
      <c r="CF250" s="810"/>
    </row>
    <row r="251" spans="1:84" s="2" customFormat="1" ht="21.9" hidden="1" customHeight="1">
      <c r="A251" s="854"/>
      <c r="B251" s="803" t="str">
        <f t="shared" si="61"/>
        <v/>
      </c>
      <c r="C251" s="802"/>
      <c r="D251" s="20"/>
      <c r="E251" s="20" t="str">
        <f>IF(D251="","",WORKDAY.INTL(D251,'With Holidays'!$I$1,1,'With Holidays'!$A$2:$A$19))</f>
        <v/>
      </c>
      <c r="F251" s="228" t="str">
        <f>IF(D251="","",WORKDAY.INTL(D251,'With Holidays'!$J$1,1,'With Holidays'!$A$2:$A$19))</f>
        <v/>
      </c>
      <c r="G251" s="20" t="str">
        <f>IF(D251="","",WORKDAY.INTL(D251,'With Holidays'!$K$1,1,'With Holidays'!$A$2:$A$19))</f>
        <v/>
      </c>
      <c r="H251" s="749"/>
      <c r="I251" s="791"/>
      <c r="J251" s="658"/>
      <c r="K251" s="659" t="str">
        <f>IFERROR(VLOOKUP(J251,'DATOS PRESTADORES'!$B$3:$C$32,2,FALSE),"")</f>
        <v/>
      </c>
      <c r="L251" s="658"/>
      <c r="M251" s="379"/>
      <c r="N251" s="659"/>
      <c r="O251" s="658"/>
      <c r="P251" s="802"/>
      <c r="Q251" s="20"/>
      <c r="R251" s="838">
        <f t="shared" si="58"/>
        <v>0</v>
      </c>
      <c r="S251" s="838"/>
      <c r="T251" s="838"/>
      <c r="U251" s="805"/>
      <c r="V251" s="805"/>
      <c r="W251" s="805"/>
      <c r="X251" s="805"/>
      <c r="Y251" s="805"/>
      <c r="Z251" s="805"/>
      <c r="AA251" s="805"/>
      <c r="AB251" s="805"/>
      <c r="AC251" s="805"/>
      <c r="AD251" s="805"/>
      <c r="AE251" s="805"/>
      <c r="AF251" s="838">
        <f t="shared" si="59"/>
        <v>0</v>
      </c>
      <c r="AG251" s="838">
        <f t="shared" si="60"/>
        <v>0</v>
      </c>
      <c r="AH251" s="838"/>
      <c r="AI251" s="838"/>
      <c r="AJ251" s="838"/>
      <c r="AK251" s="838"/>
      <c r="AL251" s="838"/>
      <c r="AM251" s="838"/>
      <c r="AN251" s="838"/>
      <c r="AO251" s="838"/>
      <c r="AP251" s="838"/>
      <c r="AQ251" s="838"/>
      <c r="AR251" s="838"/>
      <c r="AS251" s="838"/>
      <c r="AT251" s="838"/>
      <c r="AU251" s="838"/>
      <c r="AV251" s="838"/>
      <c r="AW251" s="805"/>
      <c r="AX251" s="805"/>
      <c r="AY251" s="805"/>
      <c r="AZ251" s="805"/>
      <c r="BA251" s="805"/>
      <c r="BB251" s="805"/>
      <c r="BC251" s="805"/>
      <c r="BD251" s="20"/>
      <c r="BE251" s="20"/>
      <c r="BF251" s="20"/>
      <c r="BG251" s="843"/>
      <c r="BH251" s="843"/>
      <c r="BI251" s="842"/>
      <c r="BJ251" s="20"/>
      <c r="BK251" s="856"/>
      <c r="BL251" s="404"/>
      <c r="BM251" s="856"/>
      <c r="BN251" s="404"/>
      <c r="BO251" s="857"/>
      <c r="BP251" s="845"/>
      <c r="BQ251" s="809"/>
      <c r="BR251" s="809"/>
      <c r="BS251" s="809"/>
      <c r="BT251" s="809"/>
      <c r="BU251" s="809"/>
      <c r="BV251" s="809"/>
      <c r="BW251" s="809"/>
      <c r="BX251" s="810"/>
      <c r="BY251" s="810"/>
      <c r="BZ251" s="810"/>
      <c r="CA251" s="810"/>
      <c r="CB251" s="810"/>
      <c r="CC251" s="810"/>
      <c r="CD251" s="810"/>
      <c r="CE251" s="810"/>
      <c r="CF251" s="810"/>
    </row>
    <row r="252" spans="1:84" s="2" customFormat="1" ht="21.9" hidden="1" customHeight="1">
      <c r="A252" s="854"/>
      <c r="B252" s="803" t="str">
        <f t="shared" si="61"/>
        <v/>
      </c>
      <c r="C252" s="802"/>
      <c r="D252" s="20"/>
      <c r="E252" s="20" t="str">
        <f>IF(D252="","",WORKDAY.INTL(D252,'With Holidays'!$I$1,1,'With Holidays'!$A$2:$A$19))</f>
        <v/>
      </c>
      <c r="F252" s="228" t="str">
        <f>IF(D252="","",WORKDAY.INTL(D252,'With Holidays'!$J$1,1,'With Holidays'!$A$2:$A$19))</f>
        <v/>
      </c>
      <c r="G252" s="20" t="str">
        <f>IF(D252="","",WORKDAY.INTL(D252,'With Holidays'!$K$1,1,'With Holidays'!$A$2:$A$19))</f>
        <v/>
      </c>
      <c r="H252" s="749"/>
      <c r="I252" s="791"/>
      <c r="J252" s="658"/>
      <c r="K252" s="659" t="str">
        <f>IFERROR(VLOOKUP(J252,'DATOS PRESTADORES'!$B$3:$C$32,2,FALSE),"")</f>
        <v/>
      </c>
      <c r="L252" s="658"/>
      <c r="M252" s="379"/>
      <c r="N252" s="659"/>
      <c r="O252" s="658"/>
      <c r="P252" s="802"/>
      <c r="Q252" s="20"/>
      <c r="R252" s="838">
        <f t="shared" si="58"/>
        <v>0</v>
      </c>
      <c r="S252" s="838"/>
      <c r="T252" s="838"/>
      <c r="U252" s="805"/>
      <c r="V252" s="805"/>
      <c r="W252" s="805"/>
      <c r="X252" s="805"/>
      <c r="Y252" s="805"/>
      <c r="Z252" s="805"/>
      <c r="AA252" s="805"/>
      <c r="AB252" s="805"/>
      <c r="AC252" s="805"/>
      <c r="AD252" s="805"/>
      <c r="AE252" s="805"/>
      <c r="AF252" s="838">
        <f t="shared" si="59"/>
        <v>0</v>
      </c>
      <c r="AG252" s="838">
        <f t="shared" si="60"/>
        <v>0</v>
      </c>
      <c r="AH252" s="838"/>
      <c r="AI252" s="838"/>
      <c r="AJ252" s="838"/>
      <c r="AK252" s="838"/>
      <c r="AL252" s="838"/>
      <c r="AM252" s="838"/>
      <c r="AN252" s="838"/>
      <c r="AO252" s="838"/>
      <c r="AP252" s="838"/>
      <c r="AQ252" s="838"/>
      <c r="AR252" s="838"/>
      <c r="AS252" s="838"/>
      <c r="AT252" s="838"/>
      <c r="AU252" s="838"/>
      <c r="AV252" s="838"/>
      <c r="AW252" s="805"/>
      <c r="AX252" s="805"/>
      <c r="AY252" s="805"/>
      <c r="AZ252" s="805"/>
      <c r="BA252" s="805"/>
      <c r="BB252" s="805"/>
      <c r="BC252" s="805"/>
      <c r="BD252" s="20"/>
      <c r="BE252" s="20"/>
      <c r="BF252" s="20"/>
      <c r="BG252" s="20"/>
      <c r="BH252" s="20"/>
      <c r="BI252" s="811"/>
      <c r="BJ252" s="20"/>
      <c r="BK252" s="856"/>
      <c r="BL252" s="404"/>
      <c r="BM252" s="856"/>
      <c r="BN252" s="404"/>
      <c r="BO252" s="857"/>
      <c r="BP252" s="845"/>
      <c r="BQ252" s="809"/>
      <c r="BR252" s="809"/>
      <c r="BS252" s="809"/>
      <c r="BT252" s="809"/>
      <c r="BU252" s="809"/>
      <c r="BV252" s="809"/>
      <c r="BW252" s="809"/>
      <c r="BX252" s="810"/>
      <c r="BY252" s="810"/>
      <c r="BZ252" s="810"/>
      <c r="CA252" s="810"/>
      <c r="CB252" s="810"/>
      <c r="CC252" s="810"/>
      <c r="CD252" s="810"/>
      <c r="CE252" s="810"/>
      <c r="CF252" s="810"/>
    </row>
    <row r="253" spans="1:84" s="2" customFormat="1" ht="21.9" hidden="1" customHeight="1">
      <c r="A253" s="854"/>
      <c r="B253" s="803" t="str">
        <f t="shared" si="61"/>
        <v/>
      </c>
      <c r="C253" s="802"/>
      <c r="D253" s="20"/>
      <c r="E253" s="20" t="str">
        <f>IF(D253="","",WORKDAY.INTL(D253,'With Holidays'!$I$1,1,'With Holidays'!$A$2:$A$19))</f>
        <v/>
      </c>
      <c r="F253" s="228" t="str">
        <f>IF(D253="","",WORKDAY.INTL(D253,'With Holidays'!$J$1,1,'With Holidays'!$A$2:$A$19))</f>
        <v/>
      </c>
      <c r="G253" s="20" t="str">
        <f>IF(D253="","",WORKDAY.INTL(D253,'With Holidays'!$K$1,1,'With Holidays'!$A$2:$A$19))</f>
        <v/>
      </c>
      <c r="H253" s="749"/>
      <c r="I253" s="791"/>
      <c r="J253" s="658"/>
      <c r="K253" s="659" t="str">
        <f>IFERROR(VLOOKUP(J253,'DATOS PRESTADORES'!$B$3:$C$32,2,FALSE),"")</f>
        <v/>
      </c>
      <c r="L253" s="658"/>
      <c r="M253" s="379"/>
      <c r="N253" s="659"/>
      <c r="O253" s="658"/>
      <c r="P253" s="802"/>
      <c r="Q253" s="20"/>
      <c r="R253" s="838">
        <f t="shared" si="58"/>
        <v>0</v>
      </c>
      <c r="S253" s="838"/>
      <c r="T253" s="838"/>
      <c r="U253" s="805"/>
      <c r="V253" s="805"/>
      <c r="W253" s="805"/>
      <c r="X253" s="805"/>
      <c r="Y253" s="805"/>
      <c r="Z253" s="805"/>
      <c r="AA253" s="805"/>
      <c r="AB253" s="805"/>
      <c r="AC253" s="805"/>
      <c r="AD253" s="805"/>
      <c r="AE253" s="805"/>
      <c r="AF253" s="838">
        <f t="shared" si="59"/>
        <v>0</v>
      </c>
      <c r="AG253" s="838">
        <f t="shared" si="60"/>
        <v>0</v>
      </c>
      <c r="AH253" s="838"/>
      <c r="AI253" s="838"/>
      <c r="AJ253" s="838"/>
      <c r="AK253" s="838"/>
      <c r="AL253" s="838"/>
      <c r="AM253" s="838"/>
      <c r="AN253" s="838"/>
      <c r="AO253" s="838"/>
      <c r="AP253" s="838"/>
      <c r="AQ253" s="838"/>
      <c r="AR253" s="838"/>
      <c r="AS253" s="838"/>
      <c r="AT253" s="838"/>
      <c r="AU253" s="838"/>
      <c r="AV253" s="838"/>
      <c r="AW253" s="805"/>
      <c r="AX253" s="805"/>
      <c r="AY253" s="805"/>
      <c r="AZ253" s="805"/>
      <c r="BA253" s="805"/>
      <c r="BB253" s="805"/>
      <c r="BC253" s="805"/>
      <c r="BD253" s="20"/>
      <c r="BE253" s="20"/>
      <c r="BF253" s="20"/>
      <c r="BG253" s="802"/>
      <c r="BH253" s="802"/>
      <c r="BI253" s="63"/>
      <c r="BJ253" s="20"/>
      <c r="BK253" s="856"/>
      <c r="BL253" s="404"/>
      <c r="BM253" s="856"/>
      <c r="BN253" s="404"/>
      <c r="BO253" s="857"/>
      <c r="BP253" s="845"/>
      <c r="BQ253" s="809"/>
      <c r="BR253" s="809"/>
      <c r="BS253" s="809"/>
      <c r="BT253" s="809"/>
      <c r="BU253" s="809"/>
      <c r="BV253" s="809"/>
      <c r="BW253" s="809"/>
      <c r="BX253" s="810"/>
      <c r="BY253" s="810"/>
      <c r="BZ253" s="810"/>
      <c r="CA253" s="810"/>
      <c r="CB253" s="810"/>
      <c r="CC253" s="810"/>
      <c r="CD253" s="810"/>
      <c r="CE253" s="810"/>
      <c r="CF253" s="810"/>
    </row>
    <row r="254" spans="1:84" s="2" customFormat="1" ht="21.9" hidden="1" customHeight="1">
      <c r="A254" s="854"/>
      <c r="B254" s="803" t="str">
        <f t="shared" si="61"/>
        <v/>
      </c>
      <c r="C254" s="802"/>
      <c r="D254" s="20"/>
      <c r="E254" s="20" t="str">
        <f>IF(D254="","",WORKDAY.INTL(D254,'With Holidays'!$I$1,1,'With Holidays'!$A$2:$A$19))</f>
        <v/>
      </c>
      <c r="F254" s="228" t="str">
        <f>IF(D254="","",WORKDAY.INTL(D254,'With Holidays'!$J$1,1,'With Holidays'!$A$2:$A$19))</f>
        <v/>
      </c>
      <c r="G254" s="20" t="str">
        <f>IF(D254="","",WORKDAY.INTL(D254,'With Holidays'!$K$1,1,'With Holidays'!$A$2:$A$19))</f>
        <v/>
      </c>
      <c r="H254" s="749"/>
      <c r="I254" s="791"/>
      <c r="J254" s="658"/>
      <c r="K254" s="659" t="str">
        <f>IFERROR(VLOOKUP(J254,'DATOS PRESTADORES'!$B$3:$C$32,2,FALSE),"")</f>
        <v/>
      </c>
      <c r="L254" s="658"/>
      <c r="M254" s="379"/>
      <c r="N254" s="659"/>
      <c r="O254" s="658"/>
      <c r="P254" s="802"/>
      <c r="Q254" s="20"/>
      <c r="R254" s="838">
        <f t="shared" si="58"/>
        <v>0</v>
      </c>
      <c r="S254" s="838"/>
      <c r="T254" s="838"/>
      <c r="U254" s="805"/>
      <c r="V254" s="805"/>
      <c r="W254" s="805"/>
      <c r="X254" s="805"/>
      <c r="Y254" s="805"/>
      <c r="Z254" s="805"/>
      <c r="AA254" s="805"/>
      <c r="AB254" s="805"/>
      <c r="AC254" s="805"/>
      <c r="AD254" s="805"/>
      <c r="AE254" s="805"/>
      <c r="AF254" s="838">
        <f t="shared" si="59"/>
        <v>0</v>
      </c>
      <c r="AG254" s="838">
        <f t="shared" si="60"/>
        <v>0</v>
      </c>
      <c r="AH254" s="838"/>
      <c r="AI254" s="838"/>
      <c r="AJ254" s="838"/>
      <c r="AK254" s="838"/>
      <c r="AL254" s="838"/>
      <c r="AM254" s="838"/>
      <c r="AN254" s="838"/>
      <c r="AO254" s="838"/>
      <c r="AP254" s="838"/>
      <c r="AQ254" s="838"/>
      <c r="AR254" s="838"/>
      <c r="AS254" s="838"/>
      <c r="AT254" s="838"/>
      <c r="AU254" s="838"/>
      <c r="AV254" s="838"/>
      <c r="AW254" s="805"/>
      <c r="AX254" s="805"/>
      <c r="AY254" s="805"/>
      <c r="AZ254" s="805"/>
      <c r="BA254" s="805"/>
      <c r="BB254" s="805"/>
      <c r="BC254" s="805"/>
      <c r="BD254" s="20"/>
      <c r="BE254" s="20"/>
      <c r="BF254" s="20"/>
      <c r="BG254" s="20"/>
      <c r="BH254" s="20"/>
      <c r="BI254" s="811"/>
      <c r="BJ254" s="20"/>
      <c r="BK254" s="856"/>
      <c r="BL254" s="404"/>
      <c r="BM254" s="856"/>
      <c r="BN254" s="404"/>
      <c r="BO254" s="857"/>
      <c r="BP254" s="845"/>
      <c r="BQ254" s="809"/>
      <c r="BR254" s="809"/>
      <c r="BS254" s="809"/>
      <c r="BT254" s="809"/>
      <c r="BU254" s="809"/>
      <c r="BV254" s="809"/>
      <c r="BW254" s="809"/>
      <c r="BX254" s="810"/>
      <c r="BY254" s="810"/>
      <c r="BZ254" s="810"/>
      <c r="CA254" s="810"/>
      <c r="CB254" s="810"/>
      <c r="CC254" s="810"/>
      <c r="CD254" s="810"/>
      <c r="CE254" s="810"/>
      <c r="CF254" s="810"/>
    </row>
    <row r="255" spans="1:84" s="2" customFormat="1" ht="21.9" hidden="1" customHeight="1">
      <c r="A255" s="854"/>
      <c r="B255" s="803" t="str">
        <f t="shared" si="61"/>
        <v/>
      </c>
      <c r="C255" s="802"/>
      <c r="D255" s="20"/>
      <c r="E255" s="20" t="str">
        <f>IF(D255="","",WORKDAY.INTL(D255,'With Holidays'!$I$1,1,'With Holidays'!$A$2:$A$19))</f>
        <v/>
      </c>
      <c r="F255" s="228" t="str">
        <f>IF(D255="","",WORKDAY.INTL(D255,'With Holidays'!$J$1,1,'With Holidays'!$A$2:$A$19))</f>
        <v/>
      </c>
      <c r="G255" s="20" t="str">
        <f>IF(D255="","",WORKDAY.INTL(D255,'With Holidays'!$K$1,1,'With Holidays'!$A$2:$A$19))</f>
        <v/>
      </c>
      <c r="H255" s="749"/>
      <c r="I255" s="791"/>
      <c r="J255" s="658"/>
      <c r="K255" s="659" t="str">
        <f>IFERROR(VLOOKUP(J255,'DATOS PRESTADORES'!$B$3:$C$32,2,FALSE),"")</f>
        <v/>
      </c>
      <c r="L255" s="658"/>
      <c r="M255" s="379"/>
      <c r="N255" s="659"/>
      <c r="O255" s="658"/>
      <c r="P255" s="802"/>
      <c r="Q255" s="20"/>
      <c r="R255" s="838">
        <f t="shared" si="58"/>
        <v>0</v>
      </c>
      <c r="S255" s="838"/>
      <c r="T255" s="838"/>
      <c r="U255" s="805"/>
      <c r="V255" s="805"/>
      <c r="W255" s="805"/>
      <c r="X255" s="805"/>
      <c r="Y255" s="805"/>
      <c r="Z255" s="805"/>
      <c r="AA255" s="805"/>
      <c r="AB255" s="805"/>
      <c r="AC255" s="805"/>
      <c r="AD255" s="805"/>
      <c r="AE255" s="805"/>
      <c r="AF255" s="838">
        <f t="shared" si="59"/>
        <v>0</v>
      </c>
      <c r="AG255" s="838">
        <f t="shared" si="60"/>
        <v>0</v>
      </c>
      <c r="AH255" s="838"/>
      <c r="AI255" s="838"/>
      <c r="AJ255" s="838"/>
      <c r="AK255" s="838"/>
      <c r="AL255" s="838"/>
      <c r="AM255" s="838"/>
      <c r="AN255" s="838"/>
      <c r="AO255" s="838"/>
      <c r="AP255" s="838"/>
      <c r="AQ255" s="838"/>
      <c r="AR255" s="838"/>
      <c r="AS255" s="838"/>
      <c r="AT255" s="838"/>
      <c r="AU255" s="838"/>
      <c r="AV255" s="838"/>
      <c r="AW255" s="805"/>
      <c r="AX255" s="805"/>
      <c r="AY255" s="805"/>
      <c r="AZ255" s="805"/>
      <c r="BA255" s="805"/>
      <c r="BB255" s="805"/>
      <c r="BC255" s="805"/>
      <c r="BD255" s="20"/>
      <c r="BE255" s="20"/>
      <c r="BF255" s="20"/>
      <c r="BG255" s="20"/>
      <c r="BH255" s="20"/>
      <c r="BI255" s="811"/>
      <c r="BJ255" s="20"/>
      <c r="BK255" s="856"/>
      <c r="BL255" s="404"/>
      <c r="BM255" s="856"/>
      <c r="BN255" s="404"/>
      <c r="BO255" s="857"/>
      <c r="BP255" s="845"/>
      <c r="BQ255" s="809"/>
      <c r="BR255" s="809"/>
      <c r="BS255" s="809"/>
      <c r="BT255" s="809"/>
      <c r="BU255" s="809"/>
      <c r="BV255" s="809"/>
      <c r="BW255" s="809"/>
      <c r="BX255" s="810"/>
      <c r="BY255" s="810"/>
      <c r="BZ255" s="810"/>
      <c r="CA255" s="810"/>
      <c r="CB255" s="810"/>
      <c r="CC255" s="810"/>
      <c r="CD255" s="810"/>
      <c r="CE255" s="810"/>
      <c r="CF255" s="810"/>
    </row>
    <row r="256" spans="1:84" s="2" customFormat="1" ht="21.9" hidden="1" customHeight="1">
      <c r="A256" s="854"/>
      <c r="B256" s="803" t="str">
        <f t="shared" si="61"/>
        <v/>
      </c>
      <c r="C256" s="802"/>
      <c r="D256" s="20"/>
      <c r="E256" s="20" t="str">
        <f>IF(D256="","",WORKDAY.INTL(D256,'With Holidays'!$I$1,1,'With Holidays'!$A$2:$A$19))</f>
        <v/>
      </c>
      <c r="F256" s="228" t="str">
        <f>IF(D256="","",WORKDAY.INTL(D256,'With Holidays'!$J$1,1,'With Holidays'!$A$2:$A$19))</f>
        <v/>
      </c>
      <c r="G256" s="20" t="str">
        <f>IF(D256="","",WORKDAY.INTL(D256,'With Holidays'!$K$1,1,'With Holidays'!$A$2:$A$19))</f>
        <v/>
      </c>
      <c r="H256" s="749"/>
      <c r="I256" s="791"/>
      <c r="J256" s="658"/>
      <c r="K256" s="659" t="str">
        <f>IFERROR(VLOOKUP(J256,'DATOS PRESTADORES'!$B$3:$C$32,2,FALSE),"")</f>
        <v/>
      </c>
      <c r="L256" s="658"/>
      <c r="M256" s="379"/>
      <c r="N256" s="659"/>
      <c r="O256" s="658"/>
      <c r="P256" s="802"/>
      <c r="Q256" s="20"/>
      <c r="R256" s="838">
        <f t="shared" si="58"/>
        <v>0</v>
      </c>
      <c r="S256" s="838"/>
      <c r="T256" s="838"/>
      <c r="U256" s="805"/>
      <c r="V256" s="805"/>
      <c r="W256" s="805"/>
      <c r="X256" s="805"/>
      <c r="Y256" s="805"/>
      <c r="Z256" s="805"/>
      <c r="AA256" s="805"/>
      <c r="AB256" s="805"/>
      <c r="AC256" s="805"/>
      <c r="AD256" s="805"/>
      <c r="AE256" s="805"/>
      <c r="AF256" s="838">
        <f t="shared" si="59"/>
        <v>0</v>
      </c>
      <c r="AG256" s="838">
        <f t="shared" si="60"/>
        <v>0</v>
      </c>
      <c r="AH256" s="838"/>
      <c r="AI256" s="838"/>
      <c r="AJ256" s="838"/>
      <c r="AK256" s="838"/>
      <c r="AL256" s="838"/>
      <c r="AM256" s="838"/>
      <c r="AN256" s="838"/>
      <c r="AO256" s="838"/>
      <c r="AP256" s="838"/>
      <c r="AQ256" s="838"/>
      <c r="AR256" s="838"/>
      <c r="AS256" s="838"/>
      <c r="AT256" s="838"/>
      <c r="AU256" s="838"/>
      <c r="AV256" s="838"/>
      <c r="AW256" s="805"/>
      <c r="AX256" s="805"/>
      <c r="AY256" s="805"/>
      <c r="AZ256" s="805"/>
      <c r="BA256" s="805"/>
      <c r="BB256" s="805"/>
      <c r="BC256" s="805"/>
      <c r="BD256" s="20"/>
      <c r="BE256" s="20"/>
      <c r="BF256" s="20"/>
      <c r="BG256" s="802"/>
      <c r="BH256" s="802"/>
      <c r="BI256" s="63"/>
      <c r="BJ256" s="20"/>
      <c r="BK256" s="856"/>
      <c r="BL256" s="404"/>
      <c r="BM256" s="856"/>
      <c r="BN256" s="404"/>
      <c r="BO256" s="857"/>
      <c r="BP256" s="845"/>
      <c r="BQ256" s="809"/>
      <c r="BR256" s="809"/>
      <c r="BS256" s="809"/>
      <c r="BT256" s="809"/>
      <c r="BU256" s="809"/>
      <c r="BV256" s="809"/>
      <c r="BW256" s="809"/>
      <c r="BX256" s="810"/>
      <c r="BY256" s="810"/>
      <c r="BZ256" s="810"/>
      <c r="CA256" s="810"/>
      <c r="CB256" s="810"/>
      <c r="CC256" s="810"/>
      <c r="CD256" s="810"/>
      <c r="CE256" s="810"/>
      <c r="CF256" s="810"/>
    </row>
    <row r="257" spans="1:84" s="2" customFormat="1" ht="21.9" hidden="1" customHeight="1">
      <c r="A257" s="854"/>
      <c r="B257" s="803" t="str">
        <f t="shared" si="61"/>
        <v/>
      </c>
      <c r="C257" s="802"/>
      <c r="D257" s="20"/>
      <c r="E257" s="20" t="str">
        <f>IF(D257="","",WORKDAY.INTL(D257,'With Holidays'!$I$1,1,'With Holidays'!$A$2:$A$19))</f>
        <v/>
      </c>
      <c r="F257" s="228" t="str">
        <f>IF(D257="","",WORKDAY.INTL(D257,'With Holidays'!$J$1,1,'With Holidays'!$A$2:$A$19))</f>
        <v/>
      </c>
      <c r="G257" s="20" t="str">
        <f>IF(D257="","",WORKDAY.INTL(D257,'With Holidays'!$K$1,1,'With Holidays'!$A$2:$A$19))</f>
        <v/>
      </c>
      <c r="H257" s="749"/>
      <c r="I257" s="791"/>
      <c r="J257" s="658"/>
      <c r="K257" s="659" t="str">
        <f>IFERROR(VLOOKUP(J257,'DATOS PRESTADORES'!$B$3:$C$32,2,FALSE),"")</f>
        <v/>
      </c>
      <c r="L257" s="658"/>
      <c r="M257" s="379"/>
      <c r="N257" s="659"/>
      <c r="O257" s="658"/>
      <c r="P257" s="802"/>
      <c r="Q257" s="20"/>
      <c r="R257" s="838">
        <f t="shared" si="58"/>
        <v>0</v>
      </c>
      <c r="S257" s="838"/>
      <c r="T257" s="838"/>
      <c r="U257" s="805"/>
      <c r="V257" s="805"/>
      <c r="W257" s="805"/>
      <c r="X257" s="805"/>
      <c r="Y257" s="805"/>
      <c r="Z257" s="805"/>
      <c r="AA257" s="805"/>
      <c r="AB257" s="805"/>
      <c r="AC257" s="805"/>
      <c r="AD257" s="805"/>
      <c r="AE257" s="805"/>
      <c r="AF257" s="838">
        <f t="shared" si="59"/>
        <v>0</v>
      </c>
      <c r="AG257" s="838">
        <f t="shared" si="60"/>
        <v>0</v>
      </c>
      <c r="AH257" s="838"/>
      <c r="AI257" s="838"/>
      <c r="AJ257" s="838"/>
      <c r="AK257" s="838"/>
      <c r="AL257" s="838"/>
      <c r="AM257" s="838"/>
      <c r="AN257" s="838"/>
      <c r="AO257" s="838"/>
      <c r="AP257" s="838"/>
      <c r="AQ257" s="838"/>
      <c r="AR257" s="838"/>
      <c r="AS257" s="838"/>
      <c r="AT257" s="838"/>
      <c r="AU257" s="838"/>
      <c r="AV257" s="838"/>
      <c r="AW257" s="805"/>
      <c r="AX257" s="805"/>
      <c r="AY257" s="805"/>
      <c r="AZ257" s="805"/>
      <c r="BA257" s="805"/>
      <c r="BB257" s="805"/>
      <c r="BC257" s="805"/>
      <c r="BD257" s="20"/>
      <c r="BE257" s="20"/>
      <c r="BF257" s="20"/>
      <c r="BG257" s="802"/>
      <c r="BH257" s="802"/>
      <c r="BI257" s="63"/>
      <c r="BJ257" s="20"/>
      <c r="BK257" s="856"/>
      <c r="BL257" s="404"/>
      <c r="BM257" s="856"/>
      <c r="BN257" s="404"/>
      <c r="BO257" s="856"/>
      <c r="BP257" s="845"/>
      <c r="BQ257" s="809"/>
      <c r="BR257" s="809"/>
      <c r="BS257" s="809"/>
      <c r="BT257" s="809"/>
      <c r="BU257" s="809"/>
      <c r="BV257" s="809"/>
      <c r="BW257" s="809"/>
      <c r="BX257" s="810"/>
      <c r="BY257" s="810"/>
      <c r="BZ257" s="810"/>
      <c r="CA257" s="810"/>
      <c r="CB257" s="810"/>
      <c r="CC257" s="810"/>
      <c r="CD257" s="810"/>
      <c r="CE257" s="810"/>
      <c r="CF257" s="810"/>
    </row>
    <row r="258" spans="1:84" s="2" customFormat="1" ht="21.9" hidden="1" customHeight="1">
      <c r="A258" s="854"/>
      <c r="B258" s="803" t="str">
        <f t="shared" si="61"/>
        <v/>
      </c>
      <c r="C258" s="802"/>
      <c r="D258" s="20"/>
      <c r="E258" s="20" t="str">
        <f>IF(D258="","",WORKDAY.INTL(D258,'With Holidays'!$I$1,1,'With Holidays'!$A$2:$A$19))</f>
        <v/>
      </c>
      <c r="F258" s="228" t="str">
        <f>IF(D258="","",WORKDAY.INTL(D258,'With Holidays'!$J$1,1,'With Holidays'!$A$2:$A$19))</f>
        <v/>
      </c>
      <c r="G258" s="20" t="str">
        <f>IF(D258="","",WORKDAY.INTL(D258,'With Holidays'!$K$1,1,'With Holidays'!$A$2:$A$19))</f>
        <v/>
      </c>
      <c r="H258" s="749"/>
      <c r="I258" s="791"/>
      <c r="J258" s="658"/>
      <c r="K258" s="659" t="str">
        <f>IFERROR(VLOOKUP(J258,'DATOS PRESTADORES'!$B$3:$C$32,2,FALSE),"")</f>
        <v/>
      </c>
      <c r="L258" s="658"/>
      <c r="M258" s="379"/>
      <c r="N258" s="659"/>
      <c r="O258" s="658"/>
      <c r="P258" s="802"/>
      <c r="Q258" s="20"/>
      <c r="R258" s="838">
        <f t="shared" si="58"/>
        <v>0</v>
      </c>
      <c r="S258" s="838"/>
      <c r="T258" s="838"/>
      <c r="U258" s="805"/>
      <c r="V258" s="805"/>
      <c r="W258" s="805"/>
      <c r="X258" s="805"/>
      <c r="Y258" s="805"/>
      <c r="Z258" s="805"/>
      <c r="AA258" s="805"/>
      <c r="AB258" s="805"/>
      <c r="AC258" s="805"/>
      <c r="AD258" s="805"/>
      <c r="AE258" s="805"/>
      <c r="AF258" s="838">
        <f t="shared" si="59"/>
        <v>0</v>
      </c>
      <c r="AG258" s="838">
        <f t="shared" si="60"/>
        <v>0</v>
      </c>
      <c r="AH258" s="838"/>
      <c r="AI258" s="838"/>
      <c r="AJ258" s="838"/>
      <c r="AK258" s="838"/>
      <c r="AL258" s="838"/>
      <c r="AM258" s="838"/>
      <c r="AN258" s="838"/>
      <c r="AO258" s="838"/>
      <c r="AP258" s="838"/>
      <c r="AQ258" s="838"/>
      <c r="AR258" s="838"/>
      <c r="AS258" s="838"/>
      <c r="AT258" s="838"/>
      <c r="AU258" s="838"/>
      <c r="AV258" s="838"/>
      <c r="AW258" s="805"/>
      <c r="AX258" s="805"/>
      <c r="AY258" s="805"/>
      <c r="AZ258" s="805"/>
      <c r="BA258" s="805"/>
      <c r="BB258" s="805"/>
      <c r="BC258" s="805"/>
      <c r="BD258" s="20"/>
      <c r="BE258" s="20"/>
      <c r="BF258" s="20"/>
      <c r="BG258" s="802"/>
      <c r="BH258" s="802"/>
      <c r="BI258" s="63"/>
      <c r="BJ258" s="20"/>
      <c r="BK258" s="856"/>
      <c r="BL258" s="404"/>
      <c r="BM258" s="856"/>
      <c r="BN258" s="404"/>
      <c r="BO258" s="856"/>
      <c r="BP258" s="845"/>
      <c r="BQ258" s="809"/>
      <c r="BR258" s="809"/>
      <c r="BS258" s="809"/>
      <c r="BT258" s="809"/>
      <c r="BU258" s="809"/>
      <c r="BV258" s="809"/>
      <c r="BW258" s="809"/>
      <c r="BX258" s="810"/>
      <c r="BY258" s="810"/>
      <c r="BZ258" s="810"/>
      <c r="CA258" s="810"/>
      <c r="CB258" s="810"/>
      <c r="CC258" s="810"/>
      <c r="CD258" s="810"/>
      <c r="CE258" s="810"/>
      <c r="CF258" s="810"/>
    </row>
    <row r="259" spans="1:84" s="2" customFormat="1" ht="21.9" hidden="1" customHeight="1">
      <c r="A259" s="854"/>
      <c r="B259" s="803" t="str">
        <f t="shared" si="61"/>
        <v/>
      </c>
      <c r="C259" s="802"/>
      <c r="D259" s="20"/>
      <c r="E259" s="20" t="str">
        <f>IF(D259="","",WORKDAY.INTL(D259,'With Holidays'!$I$1,1,'With Holidays'!$A$2:$A$19))</f>
        <v/>
      </c>
      <c r="F259" s="228" t="str">
        <f>IF(D259="","",WORKDAY.INTL(D259,'With Holidays'!$J$1,1,'With Holidays'!$A$2:$A$19))</f>
        <v/>
      </c>
      <c r="G259" s="20" t="str">
        <f>IF(D259="","",WORKDAY.INTL(D259,'With Holidays'!$K$1,1,'With Holidays'!$A$2:$A$19))</f>
        <v/>
      </c>
      <c r="H259" s="749"/>
      <c r="I259" s="791"/>
      <c r="J259" s="658"/>
      <c r="K259" s="659" t="str">
        <f>IFERROR(VLOOKUP(J259,'DATOS PRESTADORES'!$B$3:$C$32,2,FALSE),"")</f>
        <v/>
      </c>
      <c r="L259" s="658"/>
      <c r="M259" s="379"/>
      <c r="N259" s="659"/>
      <c r="O259" s="658"/>
      <c r="P259" s="802"/>
      <c r="Q259" s="20"/>
      <c r="R259" s="838">
        <f t="shared" si="58"/>
        <v>0</v>
      </c>
      <c r="S259" s="838"/>
      <c r="T259" s="838"/>
      <c r="U259" s="805"/>
      <c r="V259" s="805"/>
      <c r="W259" s="805"/>
      <c r="X259" s="805"/>
      <c r="Y259" s="805"/>
      <c r="Z259" s="805"/>
      <c r="AA259" s="805"/>
      <c r="AB259" s="805"/>
      <c r="AC259" s="805"/>
      <c r="AD259" s="805"/>
      <c r="AE259" s="805"/>
      <c r="AF259" s="838">
        <f t="shared" si="59"/>
        <v>0</v>
      </c>
      <c r="AG259" s="838">
        <f t="shared" si="60"/>
        <v>0</v>
      </c>
      <c r="AH259" s="838"/>
      <c r="AI259" s="838"/>
      <c r="AJ259" s="838"/>
      <c r="AK259" s="838"/>
      <c r="AL259" s="838"/>
      <c r="AM259" s="838"/>
      <c r="AN259" s="838"/>
      <c r="AO259" s="838"/>
      <c r="AP259" s="838"/>
      <c r="AQ259" s="838"/>
      <c r="AR259" s="838"/>
      <c r="AS259" s="838"/>
      <c r="AT259" s="838"/>
      <c r="AU259" s="838"/>
      <c r="AV259" s="838"/>
      <c r="AW259" s="805"/>
      <c r="AX259" s="805"/>
      <c r="AY259" s="805"/>
      <c r="AZ259" s="805"/>
      <c r="BA259" s="805"/>
      <c r="BB259" s="805"/>
      <c r="BC259" s="805"/>
      <c r="BD259" s="20"/>
      <c r="BE259" s="20"/>
      <c r="BF259" s="20"/>
      <c r="BG259" s="20"/>
      <c r="BH259" s="20"/>
      <c r="BI259" s="20"/>
      <c r="BJ259" s="20"/>
      <c r="BK259" s="802"/>
      <c r="BL259" s="809"/>
      <c r="BM259" s="818"/>
      <c r="BN259" s="819"/>
      <c r="BO259" s="802"/>
      <c r="BP259" s="845"/>
      <c r="BQ259" s="809"/>
      <c r="BR259" s="809"/>
      <c r="BS259" s="809"/>
      <c r="BT259" s="809"/>
      <c r="BU259" s="809"/>
      <c r="BV259" s="809"/>
      <c r="BW259" s="809"/>
      <c r="BX259" s="810"/>
      <c r="BY259" s="810"/>
      <c r="BZ259" s="810"/>
      <c r="CA259" s="810"/>
      <c r="CB259" s="810"/>
      <c r="CC259" s="810"/>
      <c r="CD259" s="810"/>
      <c r="CE259" s="810"/>
      <c r="CF259" s="810"/>
    </row>
    <row r="260" spans="1:84" s="2" customFormat="1" ht="21.9" hidden="1" customHeight="1">
      <c r="A260" s="854"/>
      <c r="B260" s="803" t="str">
        <f t="shared" si="61"/>
        <v/>
      </c>
      <c r="C260" s="802"/>
      <c r="D260" s="20"/>
      <c r="E260" s="20" t="str">
        <f>IF(D260="","",WORKDAY.INTL(D260,'With Holidays'!$I$1,1,'With Holidays'!$A$2:$A$19))</f>
        <v/>
      </c>
      <c r="F260" s="228" t="str">
        <f>IF(D260="","",WORKDAY.INTL(D260,'With Holidays'!$J$1,1,'With Holidays'!$A$2:$A$19))</f>
        <v/>
      </c>
      <c r="G260" s="20" t="str">
        <f>IF(D260="","",WORKDAY.INTL(D260,'With Holidays'!$K$1,1,'With Holidays'!$A$2:$A$19))</f>
        <v/>
      </c>
      <c r="H260" s="749"/>
      <c r="I260" s="791"/>
      <c r="J260" s="658"/>
      <c r="K260" s="659" t="str">
        <f>IFERROR(VLOOKUP(J260,'DATOS PRESTADORES'!$B$3:$C$32,2,FALSE),"")</f>
        <v/>
      </c>
      <c r="L260" s="658"/>
      <c r="M260" s="379"/>
      <c r="N260" s="659"/>
      <c r="O260" s="658"/>
      <c r="P260" s="802"/>
      <c r="Q260" s="20"/>
      <c r="R260" s="838">
        <f t="shared" si="58"/>
        <v>0</v>
      </c>
      <c r="S260" s="838"/>
      <c r="T260" s="838"/>
      <c r="U260" s="805"/>
      <c r="V260" s="805"/>
      <c r="W260" s="805"/>
      <c r="X260" s="805"/>
      <c r="Y260" s="805"/>
      <c r="Z260" s="805"/>
      <c r="AA260" s="805"/>
      <c r="AB260" s="805"/>
      <c r="AC260" s="805"/>
      <c r="AD260" s="805"/>
      <c r="AE260" s="805"/>
      <c r="AF260" s="838">
        <f t="shared" si="59"/>
        <v>0</v>
      </c>
      <c r="AG260" s="838">
        <f t="shared" si="60"/>
        <v>0</v>
      </c>
      <c r="AH260" s="838"/>
      <c r="AI260" s="838"/>
      <c r="AJ260" s="838"/>
      <c r="AK260" s="838"/>
      <c r="AL260" s="838"/>
      <c r="AM260" s="838"/>
      <c r="AN260" s="838"/>
      <c r="AO260" s="838"/>
      <c r="AP260" s="838"/>
      <c r="AQ260" s="838"/>
      <c r="AR260" s="838"/>
      <c r="AS260" s="838"/>
      <c r="AT260" s="838"/>
      <c r="AU260" s="838"/>
      <c r="AV260" s="838"/>
      <c r="AW260" s="805"/>
      <c r="AX260" s="805"/>
      <c r="AY260" s="805"/>
      <c r="AZ260" s="805"/>
      <c r="BA260" s="805"/>
      <c r="BB260" s="805"/>
      <c r="BC260" s="805"/>
      <c r="BD260" s="20"/>
      <c r="BE260" s="20"/>
      <c r="BF260" s="20"/>
      <c r="BG260" s="20"/>
      <c r="BH260" s="20"/>
      <c r="BI260" s="20"/>
      <c r="BJ260" s="20"/>
      <c r="BK260" s="802"/>
      <c r="BL260" s="809"/>
      <c r="BM260" s="818"/>
      <c r="BN260" s="819"/>
      <c r="BO260" s="802"/>
      <c r="BP260" s="845"/>
      <c r="BQ260" s="809"/>
      <c r="BR260" s="809"/>
      <c r="BS260" s="809"/>
      <c r="BT260" s="809"/>
      <c r="BU260" s="809"/>
      <c r="BV260" s="809"/>
      <c r="BW260" s="809"/>
      <c r="BX260" s="810"/>
      <c r="BY260" s="810"/>
      <c r="BZ260" s="810"/>
      <c r="CA260" s="810"/>
      <c r="CB260" s="810"/>
      <c r="CC260" s="810"/>
      <c r="CD260" s="810"/>
      <c r="CE260" s="810"/>
      <c r="CF260" s="810"/>
    </row>
    <row r="261" spans="1:84" s="2" customFormat="1" ht="21.9" hidden="1" customHeight="1">
      <c r="A261" s="854"/>
      <c r="B261" s="803" t="str">
        <f t="shared" si="61"/>
        <v/>
      </c>
      <c r="C261" s="802"/>
      <c r="D261" s="20"/>
      <c r="E261" s="20" t="str">
        <f>IF(D261="","",WORKDAY.INTL(D261,'With Holidays'!$I$1,1,'With Holidays'!$A$2:$A$19))</f>
        <v/>
      </c>
      <c r="F261" s="228" t="str">
        <f>IF(D261="","",WORKDAY.INTL(D261,'With Holidays'!$J$1,1,'With Holidays'!$A$2:$A$19))</f>
        <v/>
      </c>
      <c r="G261" s="20" t="str">
        <f>IF(D261="","",WORKDAY.INTL(D261,'With Holidays'!$K$1,1,'With Holidays'!$A$2:$A$19))</f>
        <v/>
      </c>
      <c r="H261" s="749"/>
      <c r="I261" s="791"/>
      <c r="J261" s="658"/>
      <c r="K261" s="659" t="str">
        <f>IFERROR(VLOOKUP(J261,'DATOS PRESTADORES'!$B$3:$C$32,2,FALSE),"")</f>
        <v/>
      </c>
      <c r="L261" s="658"/>
      <c r="M261" s="379"/>
      <c r="N261" s="659"/>
      <c r="O261" s="658"/>
      <c r="P261" s="802"/>
      <c r="Q261" s="20"/>
      <c r="R261" s="838">
        <f t="shared" si="58"/>
        <v>0</v>
      </c>
      <c r="S261" s="838"/>
      <c r="T261" s="838"/>
      <c r="U261" s="805"/>
      <c r="V261" s="805"/>
      <c r="W261" s="805"/>
      <c r="X261" s="805"/>
      <c r="Y261" s="805"/>
      <c r="Z261" s="805"/>
      <c r="AA261" s="805"/>
      <c r="AB261" s="805"/>
      <c r="AC261" s="805"/>
      <c r="AD261" s="805"/>
      <c r="AE261" s="805"/>
      <c r="AF261" s="838">
        <f t="shared" si="59"/>
        <v>0</v>
      </c>
      <c r="AG261" s="838">
        <f t="shared" si="60"/>
        <v>0</v>
      </c>
      <c r="AH261" s="838"/>
      <c r="AI261" s="838"/>
      <c r="AJ261" s="838"/>
      <c r="AK261" s="838"/>
      <c r="AL261" s="838"/>
      <c r="AM261" s="838"/>
      <c r="AN261" s="838"/>
      <c r="AO261" s="838"/>
      <c r="AP261" s="838"/>
      <c r="AQ261" s="838"/>
      <c r="AR261" s="838"/>
      <c r="AS261" s="838"/>
      <c r="AT261" s="838"/>
      <c r="AU261" s="838"/>
      <c r="AV261" s="838"/>
      <c r="AW261" s="805"/>
      <c r="AX261" s="805"/>
      <c r="AY261" s="805"/>
      <c r="AZ261" s="805"/>
      <c r="BA261" s="805"/>
      <c r="BB261" s="805"/>
      <c r="BC261" s="805"/>
      <c r="BD261" s="20"/>
      <c r="BE261" s="20"/>
      <c r="BF261" s="20"/>
      <c r="BG261" s="20"/>
      <c r="BH261" s="20"/>
      <c r="BI261" s="20"/>
      <c r="BJ261" s="20"/>
      <c r="BK261" s="802"/>
      <c r="BL261" s="809"/>
      <c r="BM261" s="818"/>
      <c r="BN261" s="819"/>
      <c r="BO261" s="802"/>
      <c r="BP261" s="845"/>
      <c r="BQ261" s="809"/>
      <c r="BR261" s="809"/>
      <c r="BS261" s="809"/>
      <c r="BT261" s="809"/>
      <c r="BU261" s="809"/>
      <c r="BV261" s="809"/>
      <c r="BW261" s="809"/>
      <c r="BX261" s="810"/>
      <c r="BY261" s="810"/>
      <c r="BZ261" s="810"/>
      <c r="CA261" s="810"/>
      <c r="CB261" s="810"/>
      <c r="CC261" s="810"/>
      <c r="CD261" s="810"/>
      <c r="CE261" s="810"/>
      <c r="CF261" s="810"/>
    </row>
    <row r="262" spans="1:84" s="2" customFormat="1" ht="21.9" hidden="1" customHeight="1">
      <c r="A262" s="854"/>
      <c r="B262" s="803" t="str">
        <f t="shared" si="61"/>
        <v/>
      </c>
      <c r="C262" s="802"/>
      <c r="D262" s="20"/>
      <c r="E262" s="20" t="str">
        <f>IF(D262="","",WORKDAY.INTL(D262,'With Holidays'!$I$1,1,'With Holidays'!$A$2:$A$19))</f>
        <v/>
      </c>
      <c r="F262" s="228" t="str">
        <f>IF(D262="","",WORKDAY.INTL(D262,'With Holidays'!$J$1,1,'With Holidays'!$A$2:$A$19))</f>
        <v/>
      </c>
      <c r="G262" s="20" t="str">
        <f>IF(D262="","",WORKDAY.INTL(D262,'With Holidays'!$K$1,1,'With Holidays'!$A$2:$A$19))</f>
        <v/>
      </c>
      <c r="H262" s="749"/>
      <c r="I262" s="791"/>
      <c r="J262" s="658"/>
      <c r="K262" s="659" t="str">
        <f>IFERROR(VLOOKUP(J262,'DATOS PRESTADORES'!$B$3:$C$32,2,FALSE),"")</f>
        <v/>
      </c>
      <c r="L262" s="658"/>
      <c r="M262" s="379"/>
      <c r="N262" s="659"/>
      <c r="O262" s="658"/>
      <c r="P262" s="802"/>
      <c r="Q262" s="20"/>
      <c r="R262" s="838">
        <f t="shared" si="58"/>
        <v>0</v>
      </c>
      <c r="S262" s="869"/>
      <c r="T262" s="869"/>
      <c r="U262" s="877"/>
      <c r="V262" s="877"/>
      <c r="W262" s="877"/>
      <c r="X262" s="877"/>
      <c r="Y262" s="877"/>
      <c r="Z262" s="878"/>
      <c r="AA262" s="877"/>
      <c r="AB262" s="805"/>
      <c r="AC262" s="805"/>
      <c r="AD262" s="805"/>
      <c r="AE262" s="805"/>
      <c r="AF262" s="838">
        <f t="shared" si="59"/>
        <v>0</v>
      </c>
      <c r="AG262" s="838">
        <f t="shared" si="60"/>
        <v>0</v>
      </c>
      <c r="AH262" s="838"/>
      <c r="AI262" s="838"/>
      <c r="AJ262" s="838"/>
      <c r="AK262" s="838"/>
      <c r="AL262" s="838"/>
      <c r="AM262" s="838"/>
      <c r="AN262" s="838"/>
      <c r="AO262" s="838"/>
      <c r="AP262" s="838"/>
      <c r="AQ262" s="838"/>
      <c r="AR262" s="838"/>
      <c r="AS262" s="838"/>
      <c r="AT262" s="838"/>
      <c r="AU262" s="838"/>
      <c r="AV262" s="838"/>
      <c r="AW262" s="805"/>
      <c r="AX262" s="805"/>
      <c r="AY262" s="805"/>
      <c r="AZ262" s="805"/>
      <c r="BA262" s="805"/>
      <c r="BB262" s="805"/>
      <c r="BC262" s="805"/>
      <c r="BD262" s="20"/>
      <c r="BE262" s="20"/>
      <c r="BF262" s="20"/>
      <c r="BG262" s="806"/>
      <c r="BH262" s="806"/>
      <c r="BI262" s="811"/>
      <c r="BJ262" s="20"/>
      <c r="BK262" s="856"/>
      <c r="BL262" s="404"/>
      <c r="BM262" s="856"/>
      <c r="BN262" s="404"/>
      <c r="BO262" s="857"/>
      <c r="BP262" s="845"/>
      <c r="BQ262" s="809"/>
      <c r="BR262" s="809"/>
      <c r="BS262" s="809"/>
      <c r="BT262" s="809"/>
      <c r="BU262" s="809"/>
      <c r="BV262" s="809"/>
      <c r="BW262" s="809"/>
      <c r="BX262" s="810"/>
      <c r="BY262" s="810"/>
      <c r="BZ262" s="810"/>
      <c r="CA262" s="810"/>
      <c r="CB262" s="810"/>
      <c r="CC262" s="810"/>
      <c r="CD262" s="810"/>
      <c r="CE262" s="810"/>
      <c r="CF262" s="810"/>
    </row>
    <row r="263" spans="1:84" s="2" customFormat="1" ht="21.9" hidden="1" customHeight="1">
      <c r="A263" s="854"/>
      <c r="B263" s="803" t="str">
        <f t="shared" si="61"/>
        <v/>
      </c>
      <c r="C263" s="802"/>
      <c r="D263" s="20"/>
      <c r="E263" s="20" t="str">
        <f>IF(D263="","",WORKDAY.INTL(D263,'With Holidays'!$I$1,1,'With Holidays'!$A$2:$A$19))</f>
        <v/>
      </c>
      <c r="F263" s="228" t="str">
        <f>IF(D263="","",WORKDAY.INTL(D263,'With Holidays'!$J$1,1,'With Holidays'!$A$2:$A$19))</f>
        <v/>
      </c>
      <c r="G263" s="20" t="str">
        <f>IF(D263="","",WORKDAY.INTL(D263,'With Holidays'!$K$1,1,'With Holidays'!$A$2:$A$19))</f>
        <v/>
      </c>
      <c r="H263" s="749"/>
      <c r="I263" s="791"/>
      <c r="J263" s="658"/>
      <c r="K263" s="659" t="str">
        <f>IFERROR(VLOOKUP(J263,'DATOS PRESTADORES'!$B$3:$C$32,2,FALSE),"")</f>
        <v/>
      </c>
      <c r="L263" s="658"/>
      <c r="M263" s="379"/>
      <c r="N263" s="659"/>
      <c r="O263" s="658"/>
      <c r="P263" s="802"/>
      <c r="Q263" s="20"/>
      <c r="R263" s="838">
        <f t="shared" si="58"/>
        <v>0</v>
      </c>
      <c r="S263" s="838"/>
      <c r="T263" s="838"/>
      <c r="U263" s="805"/>
      <c r="V263" s="805"/>
      <c r="W263" s="805"/>
      <c r="X263" s="805"/>
      <c r="Y263" s="805"/>
      <c r="Z263" s="805"/>
      <c r="AA263" s="805"/>
      <c r="AB263" s="805"/>
      <c r="AC263" s="805"/>
      <c r="AD263" s="805"/>
      <c r="AE263" s="805"/>
      <c r="AF263" s="838">
        <f t="shared" si="59"/>
        <v>0</v>
      </c>
      <c r="AG263" s="838">
        <f t="shared" si="60"/>
        <v>0</v>
      </c>
      <c r="AH263" s="838"/>
      <c r="AI263" s="838"/>
      <c r="AJ263" s="838"/>
      <c r="AK263" s="838"/>
      <c r="AL263" s="838"/>
      <c r="AM263" s="838"/>
      <c r="AN263" s="838"/>
      <c r="AO263" s="838"/>
      <c r="AP263" s="838"/>
      <c r="AQ263" s="838"/>
      <c r="AR263" s="838"/>
      <c r="AS263" s="838"/>
      <c r="AT263" s="838"/>
      <c r="AU263" s="838"/>
      <c r="AV263" s="838"/>
      <c r="AW263" s="805"/>
      <c r="AX263" s="805"/>
      <c r="AY263" s="805"/>
      <c r="AZ263" s="805"/>
      <c r="BA263" s="805"/>
      <c r="BB263" s="805"/>
      <c r="BC263" s="805"/>
      <c r="BD263" s="20"/>
      <c r="BE263" s="20"/>
      <c r="BF263" s="20"/>
      <c r="BG263" s="20"/>
      <c r="BH263" s="20"/>
      <c r="BI263" s="20"/>
      <c r="BJ263" s="20"/>
      <c r="BK263" s="802"/>
      <c r="BL263" s="809"/>
      <c r="BM263" s="818"/>
      <c r="BN263" s="819"/>
      <c r="BO263" s="802"/>
      <c r="BP263" s="845"/>
      <c r="BQ263" s="809"/>
      <c r="BR263" s="809"/>
      <c r="BS263" s="809"/>
      <c r="BT263" s="809"/>
      <c r="BU263" s="809"/>
      <c r="BV263" s="809"/>
      <c r="BW263" s="809"/>
      <c r="BX263" s="810"/>
      <c r="BY263" s="810"/>
      <c r="BZ263" s="810"/>
      <c r="CA263" s="810"/>
      <c r="CB263" s="810"/>
      <c r="CC263" s="810"/>
      <c r="CD263" s="810"/>
      <c r="CE263" s="810"/>
      <c r="CF263" s="810"/>
    </row>
    <row r="264" spans="1:84" s="2" customFormat="1" ht="21.9" hidden="1" customHeight="1">
      <c r="A264" s="854"/>
      <c r="B264" s="803" t="str">
        <f t="shared" si="61"/>
        <v/>
      </c>
      <c r="C264" s="802"/>
      <c r="D264" s="20"/>
      <c r="E264" s="20" t="str">
        <f>IF(D264="","",WORKDAY.INTL(D264,'With Holidays'!$I$1,1,'With Holidays'!$A$2:$A$19))</f>
        <v/>
      </c>
      <c r="F264" s="228" t="str">
        <f>IF(D264="","",WORKDAY.INTL(D264,'With Holidays'!$J$1,1,'With Holidays'!$A$2:$A$19))</f>
        <v/>
      </c>
      <c r="G264" s="20" t="str">
        <f>IF(D264="","",WORKDAY.INTL(D264,'With Holidays'!$K$1,1,'With Holidays'!$A$2:$A$19))</f>
        <v/>
      </c>
      <c r="H264" s="749"/>
      <c r="I264" s="791"/>
      <c r="J264" s="658"/>
      <c r="K264" s="659" t="str">
        <f>IFERROR(VLOOKUP(J264,'DATOS PRESTADORES'!$B$3:$C$32,2,FALSE),"")</f>
        <v/>
      </c>
      <c r="L264" s="658"/>
      <c r="M264" s="379"/>
      <c r="N264" s="659"/>
      <c r="O264" s="658"/>
      <c r="P264" s="802"/>
      <c r="Q264" s="20"/>
      <c r="R264" s="838">
        <f t="shared" si="58"/>
        <v>0</v>
      </c>
      <c r="S264" s="838"/>
      <c r="T264" s="838"/>
      <c r="U264" s="805"/>
      <c r="V264" s="805"/>
      <c r="W264" s="805"/>
      <c r="X264" s="805"/>
      <c r="Y264" s="805"/>
      <c r="Z264" s="805"/>
      <c r="AA264" s="805"/>
      <c r="AB264" s="805"/>
      <c r="AC264" s="805"/>
      <c r="AD264" s="805"/>
      <c r="AE264" s="805"/>
      <c r="AF264" s="838">
        <f t="shared" si="59"/>
        <v>0</v>
      </c>
      <c r="AG264" s="838">
        <f t="shared" si="60"/>
        <v>0</v>
      </c>
      <c r="AH264" s="838"/>
      <c r="AI264" s="838"/>
      <c r="AJ264" s="838"/>
      <c r="AK264" s="838"/>
      <c r="AL264" s="838"/>
      <c r="AM264" s="838"/>
      <c r="AN264" s="838"/>
      <c r="AO264" s="838"/>
      <c r="AP264" s="838"/>
      <c r="AQ264" s="838"/>
      <c r="AR264" s="838"/>
      <c r="AS264" s="838"/>
      <c r="AT264" s="838"/>
      <c r="AU264" s="838"/>
      <c r="AV264" s="838"/>
      <c r="AW264" s="805"/>
      <c r="AX264" s="805"/>
      <c r="AY264" s="805"/>
      <c r="AZ264" s="805"/>
      <c r="BA264" s="805"/>
      <c r="BB264" s="805"/>
      <c r="BC264" s="805"/>
      <c r="BD264" s="20"/>
      <c r="BE264" s="20"/>
      <c r="BF264" s="20"/>
      <c r="BG264" s="20"/>
      <c r="BH264" s="20"/>
      <c r="BI264" s="20"/>
      <c r="BJ264" s="20"/>
      <c r="BK264" s="802"/>
      <c r="BL264" s="809"/>
      <c r="BM264" s="818"/>
      <c r="BN264" s="819"/>
      <c r="BO264" s="802"/>
      <c r="BP264" s="845"/>
      <c r="BQ264" s="809"/>
      <c r="BR264" s="809"/>
      <c r="BS264" s="809"/>
      <c r="BT264" s="809"/>
      <c r="BU264" s="809"/>
      <c r="BV264" s="809"/>
      <c r="BW264" s="809"/>
      <c r="BX264" s="810"/>
      <c r="BY264" s="810"/>
      <c r="BZ264" s="810"/>
      <c r="CA264" s="810"/>
      <c r="CB264" s="810"/>
      <c r="CC264" s="810"/>
      <c r="CD264" s="810"/>
      <c r="CE264" s="810"/>
      <c r="CF264" s="810"/>
    </row>
    <row r="265" spans="1:84" s="2" customFormat="1" ht="21.9" hidden="1" customHeight="1">
      <c r="A265" s="854"/>
      <c r="B265" s="803" t="str">
        <f t="shared" si="61"/>
        <v/>
      </c>
      <c r="C265" s="802"/>
      <c r="D265" s="20"/>
      <c r="E265" s="20" t="str">
        <f>IF(D265="","",WORKDAY.INTL(D265,'With Holidays'!$I$1,1,'With Holidays'!$A$2:$A$19))</f>
        <v/>
      </c>
      <c r="F265" s="228" t="str">
        <f>IF(D265="","",WORKDAY.INTL(D265,'With Holidays'!$J$1,1,'With Holidays'!$A$2:$A$19))</f>
        <v/>
      </c>
      <c r="G265" s="20" t="str">
        <f>IF(D265="","",WORKDAY.INTL(D265,'With Holidays'!$K$1,1,'With Holidays'!$A$2:$A$19))</f>
        <v/>
      </c>
      <c r="H265" s="749"/>
      <c r="I265" s="791"/>
      <c r="J265" s="658"/>
      <c r="K265" s="659" t="str">
        <f>IFERROR(VLOOKUP(J265,'DATOS PRESTADORES'!$B$3:$C$32,2,FALSE),"")</f>
        <v/>
      </c>
      <c r="L265" s="658"/>
      <c r="M265" s="379"/>
      <c r="N265" s="659"/>
      <c r="O265" s="658"/>
      <c r="P265" s="795"/>
      <c r="Q265" s="20"/>
      <c r="R265" s="838">
        <f t="shared" si="58"/>
        <v>0</v>
      </c>
      <c r="S265" s="838"/>
      <c r="T265" s="838"/>
      <c r="U265" s="805"/>
      <c r="V265" s="805"/>
      <c r="W265" s="805"/>
      <c r="X265" s="805"/>
      <c r="Y265" s="805"/>
      <c r="Z265" s="805"/>
      <c r="AA265" s="805"/>
      <c r="AB265" s="805"/>
      <c r="AC265" s="805"/>
      <c r="AD265" s="805"/>
      <c r="AE265" s="805"/>
      <c r="AF265" s="838">
        <f t="shared" si="59"/>
        <v>0</v>
      </c>
      <c r="AG265" s="838">
        <f t="shared" si="60"/>
        <v>0</v>
      </c>
      <c r="AH265" s="838"/>
      <c r="AI265" s="838"/>
      <c r="AJ265" s="838"/>
      <c r="AK265" s="838"/>
      <c r="AL265" s="838"/>
      <c r="AM265" s="838"/>
      <c r="AN265" s="838"/>
      <c r="AO265" s="838"/>
      <c r="AP265" s="838"/>
      <c r="AQ265" s="838"/>
      <c r="AR265" s="838"/>
      <c r="AS265" s="838"/>
      <c r="AT265" s="838"/>
      <c r="AU265" s="838"/>
      <c r="AV265" s="838"/>
      <c r="AW265" s="805"/>
      <c r="AX265" s="805"/>
      <c r="AY265" s="805"/>
      <c r="AZ265" s="805"/>
      <c r="BA265" s="805"/>
      <c r="BB265" s="805"/>
      <c r="BC265" s="805"/>
      <c r="BD265" s="20"/>
      <c r="BE265" s="20"/>
      <c r="BF265" s="20"/>
      <c r="BG265" s="20"/>
      <c r="BH265" s="20"/>
      <c r="BI265" s="20"/>
      <c r="BJ265" s="20"/>
      <c r="BK265" s="802"/>
      <c r="BL265" s="809"/>
      <c r="BM265" s="818"/>
      <c r="BN265" s="819"/>
      <c r="BO265" s="802"/>
      <c r="BP265" s="845"/>
      <c r="BQ265" s="809"/>
      <c r="BR265" s="809"/>
      <c r="BS265" s="809"/>
      <c r="BT265" s="809"/>
      <c r="BU265" s="809"/>
      <c r="BV265" s="809"/>
      <c r="BW265" s="809"/>
      <c r="BX265" s="810"/>
      <c r="BY265" s="810"/>
      <c r="BZ265" s="810"/>
      <c r="CA265" s="810"/>
      <c r="CB265" s="810"/>
      <c r="CC265" s="810"/>
      <c r="CD265" s="810"/>
      <c r="CE265" s="810"/>
      <c r="CF265" s="810"/>
    </row>
    <row r="266" spans="1:84" s="2" customFormat="1" ht="21.9" hidden="1" customHeight="1">
      <c r="A266" s="854"/>
      <c r="B266" s="803" t="str">
        <f t="shared" si="61"/>
        <v/>
      </c>
      <c r="C266" s="802"/>
      <c r="D266" s="20"/>
      <c r="E266" s="20" t="str">
        <f>IF(D266="","",WORKDAY.INTL(D266,'With Holidays'!$I$1,1,'With Holidays'!$A$2:$A$19))</f>
        <v/>
      </c>
      <c r="F266" s="228" t="str">
        <f>IF(D266="","",WORKDAY.INTL(D266,'With Holidays'!$J$1,1,'With Holidays'!$A$2:$A$19))</f>
        <v/>
      </c>
      <c r="G266" s="20" t="str">
        <f>IF(D266="","",WORKDAY.INTL(D266,'With Holidays'!$K$1,1,'With Holidays'!$A$2:$A$19))</f>
        <v/>
      </c>
      <c r="H266" s="749"/>
      <c r="I266" s="791"/>
      <c r="J266" s="658"/>
      <c r="K266" s="659" t="str">
        <f>IFERROR(VLOOKUP(J266,'DATOS PRESTADORES'!$B$3:$C$32,2,FALSE),"")</f>
        <v/>
      </c>
      <c r="L266" s="658"/>
      <c r="M266" s="379"/>
      <c r="N266" s="659"/>
      <c r="O266" s="658"/>
      <c r="P266" s="795"/>
      <c r="Q266" s="20"/>
      <c r="R266" s="838">
        <f t="shared" si="58"/>
        <v>0</v>
      </c>
      <c r="S266" s="838"/>
      <c r="T266" s="838"/>
      <c r="U266" s="805"/>
      <c r="V266" s="805"/>
      <c r="W266" s="805"/>
      <c r="X266" s="805"/>
      <c r="Y266" s="805"/>
      <c r="Z266" s="805"/>
      <c r="AA266" s="805"/>
      <c r="AB266" s="805"/>
      <c r="AC266" s="805"/>
      <c r="AD266" s="805"/>
      <c r="AE266" s="805"/>
      <c r="AF266" s="838">
        <f t="shared" si="59"/>
        <v>0</v>
      </c>
      <c r="AG266" s="838">
        <f t="shared" si="60"/>
        <v>0</v>
      </c>
      <c r="AH266" s="838"/>
      <c r="AI266" s="838"/>
      <c r="AJ266" s="838"/>
      <c r="AK266" s="838"/>
      <c r="AL266" s="838"/>
      <c r="AM266" s="838"/>
      <c r="AN266" s="838"/>
      <c r="AO266" s="838"/>
      <c r="AP266" s="838"/>
      <c r="AQ266" s="838"/>
      <c r="AR266" s="838"/>
      <c r="AS266" s="838"/>
      <c r="AT266" s="838"/>
      <c r="AU266" s="838"/>
      <c r="AV266" s="838"/>
      <c r="AW266" s="805"/>
      <c r="AX266" s="805"/>
      <c r="AY266" s="805"/>
      <c r="AZ266" s="805"/>
      <c r="BA266" s="805"/>
      <c r="BB266" s="805"/>
      <c r="BC266" s="805"/>
      <c r="BD266" s="20"/>
      <c r="BE266" s="20"/>
      <c r="BF266" s="20"/>
      <c r="BG266" s="20"/>
      <c r="BH266" s="20"/>
      <c r="BI266" s="20"/>
      <c r="BJ266" s="20"/>
      <c r="BK266" s="802"/>
      <c r="BL266" s="809"/>
      <c r="BM266" s="818"/>
      <c r="BN266" s="819"/>
      <c r="BO266" s="802"/>
      <c r="BP266" s="845"/>
      <c r="BQ266" s="809"/>
      <c r="BR266" s="809"/>
      <c r="BS266" s="809"/>
      <c r="BT266" s="809"/>
      <c r="BU266" s="809"/>
      <c r="BV266" s="809"/>
      <c r="BW266" s="809"/>
      <c r="BX266" s="810"/>
      <c r="BY266" s="810"/>
      <c r="BZ266" s="810"/>
      <c r="CA266" s="810"/>
      <c r="CB266" s="810"/>
      <c r="CC266" s="810"/>
      <c r="CD266" s="810"/>
      <c r="CE266" s="810"/>
      <c r="CF266" s="810"/>
    </row>
    <row r="267" spans="1:84" s="2" customFormat="1" ht="21.9" hidden="1" customHeight="1">
      <c r="A267" s="854"/>
      <c r="B267" s="803" t="str">
        <f t="shared" si="61"/>
        <v/>
      </c>
      <c r="C267" s="802"/>
      <c r="D267" s="20"/>
      <c r="E267" s="20" t="str">
        <f>IF(D267="","",WORKDAY.INTL(D267,'With Holidays'!$I$1,1,'With Holidays'!$A$2:$A$19))</f>
        <v/>
      </c>
      <c r="F267" s="228" t="str">
        <f>IF(D267="","",WORKDAY.INTL(D267,'With Holidays'!$J$1,1,'With Holidays'!$A$2:$A$19))</f>
        <v/>
      </c>
      <c r="G267" s="20" t="str">
        <f>IF(D267="","",WORKDAY.INTL(D267,'With Holidays'!$K$1,1,'With Holidays'!$A$2:$A$19))</f>
        <v/>
      </c>
      <c r="H267" s="749"/>
      <c r="I267" s="791"/>
      <c r="J267" s="658"/>
      <c r="K267" s="659" t="str">
        <f>IFERROR(VLOOKUP(J267,'DATOS PRESTADORES'!$B$3:$C$32,2,FALSE),"")</f>
        <v/>
      </c>
      <c r="L267" s="658"/>
      <c r="M267" s="379"/>
      <c r="N267" s="659"/>
      <c r="O267" s="658"/>
      <c r="P267" s="795"/>
      <c r="Q267" s="20"/>
      <c r="R267" s="838">
        <f t="shared" si="58"/>
        <v>0</v>
      </c>
      <c r="S267" s="838"/>
      <c r="T267" s="838"/>
      <c r="U267" s="805"/>
      <c r="V267" s="805"/>
      <c r="W267" s="805"/>
      <c r="X267" s="805"/>
      <c r="Y267" s="805"/>
      <c r="Z267" s="805"/>
      <c r="AA267" s="805"/>
      <c r="AB267" s="805"/>
      <c r="AC267" s="805"/>
      <c r="AD267" s="805"/>
      <c r="AE267" s="805"/>
      <c r="AF267" s="838">
        <f t="shared" si="59"/>
        <v>0</v>
      </c>
      <c r="AG267" s="838">
        <f t="shared" si="60"/>
        <v>0</v>
      </c>
      <c r="AH267" s="838"/>
      <c r="AI267" s="838"/>
      <c r="AJ267" s="838"/>
      <c r="AK267" s="838"/>
      <c r="AL267" s="838"/>
      <c r="AM267" s="838"/>
      <c r="AN267" s="838"/>
      <c r="AO267" s="838"/>
      <c r="AP267" s="838"/>
      <c r="AQ267" s="838"/>
      <c r="AR267" s="838"/>
      <c r="AS267" s="838"/>
      <c r="AT267" s="838"/>
      <c r="AU267" s="838"/>
      <c r="AV267" s="838"/>
      <c r="AW267" s="805"/>
      <c r="AX267" s="805"/>
      <c r="AY267" s="805"/>
      <c r="AZ267" s="805"/>
      <c r="BA267" s="805"/>
      <c r="BB267" s="805"/>
      <c r="BC267" s="805"/>
      <c r="BD267" s="20"/>
      <c r="BE267" s="20"/>
      <c r="BF267" s="20"/>
      <c r="BG267" s="20"/>
      <c r="BH267" s="20"/>
      <c r="BI267" s="20"/>
      <c r="BJ267" s="20"/>
      <c r="BK267" s="802"/>
      <c r="BL267" s="809"/>
      <c r="BM267" s="818"/>
      <c r="BN267" s="819"/>
      <c r="BO267" s="802"/>
      <c r="BP267" s="845"/>
      <c r="BQ267" s="809"/>
      <c r="BR267" s="809"/>
      <c r="BS267" s="809"/>
      <c r="BT267" s="809"/>
      <c r="BU267" s="809"/>
      <c r="BV267" s="809"/>
      <c r="BW267" s="809"/>
      <c r="BX267" s="810"/>
      <c r="BY267" s="810"/>
      <c r="BZ267" s="810"/>
      <c r="CA267" s="810"/>
      <c r="CB267" s="810"/>
      <c r="CC267" s="810"/>
      <c r="CD267" s="810"/>
      <c r="CE267" s="810"/>
      <c r="CF267" s="810"/>
    </row>
    <row r="268" spans="1:84" s="2" customFormat="1" ht="21.9" hidden="1" customHeight="1">
      <c r="A268" s="854"/>
      <c r="B268" s="803" t="str">
        <f t="shared" si="61"/>
        <v/>
      </c>
      <c r="C268" s="802"/>
      <c r="D268" s="63"/>
      <c r="E268" s="20" t="str">
        <f>IF(D268="","",WORKDAY.INTL(D268,'With Holidays'!$I$1,1,'With Holidays'!$A$2:$A$19))</f>
        <v/>
      </c>
      <c r="F268" s="228" t="str">
        <f>IF(D268="","",WORKDAY.INTL(D268,'With Holidays'!$J$1,1,'With Holidays'!$A$2:$A$19))</f>
        <v/>
      </c>
      <c r="G268" s="20" t="str">
        <f>IF(D268="","",WORKDAY.INTL(D268,'With Holidays'!$K$1,1,'With Holidays'!$A$2:$A$19))</f>
        <v/>
      </c>
      <c r="H268" s="749"/>
      <c r="I268" s="791"/>
      <c r="J268" s="658"/>
      <c r="K268" s="659" t="str">
        <f>IFERROR(VLOOKUP(J268,'DATOS PRESTADORES'!$B$3:$C$32,2,FALSE),"")</f>
        <v/>
      </c>
      <c r="L268" s="658"/>
      <c r="M268" s="379"/>
      <c r="N268" s="659"/>
      <c r="O268" s="658"/>
      <c r="P268" s="802"/>
      <c r="Q268" s="63"/>
      <c r="R268" s="838">
        <f t="shared" si="58"/>
        <v>0</v>
      </c>
      <c r="S268" s="838"/>
      <c r="T268" s="838"/>
      <c r="U268" s="805"/>
      <c r="V268" s="805"/>
      <c r="W268" s="805"/>
      <c r="X268" s="805"/>
      <c r="Y268" s="805"/>
      <c r="Z268" s="805"/>
      <c r="AA268" s="805"/>
      <c r="AB268" s="805"/>
      <c r="AC268" s="805"/>
      <c r="AD268" s="805"/>
      <c r="AE268" s="805"/>
      <c r="AF268" s="838">
        <f t="shared" si="59"/>
        <v>0</v>
      </c>
      <c r="AG268" s="838">
        <f t="shared" si="60"/>
        <v>0</v>
      </c>
      <c r="AH268" s="838"/>
      <c r="AI268" s="838"/>
      <c r="AJ268" s="838"/>
      <c r="AK268" s="838"/>
      <c r="AL268" s="838"/>
      <c r="AM268" s="838"/>
      <c r="AN268" s="838"/>
      <c r="AO268" s="838"/>
      <c r="AP268" s="838"/>
      <c r="AQ268" s="838"/>
      <c r="AR268" s="838"/>
      <c r="AS268" s="838"/>
      <c r="AT268" s="838"/>
      <c r="AU268" s="838"/>
      <c r="AV268" s="838"/>
      <c r="AW268" s="805"/>
      <c r="AX268" s="805"/>
      <c r="AY268" s="805"/>
      <c r="AZ268" s="805"/>
      <c r="BA268" s="805"/>
      <c r="BB268" s="805"/>
      <c r="BC268" s="805"/>
      <c r="BD268" s="20"/>
      <c r="BE268" s="20"/>
      <c r="BF268" s="20"/>
      <c r="BG268" s="806"/>
      <c r="BH268" s="806"/>
      <c r="BI268" s="20"/>
      <c r="BJ268" s="20"/>
      <c r="BK268" s="856"/>
      <c r="BL268" s="404"/>
      <c r="BM268" s="856"/>
      <c r="BN268" s="404"/>
      <c r="BO268" s="857"/>
      <c r="BP268" s="845"/>
      <c r="BQ268" s="809"/>
      <c r="BR268" s="809"/>
      <c r="BS268" s="809"/>
      <c r="BT268" s="809"/>
      <c r="BU268" s="809"/>
      <c r="BV268" s="809"/>
      <c r="BW268" s="809"/>
      <c r="BX268" s="810"/>
      <c r="BY268" s="810"/>
      <c r="BZ268" s="810"/>
      <c r="CA268" s="810"/>
      <c r="CB268" s="810"/>
      <c r="CC268" s="810"/>
      <c r="CD268" s="810"/>
      <c r="CE268" s="810"/>
      <c r="CF268" s="810"/>
    </row>
    <row r="269" spans="1:84" s="2" customFormat="1" ht="21.9" hidden="1" customHeight="1">
      <c r="A269" s="854"/>
      <c r="B269" s="803" t="str">
        <f t="shared" si="61"/>
        <v/>
      </c>
      <c r="C269" s="802"/>
      <c r="D269" s="63"/>
      <c r="E269" s="20" t="str">
        <f>IF(D269="","",WORKDAY.INTL(D269,'With Holidays'!$I$1,1,'With Holidays'!$A$2:$A$19))</f>
        <v/>
      </c>
      <c r="F269" s="228" t="str">
        <f>IF(D269="","",WORKDAY.INTL(D269,'With Holidays'!$J$1,1,'With Holidays'!$A$2:$A$19))</f>
        <v/>
      </c>
      <c r="G269" s="20" t="str">
        <f>IF(D269="","",WORKDAY.INTL(D269,'With Holidays'!$K$1,1,'With Holidays'!$A$2:$A$19))</f>
        <v/>
      </c>
      <c r="H269" s="749"/>
      <c r="I269" s="791"/>
      <c r="J269" s="658"/>
      <c r="K269" s="659" t="str">
        <f>IFERROR(VLOOKUP(J269,'DATOS PRESTADORES'!$B$3:$C$32,2,FALSE),"")</f>
        <v/>
      </c>
      <c r="L269" s="658"/>
      <c r="M269" s="379"/>
      <c r="N269" s="659"/>
      <c r="O269" s="658"/>
      <c r="P269" s="802"/>
      <c r="Q269" s="63"/>
      <c r="R269" s="838">
        <f t="shared" si="58"/>
        <v>0</v>
      </c>
      <c r="S269" s="838"/>
      <c r="T269" s="838"/>
      <c r="U269" s="805"/>
      <c r="V269" s="805"/>
      <c r="W269" s="805"/>
      <c r="X269" s="805"/>
      <c r="Y269" s="805"/>
      <c r="Z269" s="805"/>
      <c r="AA269" s="805"/>
      <c r="AB269" s="805"/>
      <c r="AC269" s="805"/>
      <c r="AD269" s="805"/>
      <c r="AE269" s="805"/>
      <c r="AF269" s="838">
        <f t="shared" si="59"/>
        <v>0</v>
      </c>
      <c r="AG269" s="838">
        <f t="shared" si="60"/>
        <v>0</v>
      </c>
      <c r="AH269" s="838"/>
      <c r="AI269" s="838"/>
      <c r="AJ269" s="838"/>
      <c r="AK269" s="838"/>
      <c r="AL269" s="838"/>
      <c r="AM269" s="838"/>
      <c r="AN269" s="838"/>
      <c r="AO269" s="838"/>
      <c r="AP269" s="838"/>
      <c r="AQ269" s="838"/>
      <c r="AR269" s="838"/>
      <c r="AS269" s="838"/>
      <c r="AT269" s="838"/>
      <c r="AU269" s="838"/>
      <c r="AV269" s="838"/>
      <c r="AW269" s="805"/>
      <c r="AX269" s="805"/>
      <c r="AY269" s="805"/>
      <c r="AZ269" s="805"/>
      <c r="BA269" s="805"/>
      <c r="BB269" s="805"/>
      <c r="BC269" s="805"/>
      <c r="BD269" s="20"/>
      <c r="BE269" s="20"/>
      <c r="BF269" s="20"/>
      <c r="BG269" s="806"/>
      <c r="BH269" s="806"/>
      <c r="BI269" s="20"/>
      <c r="BJ269" s="20"/>
      <c r="BK269" s="856"/>
      <c r="BL269" s="404"/>
      <c r="BM269" s="856"/>
      <c r="BN269" s="404"/>
      <c r="BO269" s="857"/>
      <c r="BP269" s="845"/>
      <c r="BQ269" s="809"/>
      <c r="BR269" s="809"/>
      <c r="BS269" s="809"/>
      <c r="BT269" s="809"/>
      <c r="BU269" s="809"/>
      <c r="BV269" s="809"/>
      <c r="BW269" s="809"/>
      <c r="BX269" s="810"/>
      <c r="BY269" s="810"/>
      <c r="BZ269" s="810"/>
      <c r="CA269" s="810"/>
      <c r="CB269" s="810"/>
      <c r="CC269" s="810"/>
      <c r="CD269" s="810"/>
      <c r="CE269" s="810"/>
      <c r="CF269" s="810"/>
    </row>
    <row r="270" spans="1:84" s="2" customFormat="1" ht="21.9" hidden="1" customHeight="1">
      <c r="A270" s="854"/>
      <c r="B270" s="803" t="str">
        <f t="shared" si="61"/>
        <v/>
      </c>
      <c r="C270" s="802"/>
      <c r="D270" s="63"/>
      <c r="E270" s="20" t="str">
        <f>IF(D270="","",WORKDAY.INTL(D270,'With Holidays'!$I$1,1,'With Holidays'!$A$2:$A$19))</f>
        <v/>
      </c>
      <c r="F270" s="228" t="str">
        <f>IF(D270="","",WORKDAY.INTL(D270,'With Holidays'!$J$1,1,'With Holidays'!$A$2:$A$19))</f>
        <v/>
      </c>
      <c r="G270" s="20" t="str">
        <f>IF(D270="","",WORKDAY.INTL(D270,'With Holidays'!$K$1,1,'With Holidays'!$A$2:$A$19))</f>
        <v/>
      </c>
      <c r="H270" s="749"/>
      <c r="I270" s="791"/>
      <c r="J270" s="658"/>
      <c r="K270" s="659" t="str">
        <f>IFERROR(VLOOKUP(J270,'DATOS PRESTADORES'!$B$3:$C$32,2,FALSE),"")</f>
        <v/>
      </c>
      <c r="L270" s="658"/>
      <c r="M270" s="379"/>
      <c r="N270" s="659"/>
      <c r="O270" s="658"/>
      <c r="P270" s="802"/>
      <c r="Q270" s="63"/>
      <c r="R270" s="838">
        <f t="shared" si="58"/>
        <v>0</v>
      </c>
      <c r="S270" s="838"/>
      <c r="T270" s="838"/>
      <c r="U270" s="805"/>
      <c r="V270" s="805"/>
      <c r="W270" s="805"/>
      <c r="X270" s="805"/>
      <c r="Y270" s="805"/>
      <c r="Z270" s="805"/>
      <c r="AA270" s="805"/>
      <c r="AB270" s="805"/>
      <c r="AC270" s="805"/>
      <c r="AD270" s="805"/>
      <c r="AE270" s="805"/>
      <c r="AF270" s="838">
        <f t="shared" si="59"/>
        <v>0</v>
      </c>
      <c r="AG270" s="838">
        <f t="shared" si="60"/>
        <v>0</v>
      </c>
      <c r="AH270" s="838"/>
      <c r="AI270" s="838"/>
      <c r="AJ270" s="838"/>
      <c r="AK270" s="838"/>
      <c r="AL270" s="838"/>
      <c r="AM270" s="838"/>
      <c r="AN270" s="838"/>
      <c r="AO270" s="838"/>
      <c r="AP270" s="838"/>
      <c r="AQ270" s="838"/>
      <c r="AR270" s="838"/>
      <c r="AS270" s="838"/>
      <c r="AT270" s="838"/>
      <c r="AU270" s="838"/>
      <c r="AV270" s="838"/>
      <c r="AW270" s="805"/>
      <c r="AX270" s="805"/>
      <c r="AY270" s="805"/>
      <c r="AZ270" s="805"/>
      <c r="BA270" s="805"/>
      <c r="BB270" s="805"/>
      <c r="BC270" s="805"/>
      <c r="BD270" s="20"/>
      <c r="BE270" s="20"/>
      <c r="BF270" s="20"/>
      <c r="BG270" s="806"/>
      <c r="BH270" s="806"/>
      <c r="BI270" s="20"/>
      <c r="BJ270" s="20"/>
      <c r="BK270" s="856"/>
      <c r="BL270" s="404"/>
      <c r="BM270" s="856"/>
      <c r="BN270" s="404"/>
      <c r="BO270" s="857"/>
      <c r="BP270" s="845"/>
      <c r="BQ270" s="809"/>
      <c r="BR270" s="809"/>
      <c r="BS270" s="809"/>
      <c r="BT270" s="809"/>
      <c r="BU270" s="809"/>
      <c r="BV270" s="809"/>
      <c r="BW270" s="809"/>
      <c r="BX270" s="810"/>
      <c r="BY270" s="810"/>
      <c r="BZ270" s="810"/>
      <c r="CA270" s="810"/>
      <c r="CB270" s="810"/>
      <c r="CC270" s="810"/>
      <c r="CD270" s="810"/>
      <c r="CE270" s="810"/>
      <c r="CF270" s="810"/>
    </row>
    <row r="271" spans="1:84" s="2" customFormat="1" ht="21.9" hidden="1" customHeight="1">
      <c r="A271" s="854"/>
      <c r="B271" s="803" t="str">
        <f t="shared" si="61"/>
        <v/>
      </c>
      <c r="C271" s="802"/>
      <c r="D271" s="63"/>
      <c r="E271" s="20" t="str">
        <f>IF(D271="","",WORKDAY.INTL(D271,'With Holidays'!$I$1,1,'With Holidays'!$A$2:$A$19))</f>
        <v/>
      </c>
      <c r="F271" s="228" t="str">
        <f>IF(D271="","",WORKDAY.INTL(D271,'With Holidays'!$J$1,1,'With Holidays'!$A$2:$A$19))</f>
        <v/>
      </c>
      <c r="G271" s="20" t="str">
        <f>IF(D271="","",WORKDAY.INTL(D271,'With Holidays'!$K$1,1,'With Holidays'!$A$2:$A$19))</f>
        <v/>
      </c>
      <c r="H271" s="749"/>
      <c r="I271" s="791"/>
      <c r="J271" s="658"/>
      <c r="K271" s="659" t="str">
        <f>IFERROR(VLOOKUP(J271,'DATOS PRESTADORES'!$B$3:$C$32,2,FALSE),"")</f>
        <v/>
      </c>
      <c r="L271" s="658"/>
      <c r="M271" s="379"/>
      <c r="N271" s="659"/>
      <c r="O271" s="658"/>
      <c r="P271" s="795"/>
      <c r="Q271" s="63"/>
      <c r="R271" s="838">
        <f t="shared" si="58"/>
        <v>0</v>
      </c>
      <c r="S271" s="838"/>
      <c r="T271" s="838"/>
      <c r="U271" s="805"/>
      <c r="V271" s="805"/>
      <c r="W271" s="805"/>
      <c r="X271" s="805"/>
      <c r="Y271" s="805"/>
      <c r="Z271" s="805"/>
      <c r="AA271" s="805"/>
      <c r="AB271" s="805"/>
      <c r="AC271" s="805"/>
      <c r="AD271" s="805"/>
      <c r="AE271" s="805"/>
      <c r="AF271" s="838">
        <f t="shared" si="59"/>
        <v>0</v>
      </c>
      <c r="AG271" s="838">
        <f t="shared" si="60"/>
        <v>0</v>
      </c>
      <c r="AH271" s="838"/>
      <c r="AI271" s="838"/>
      <c r="AJ271" s="838"/>
      <c r="AK271" s="838"/>
      <c r="AL271" s="838"/>
      <c r="AM271" s="838"/>
      <c r="AN271" s="838"/>
      <c r="AO271" s="838"/>
      <c r="AP271" s="838"/>
      <c r="AQ271" s="838"/>
      <c r="AR271" s="838"/>
      <c r="AS271" s="838"/>
      <c r="AT271" s="838"/>
      <c r="AU271" s="838"/>
      <c r="AV271" s="838"/>
      <c r="AW271" s="805"/>
      <c r="AX271" s="805"/>
      <c r="AY271" s="805"/>
      <c r="AZ271" s="805"/>
      <c r="BA271" s="805"/>
      <c r="BB271" s="805"/>
      <c r="BC271" s="805"/>
      <c r="BD271" s="20"/>
      <c r="BE271" s="20"/>
      <c r="BF271" s="20"/>
      <c r="BG271" s="20"/>
      <c r="BH271" s="20"/>
      <c r="BI271" s="20"/>
      <c r="BJ271" s="20"/>
      <c r="BK271" s="802"/>
      <c r="BL271" s="809"/>
      <c r="BM271" s="818"/>
      <c r="BN271" s="819"/>
      <c r="BO271" s="802"/>
      <c r="BP271" s="845"/>
      <c r="BQ271" s="809"/>
      <c r="BR271" s="809"/>
      <c r="BS271" s="809"/>
      <c r="BT271" s="809"/>
      <c r="BU271" s="809"/>
      <c r="BV271" s="809"/>
      <c r="BW271" s="809"/>
      <c r="BX271" s="810"/>
      <c r="BY271" s="810"/>
      <c r="BZ271" s="810"/>
      <c r="CA271" s="810"/>
      <c r="CB271" s="810"/>
      <c r="CC271" s="810"/>
      <c r="CD271" s="810"/>
      <c r="CE271" s="810"/>
      <c r="CF271" s="810"/>
    </row>
    <row r="272" spans="1:84" s="2" customFormat="1" ht="21.9" hidden="1" customHeight="1">
      <c r="A272" s="854"/>
      <c r="B272" s="803" t="str">
        <f t="shared" si="61"/>
        <v/>
      </c>
      <c r="C272" s="802"/>
      <c r="D272" s="63"/>
      <c r="E272" s="20" t="str">
        <f>IF(D272="","",WORKDAY.INTL(D272,'With Holidays'!$I$1,1,'With Holidays'!$A$2:$A$19))</f>
        <v/>
      </c>
      <c r="F272" s="228" t="str">
        <f>IF(D272="","",WORKDAY.INTL(D272,'With Holidays'!$J$1,1,'With Holidays'!$A$2:$A$19))</f>
        <v/>
      </c>
      <c r="G272" s="20" t="str">
        <f>IF(D272="","",WORKDAY.INTL(D272,'With Holidays'!$K$1,1,'With Holidays'!$A$2:$A$19))</f>
        <v/>
      </c>
      <c r="H272" s="749"/>
      <c r="I272" s="791"/>
      <c r="J272" s="658"/>
      <c r="K272" s="659" t="str">
        <f>IFERROR(VLOOKUP(J272,'DATOS PRESTADORES'!$B$3:$C$32,2,FALSE),"")</f>
        <v/>
      </c>
      <c r="L272" s="658"/>
      <c r="M272" s="379"/>
      <c r="N272" s="659"/>
      <c r="O272" s="658"/>
      <c r="P272" s="795"/>
      <c r="Q272" s="63"/>
      <c r="R272" s="838">
        <f t="shared" si="58"/>
        <v>0</v>
      </c>
      <c r="S272" s="838"/>
      <c r="T272" s="838"/>
      <c r="U272" s="805"/>
      <c r="V272" s="805"/>
      <c r="W272" s="805"/>
      <c r="X272" s="805"/>
      <c r="Y272" s="805"/>
      <c r="Z272" s="805"/>
      <c r="AA272" s="805"/>
      <c r="AB272" s="805"/>
      <c r="AC272" s="805"/>
      <c r="AD272" s="805"/>
      <c r="AE272" s="805"/>
      <c r="AF272" s="838">
        <f t="shared" si="59"/>
        <v>0</v>
      </c>
      <c r="AG272" s="838">
        <f t="shared" si="60"/>
        <v>0</v>
      </c>
      <c r="AH272" s="838"/>
      <c r="AI272" s="838"/>
      <c r="AJ272" s="838"/>
      <c r="AK272" s="838"/>
      <c r="AL272" s="838"/>
      <c r="AM272" s="838"/>
      <c r="AN272" s="838"/>
      <c r="AO272" s="838"/>
      <c r="AP272" s="838"/>
      <c r="AQ272" s="838"/>
      <c r="AR272" s="838"/>
      <c r="AS272" s="838"/>
      <c r="AT272" s="838"/>
      <c r="AU272" s="838"/>
      <c r="AV272" s="838"/>
      <c r="AW272" s="805"/>
      <c r="AX272" s="805"/>
      <c r="AY272" s="805"/>
      <c r="AZ272" s="805"/>
      <c r="BA272" s="805"/>
      <c r="BB272" s="805"/>
      <c r="BC272" s="805"/>
      <c r="BD272" s="20"/>
      <c r="BE272" s="20"/>
      <c r="BF272" s="20"/>
      <c r="BG272" s="20"/>
      <c r="BH272" s="20"/>
      <c r="BI272" s="20"/>
      <c r="BJ272" s="20"/>
      <c r="BK272" s="802"/>
      <c r="BL272" s="809"/>
      <c r="BM272" s="818"/>
      <c r="BN272" s="819"/>
      <c r="BO272" s="802"/>
      <c r="BP272" s="845"/>
      <c r="BQ272" s="809"/>
      <c r="BR272" s="809"/>
      <c r="BS272" s="809"/>
      <c r="BT272" s="809"/>
      <c r="BU272" s="809"/>
      <c r="BV272" s="809"/>
      <c r="BW272" s="809"/>
      <c r="BX272" s="810"/>
      <c r="BY272" s="810"/>
      <c r="BZ272" s="810"/>
      <c r="CA272" s="810"/>
      <c r="CB272" s="810"/>
      <c r="CC272" s="810"/>
      <c r="CD272" s="810"/>
      <c r="CE272" s="810"/>
      <c r="CF272" s="810"/>
    </row>
    <row r="273" spans="1:84" s="2" customFormat="1" ht="21.9" hidden="1" customHeight="1">
      <c r="A273" s="854"/>
      <c r="B273" s="803" t="str">
        <f t="shared" si="61"/>
        <v/>
      </c>
      <c r="C273" s="802"/>
      <c r="D273" s="63"/>
      <c r="E273" s="20" t="str">
        <f>IF(D273="","",WORKDAY.INTL(D273,'With Holidays'!$I$1,1,'With Holidays'!$A$2:$A$19))</f>
        <v/>
      </c>
      <c r="F273" s="228" t="str">
        <f>IF(D273="","",WORKDAY.INTL(D273,'With Holidays'!$J$1,1,'With Holidays'!$A$2:$A$19))</f>
        <v/>
      </c>
      <c r="G273" s="20" t="str">
        <f>IF(D273="","",WORKDAY.INTL(D273,'With Holidays'!$K$1,1,'With Holidays'!$A$2:$A$19))</f>
        <v/>
      </c>
      <c r="H273" s="749"/>
      <c r="I273" s="791"/>
      <c r="J273" s="658"/>
      <c r="K273" s="659" t="str">
        <f>IFERROR(VLOOKUP(J273,'DATOS PRESTADORES'!$B$3:$C$32,2,FALSE),"")</f>
        <v/>
      </c>
      <c r="L273" s="658"/>
      <c r="M273" s="379"/>
      <c r="N273" s="659"/>
      <c r="O273" s="658"/>
      <c r="P273" s="802"/>
      <c r="Q273" s="63"/>
      <c r="R273" s="838">
        <f t="shared" si="58"/>
        <v>0</v>
      </c>
      <c r="S273" s="838"/>
      <c r="T273" s="838"/>
      <c r="U273" s="805"/>
      <c r="V273" s="805"/>
      <c r="W273" s="805"/>
      <c r="X273" s="805"/>
      <c r="Y273" s="805"/>
      <c r="Z273" s="805"/>
      <c r="AA273" s="805"/>
      <c r="AB273" s="805"/>
      <c r="AC273" s="805"/>
      <c r="AD273" s="805"/>
      <c r="AE273" s="805"/>
      <c r="AF273" s="838">
        <f t="shared" si="59"/>
        <v>0</v>
      </c>
      <c r="AG273" s="838">
        <f t="shared" si="60"/>
        <v>0</v>
      </c>
      <c r="AH273" s="838"/>
      <c r="AI273" s="838"/>
      <c r="AJ273" s="838"/>
      <c r="AK273" s="838"/>
      <c r="AL273" s="838"/>
      <c r="AM273" s="838"/>
      <c r="AN273" s="838"/>
      <c r="AO273" s="838"/>
      <c r="AP273" s="838"/>
      <c r="AQ273" s="838"/>
      <c r="AR273" s="838"/>
      <c r="AS273" s="838"/>
      <c r="AT273" s="838"/>
      <c r="AU273" s="838"/>
      <c r="AV273" s="838"/>
      <c r="AW273" s="805"/>
      <c r="AX273" s="805"/>
      <c r="AY273" s="805"/>
      <c r="AZ273" s="805"/>
      <c r="BA273" s="805"/>
      <c r="BB273" s="805"/>
      <c r="BC273" s="805"/>
      <c r="BD273" s="20"/>
      <c r="BE273" s="20"/>
      <c r="BF273" s="20"/>
      <c r="BG273" s="20"/>
      <c r="BH273" s="20"/>
      <c r="BI273" s="20"/>
      <c r="BJ273" s="20"/>
      <c r="BK273" s="802"/>
      <c r="BL273" s="809"/>
      <c r="BM273" s="818"/>
      <c r="BN273" s="819"/>
      <c r="BO273" s="802"/>
      <c r="BP273" s="845"/>
      <c r="BQ273" s="809"/>
      <c r="BR273" s="809"/>
      <c r="BS273" s="809"/>
      <c r="BT273" s="809"/>
      <c r="BU273" s="809"/>
      <c r="BV273" s="809"/>
      <c r="BW273" s="809"/>
      <c r="BX273" s="810"/>
      <c r="BY273" s="810"/>
      <c r="BZ273" s="810"/>
      <c r="CA273" s="810"/>
      <c r="CB273" s="810"/>
      <c r="CC273" s="810"/>
      <c r="CD273" s="810"/>
      <c r="CE273" s="810"/>
      <c r="CF273" s="810"/>
    </row>
    <row r="274" spans="1:84" s="2" customFormat="1" ht="21.9" hidden="1" customHeight="1">
      <c r="A274" s="854"/>
      <c r="B274" s="803" t="str">
        <f t="shared" si="61"/>
        <v/>
      </c>
      <c r="C274" s="802"/>
      <c r="D274" s="63"/>
      <c r="E274" s="20" t="str">
        <f>IF(D274="","",WORKDAY.INTL(D274,'With Holidays'!$I$1,1,'With Holidays'!$A$2:$A$19))</f>
        <v/>
      </c>
      <c r="F274" s="228" t="str">
        <f>IF(D274="","",WORKDAY.INTL(D274,'With Holidays'!$J$1,1,'With Holidays'!$A$2:$A$19))</f>
        <v/>
      </c>
      <c r="G274" s="20" t="str">
        <f>IF(D274="","",WORKDAY.INTL(D274,'With Holidays'!$K$1,1,'With Holidays'!$A$2:$A$19))</f>
        <v/>
      </c>
      <c r="H274" s="749"/>
      <c r="I274" s="791"/>
      <c r="J274" s="658"/>
      <c r="K274" s="659" t="str">
        <f>IFERROR(VLOOKUP(J274,'DATOS PRESTADORES'!$B$3:$C$32,2,FALSE),"")</f>
        <v/>
      </c>
      <c r="L274" s="658"/>
      <c r="M274" s="379"/>
      <c r="N274" s="659"/>
      <c r="O274" s="658"/>
      <c r="P274" s="802"/>
      <c r="Q274" s="63"/>
      <c r="R274" s="838">
        <f t="shared" si="58"/>
        <v>0</v>
      </c>
      <c r="S274" s="838"/>
      <c r="T274" s="838"/>
      <c r="U274" s="805"/>
      <c r="V274" s="805"/>
      <c r="W274" s="805"/>
      <c r="X274" s="805"/>
      <c r="Y274" s="805"/>
      <c r="Z274" s="805"/>
      <c r="AA274" s="805"/>
      <c r="AB274" s="805"/>
      <c r="AC274" s="805"/>
      <c r="AD274" s="805"/>
      <c r="AE274" s="805"/>
      <c r="AF274" s="838">
        <f t="shared" si="59"/>
        <v>0</v>
      </c>
      <c r="AG274" s="838">
        <f t="shared" si="60"/>
        <v>0</v>
      </c>
      <c r="AH274" s="838"/>
      <c r="AI274" s="838"/>
      <c r="AJ274" s="838"/>
      <c r="AK274" s="838"/>
      <c r="AL274" s="838"/>
      <c r="AM274" s="838"/>
      <c r="AN274" s="838"/>
      <c r="AO274" s="838"/>
      <c r="AP274" s="838"/>
      <c r="AQ274" s="838"/>
      <c r="AR274" s="838"/>
      <c r="AS274" s="838"/>
      <c r="AT274" s="838"/>
      <c r="AU274" s="838"/>
      <c r="AV274" s="838"/>
      <c r="AW274" s="805"/>
      <c r="AX274" s="805"/>
      <c r="AY274" s="805"/>
      <c r="AZ274" s="805"/>
      <c r="BA274" s="805"/>
      <c r="BB274" s="805"/>
      <c r="BC274" s="805"/>
      <c r="BD274" s="20"/>
      <c r="BE274" s="20"/>
      <c r="BF274" s="20"/>
      <c r="BG274" s="20"/>
      <c r="BH274" s="20"/>
      <c r="BI274" s="20"/>
      <c r="BJ274" s="20"/>
      <c r="BK274" s="802"/>
      <c r="BL274" s="809"/>
      <c r="BM274" s="818"/>
      <c r="BN274" s="819"/>
      <c r="BO274" s="802"/>
      <c r="BP274" s="845"/>
      <c r="BQ274" s="809"/>
      <c r="BR274" s="809"/>
      <c r="BS274" s="809"/>
      <c r="BT274" s="809"/>
      <c r="BU274" s="809"/>
      <c r="BV274" s="809"/>
      <c r="BW274" s="809"/>
      <c r="BX274" s="810"/>
      <c r="BY274" s="810"/>
      <c r="BZ274" s="810"/>
      <c r="CA274" s="810"/>
      <c r="CB274" s="810"/>
      <c r="CC274" s="810"/>
      <c r="CD274" s="810"/>
      <c r="CE274" s="810"/>
      <c r="CF274" s="810"/>
    </row>
    <row r="275" spans="1:84" s="2" customFormat="1" ht="21.9" hidden="1" customHeight="1">
      <c r="A275" s="854"/>
      <c r="B275" s="803" t="str">
        <f t="shared" si="61"/>
        <v/>
      </c>
      <c r="C275" s="802"/>
      <c r="D275" s="63"/>
      <c r="E275" s="20" t="str">
        <f>IF(D275="","",WORKDAY.INTL(D275,'With Holidays'!$I$1,1,'With Holidays'!$A$2:$A$19))</f>
        <v/>
      </c>
      <c r="F275" s="228" t="str">
        <f>IF(D275="","",WORKDAY.INTL(D275,'With Holidays'!$J$1,1,'With Holidays'!$A$2:$A$19))</f>
        <v/>
      </c>
      <c r="G275" s="20" t="str">
        <f>IF(D275="","",WORKDAY.INTL(D275,'With Holidays'!$K$1,1,'With Holidays'!$A$2:$A$19))</f>
        <v/>
      </c>
      <c r="H275" s="749"/>
      <c r="I275" s="791"/>
      <c r="J275" s="658"/>
      <c r="K275" s="659" t="str">
        <f>IFERROR(VLOOKUP(J275,'DATOS PRESTADORES'!$B$3:$C$32,2,FALSE),"")</f>
        <v/>
      </c>
      <c r="L275" s="658"/>
      <c r="M275" s="379"/>
      <c r="N275" s="659"/>
      <c r="O275" s="658"/>
      <c r="P275" s="802"/>
      <c r="Q275" s="63"/>
      <c r="R275" s="838">
        <f t="shared" si="58"/>
        <v>0</v>
      </c>
      <c r="S275" s="838"/>
      <c r="T275" s="838"/>
      <c r="U275" s="805"/>
      <c r="V275" s="805"/>
      <c r="W275" s="805"/>
      <c r="X275" s="805"/>
      <c r="Y275" s="805"/>
      <c r="Z275" s="805"/>
      <c r="AA275" s="805"/>
      <c r="AB275" s="805"/>
      <c r="AC275" s="805"/>
      <c r="AD275" s="805"/>
      <c r="AE275" s="805"/>
      <c r="AF275" s="838">
        <f t="shared" si="59"/>
        <v>0</v>
      </c>
      <c r="AG275" s="838">
        <f t="shared" si="60"/>
        <v>0</v>
      </c>
      <c r="AH275" s="838"/>
      <c r="AI275" s="838"/>
      <c r="AJ275" s="838"/>
      <c r="AK275" s="838"/>
      <c r="AL275" s="838"/>
      <c r="AM275" s="838"/>
      <c r="AN275" s="838"/>
      <c r="AO275" s="838"/>
      <c r="AP275" s="838"/>
      <c r="AQ275" s="838"/>
      <c r="AR275" s="838"/>
      <c r="AS275" s="838"/>
      <c r="AT275" s="838"/>
      <c r="AU275" s="838"/>
      <c r="AV275" s="838"/>
      <c r="AW275" s="805"/>
      <c r="AX275" s="805"/>
      <c r="AY275" s="805"/>
      <c r="AZ275" s="805"/>
      <c r="BA275" s="805"/>
      <c r="BB275" s="805"/>
      <c r="BC275" s="805"/>
      <c r="BD275" s="20"/>
      <c r="BE275" s="20"/>
      <c r="BF275" s="20"/>
      <c r="BG275" s="20"/>
      <c r="BH275" s="20"/>
      <c r="BI275" s="20"/>
      <c r="BJ275" s="20"/>
      <c r="BK275" s="802"/>
      <c r="BL275" s="809"/>
      <c r="BM275" s="818"/>
      <c r="BN275" s="819"/>
      <c r="BO275" s="802"/>
      <c r="BP275" s="845"/>
      <c r="BQ275" s="809"/>
      <c r="BR275" s="809"/>
      <c r="BS275" s="809"/>
      <c r="BT275" s="809"/>
      <c r="BU275" s="809"/>
      <c r="BV275" s="809"/>
      <c r="BW275" s="809"/>
      <c r="BX275" s="810"/>
      <c r="BY275" s="810"/>
      <c r="BZ275" s="810"/>
      <c r="CA275" s="810"/>
      <c r="CB275" s="810"/>
      <c r="CC275" s="810"/>
      <c r="CD275" s="810"/>
      <c r="CE275" s="810"/>
      <c r="CF275" s="810"/>
    </row>
    <row r="276" spans="1:84" s="2" customFormat="1" ht="21.9" hidden="1" customHeight="1">
      <c r="A276" s="854"/>
      <c r="B276" s="803" t="str">
        <f t="shared" si="61"/>
        <v/>
      </c>
      <c r="C276" s="802"/>
      <c r="D276" s="63"/>
      <c r="E276" s="20" t="str">
        <f>IF(D276="","",WORKDAY.INTL(D276,'With Holidays'!$I$1,1,'With Holidays'!$A$2:$A$19))</f>
        <v/>
      </c>
      <c r="F276" s="228" t="str">
        <f>IF(D276="","",WORKDAY.INTL(D276,'With Holidays'!$J$1,1,'With Holidays'!$A$2:$A$19))</f>
        <v/>
      </c>
      <c r="G276" s="20" t="str">
        <f>IF(D276="","",WORKDAY.INTL(D276,'With Holidays'!$K$1,1,'With Holidays'!$A$2:$A$19))</f>
        <v/>
      </c>
      <c r="H276" s="749"/>
      <c r="I276" s="791"/>
      <c r="J276" s="658"/>
      <c r="K276" s="659" t="str">
        <f>IFERROR(VLOOKUP(J276,'DATOS PRESTADORES'!$B$3:$C$32,2,FALSE),"")</f>
        <v/>
      </c>
      <c r="L276" s="658"/>
      <c r="M276" s="379"/>
      <c r="N276" s="659"/>
      <c r="O276" s="658"/>
      <c r="P276" s="802"/>
      <c r="Q276" s="63"/>
      <c r="R276" s="838">
        <f t="shared" si="58"/>
        <v>0</v>
      </c>
      <c r="S276" s="838"/>
      <c r="T276" s="838"/>
      <c r="U276" s="805"/>
      <c r="V276" s="805"/>
      <c r="W276" s="805"/>
      <c r="X276" s="805"/>
      <c r="Y276" s="805"/>
      <c r="Z276" s="805"/>
      <c r="AA276" s="805"/>
      <c r="AB276" s="805"/>
      <c r="AC276" s="805"/>
      <c r="AD276" s="805"/>
      <c r="AE276" s="805"/>
      <c r="AF276" s="838">
        <f t="shared" si="59"/>
        <v>0</v>
      </c>
      <c r="AG276" s="838">
        <f t="shared" si="60"/>
        <v>0</v>
      </c>
      <c r="AH276" s="838"/>
      <c r="AI276" s="838"/>
      <c r="AJ276" s="838"/>
      <c r="AK276" s="838"/>
      <c r="AL276" s="838"/>
      <c r="AM276" s="838"/>
      <c r="AN276" s="838"/>
      <c r="AO276" s="838"/>
      <c r="AP276" s="838"/>
      <c r="AQ276" s="838"/>
      <c r="AR276" s="838"/>
      <c r="AS276" s="838"/>
      <c r="AT276" s="838"/>
      <c r="AU276" s="838"/>
      <c r="AV276" s="838"/>
      <c r="AW276" s="805"/>
      <c r="AX276" s="805"/>
      <c r="AY276" s="805"/>
      <c r="AZ276" s="805"/>
      <c r="BA276" s="805"/>
      <c r="BB276" s="805"/>
      <c r="BC276" s="805"/>
      <c r="BD276" s="20"/>
      <c r="BE276" s="20"/>
      <c r="BF276" s="20"/>
      <c r="BG276" s="20"/>
      <c r="BH276" s="20"/>
      <c r="BI276" s="20"/>
      <c r="BJ276" s="20"/>
      <c r="BK276" s="802"/>
      <c r="BL276" s="809"/>
      <c r="BM276" s="818"/>
      <c r="BN276" s="819"/>
      <c r="BO276" s="802"/>
      <c r="BP276" s="845"/>
      <c r="BQ276" s="809"/>
      <c r="BR276" s="809"/>
      <c r="BS276" s="809"/>
      <c r="BT276" s="809"/>
      <c r="BU276" s="809"/>
      <c r="BV276" s="809"/>
      <c r="BW276" s="809"/>
      <c r="BX276" s="810"/>
      <c r="BY276" s="810"/>
      <c r="BZ276" s="810"/>
      <c r="CA276" s="810"/>
      <c r="CB276" s="810"/>
      <c r="CC276" s="810"/>
      <c r="CD276" s="810"/>
      <c r="CE276" s="810"/>
      <c r="CF276" s="810"/>
    </row>
    <row r="277" spans="1:84" s="2" customFormat="1" ht="21.9" hidden="1" customHeight="1">
      <c r="A277" s="854"/>
      <c r="B277" s="803" t="str">
        <f t="shared" si="61"/>
        <v/>
      </c>
      <c r="C277" s="802"/>
      <c r="D277" s="20"/>
      <c r="E277" s="20" t="str">
        <f>IF(D277="","",WORKDAY.INTL(D277,'With Holidays'!$I$1,1,'With Holidays'!$A$2:$A$19))</f>
        <v/>
      </c>
      <c r="F277" s="228" t="str">
        <f>IF(D277="","",WORKDAY.INTL(D277,'With Holidays'!$J$1,1,'With Holidays'!$A$2:$A$19))</f>
        <v/>
      </c>
      <c r="G277" s="20" t="str">
        <f>IF(D277="","",WORKDAY.INTL(D277,'With Holidays'!$K$1,1,'With Holidays'!$A$2:$A$19))</f>
        <v/>
      </c>
      <c r="H277" s="749"/>
      <c r="I277" s="791"/>
      <c r="J277" s="658"/>
      <c r="K277" s="659" t="str">
        <f>IFERROR(VLOOKUP(J277,'DATOS PRESTADORES'!$B$3:$C$32,2,FALSE),"")</f>
        <v/>
      </c>
      <c r="L277" s="658"/>
      <c r="M277" s="379"/>
      <c r="N277" s="659"/>
      <c r="O277" s="658"/>
      <c r="P277" s="795"/>
      <c r="Q277" s="20"/>
      <c r="R277" s="838">
        <f t="shared" si="58"/>
        <v>0</v>
      </c>
      <c r="S277" s="838"/>
      <c r="T277" s="838"/>
      <c r="U277" s="805"/>
      <c r="V277" s="805"/>
      <c r="W277" s="805"/>
      <c r="X277" s="805"/>
      <c r="Y277" s="805"/>
      <c r="Z277" s="805"/>
      <c r="AA277" s="805"/>
      <c r="AB277" s="805"/>
      <c r="AC277" s="805"/>
      <c r="AD277" s="805"/>
      <c r="AE277" s="805"/>
      <c r="AF277" s="838">
        <f t="shared" si="59"/>
        <v>0</v>
      </c>
      <c r="AG277" s="838">
        <f t="shared" si="60"/>
        <v>0</v>
      </c>
      <c r="AH277" s="838"/>
      <c r="AI277" s="838"/>
      <c r="AJ277" s="838"/>
      <c r="AK277" s="838"/>
      <c r="AL277" s="838"/>
      <c r="AM277" s="838"/>
      <c r="AN277" s="838"/>
      <c r="AO277" s="838"/>
      <c r="AP277" s="838"/>
      <c r="AQ277" s="838"/>
      <c r="AR277" s="838"/>
      <c r="AS277" s="838"/>
      <c r="AT277" s="838"/>
      <c r="AU277" s="838"/>
      <c r="AV277" s="838"/>
      <c r="AW277" s="805"/>
      <c r="AX277" s="805"/>
      <c r="AY277" s="805"/>
      <c r="AZ277" s="805"/>
      <c r="BA277" s="805"/>
      <c r="BB277" s="805"/>
      <c r="BC277" s="805"/>
      <c r="BD277" s="20"/>
      <c r="BE277" s="20"/>
      <c r="BF277" s="20"/>
      <c r="BG277" s="20"/>
      <c r="BH277" s="20"/>
      <c r="BI277" s="20"/>
      <c r="BJ277" s="20"/>
      <c r="BK277" s="856"/>
      <c r="BL277" s="404"/>
      <c r="BM277" s="856"/>
      <c r="BN277" s="404"/>
      <c r="BO277" s="856"/>
      <c r="BP277" s="845"/>
      <c r="BQ277" s="809"/>
      <c r="BR277" s="809"/>
      <c r="BS277" s="809"/>
      <c r="BT277" s="809"/>
      <c r="BU277" s="809"/>
      <c r="BV277" s="809"/>
      <c r="BW277" s="809"/>
      <c r="BX277" s="810"/>
      <c r="BY277" s="810"/>
      <c r="BZ277" s="810"/>
      <c r="CA277" s="810"/>
      <c r="CB277" s="810"/>
      <c r="CC277" s="810"/>
      <c r="CD277" s="810"/>
      <c r="CE277" s="810"/>
      <c r="CF277" s="810"/>
    </row>
    <row r="278" spans="1:84" s="2" customFormat="1" ht="21.9" hidden="1" customHeight="1">
      <c r="A278" s="854"/>
      <c r="B278" s="803" t="str">
        <f t="shared" si="61"/>
        <v/>
      </c>
      <c r="C278" s="802"/>
      <c r="D278" s="20"/>
      <c r="E278" s="20" t="str">
        <f>IF(D278="","",WORKDAY.INTL(D278,'With Holidays'!$I$1,1,'With Holidays'!$A$2:$A$19))</f>
        <v/>
      </c>
      <c r="F278" s="228" t="str">
        <f>IF(D278="","",WORKDAY.INTL(D278,'With Holidays'!$J$1,1,'With Holidays'!$A$2:$A$19))</f>
        <v/>
      </c>
      <c r="G278" s="20" t="str">
        <f>IF(D278="","",WORKDAY.INTL(D278,'With Holidays'!$K$1,1,'With Holidays'!$A$2:$A$19))</f>
        <v/>
      </c>
      <c r="H278" s="749"/>
      <c r="I278" s="791"/>
      <c r="J278" s="658"/>
      <c r="K278" s="659" t="str">
        <f>IFERROR(VLOOKUP(J278,'DATOS PRESTADORES'!$B$3:$C$32,2,FALSE),"")</f>
        <v/>
      </c>
      <c r="L278" s="658"/>
      <c r="M278" s="379"/>
      <c r="N278" s="659"/>
      <c r="O278" s="658"/>
      <c r="P278" s="802"/>
      <c r="Q278" s="20"/>
      <c r="R278" s="838">
        <f t="shared" si="58"/>
        <v>0</v>
      </c>
      <c r="S278" s="838"/>
      <c r="T278" s="838"/>
      <c r="U278" s="805"/>
      <c r="V278" s="805"/>
      <c r="W278" s="805"/>
      <c r="X278" s="805"/>
      <c r="Y278" s="805"/>
      <c r="Z278" s="805"/>
      <c r="AA278" s="805"/>
      <c r="AB278" s="805"/>
      <c r="AC278" s="805"/>
      <c r="AD278" s="805"/>
      <c r="AE278" s="805"/>
      <c r="AF278" s="838">
        <f t="shared" si="59"/>
        <v>0</v>
      </c>
      <c r="AG278" s="838">
        <f t="shared" si="60"/>
        <v>0</v>
      </c>
      <c r="AH278" s="838"/>
      <c r="AI278" s="838"/>
      <c r="AJ278" s="838"/>
      <c r="AK278" s="838"/>
      <c r="AL278" s="838"/>
      <c r="AM278" s="838"/>
      <c r="AN278" s="838"/>
      <c r="AO278" s="838"/>
      <c r="AP278" s="838"/>
      <c r="AQ278" s="838"/>
      <c r="AR278" s="838"/>
      <c r="AS278" s="838"/>
      <c r="AT278" s="838"/>
      <c r="AU278" s="838"/>
      <c r="AV278" s="838"/>
      <c r="AW278" s="805"/>
      <c r="AX278" s="805"/>
      <c r="AY278" s="805"/>
      <c r="AZ278" s="805"/>
      <c r="BA278" s="805"/>
      <c r="BB278" s="805"/>
      <c r="BC278" s="805"/>
      <c r="BD278" s="20"/>
      <c r="BE278" s="20"/>
      <c r="BF278" s="20"/>
      <c r="BG278" s="20"/>
      <c r="BH278" s="20"/>
      <c r="BI278" s="842"/>
      <c r="BJ278" s="20"/>
      <c r="BK278" s="856"/>
      <c r="BL278" s="404"/>
      <c r="BM278" s="856"/>
      <c r="BN278" s="404"/>
      <c r="BO278" s="856"/>
      <c r="BP278" s="845"/>
      <c r="BQ278" s="809"/>
      <c r="BR278" s="809"/>
      <c r="BS278" s="809"/>
      <c r="BT278" s="809"/>
      <c r="BU278" s="809"/>
      <c r="BV278" s="809"/>
      <c r="BW278" s="809"/>
      <c r="BX278" s="810"/>
      <c r="BY278" s="810"/>
      <c r="BZ278" s="810"/>
      <c r="CA278" s="810"/>
      <c r="CB278" s="810"/>
      <c r="CC278" s="810"/>
      <c r="CD278" s="810"/>
      <c r="CE278" s="810"/>
      <c r="CF278" s="810"/>
    </row>
    <row r="279" spans="1:84" s="2" customFormat="1" ht="21.9" hidden="1" customHeight="1">
      <c r="A279" s="854"/>
      <c r="B279" s="803" t="str">
        <f t="shared" si="61"/>
        <v/>
      </c>
      <c r="C279" s="802"/>
      <c r="D279" s="20"/>
      <c r="E279" s="20" t="str">
        <f>IF(D279="","",WORKDAY.INTL(D279,'With Holidays'!$I$1,1,'With Holidays'!$A$2:$A$19))</f>
        <v/>
      </c>
      <c r="F279" s="228" t="str">
        <f>IF(D279="","",WORKDAY.INTL(D279,'With Holidays'!$J$1,1,'With Holidays'!$A$2:$A$19))</f>
        <v/>
      </c>
      <c r="G279" s="20" t="str">
        <f>IF(D279="","",WORKDAY.INTL(D279,'With Holidays'!$K$1,1,'With Holidays'!$A$2:$A$19))</f>
        <v/>
      </c>
      <c r="H279" s="749"/>
      <c r="I279" s="791"/>
      <c r="J279" s="658"/>
      <c r="K279" s="659" t="str">
        <f>IFERROR(VLOOKUP(J279,'DATOS PRESTADORES'!$B$3:$C$32,2,FALSE),"")</f>
        <v/>
      </c>
      <c r="L279" s="658"/>
      <c r="M279" s="379"/>
      <c r="N279" s="659"/>
      <c r="O279" s="658"/>
      <c r="P279" s="802"/>
      <c r="Q279" s="20"/>
      <c r="R279" s="838">
        <f t="shared" si="58"/>
        <v>0</v>
      </c>
      <c r="S279" s="838"/>
      <c r="T279" s="838"/>
      <c r="U279" s="805"/>
      <c r="V279" s="805"/>
      <c r="W279" s="805"/>
      <c r="X279" s="805"/>
      <c r="Y279" s="805"/>
      <c r="Z279" s="805"/>
      <c r="AA279" s="805"/>
      <c r="AB279" s="805"/>
      <c r="AC279" s="805"/>
      <c r="AD279" s="805"/>
      <c r="AE279" s="805"/>
      <c r="AF279" s="838">
        <f t="shared" si="59"/>
        <v>0</v>
      </c>
      <c r="AG279" s="838">
        <f t="shared" si="60"/>
        <v>0</v>
      </c>
      <c r="AH279" s="838"/>
      <c r="AI279" s="838"/>
      <c r="AJ279" s="838"/>
      <c r="AK279" s="838"/>
      <c r="AL279" s="838"/>
      <c r="AM279" s="838"/>
      <c r="AN279" s="838"/>
      <c r="AO279" s="838"/>
      <c r="AP279" s="838"/>
      <c r="AQ279" s="838"/>
      <c r="AR279" s="838"/>
      <c r="AS279" s="838"/>
      <c r="AT279" s="838"/>
      <c r="AU279" s="838"/>
      <c r="AV279" s="838"/>
      <c r="AW279" s="805"/>
      <c r="AX279" s="805"/>
      <c r="AY279" s="805"/>
      <c r="AZ279" s="805"/>
      <c r="BA279" s="805"/>
      <c r="BB279" s="805"/>
      <c r="BC279" s="805"/>
      <c r="BD279" s="20"/>
      <c r="BE279" s="20"/>
      <c r="BF279" s="20"/>
      <c r="BG279" s="20"/>
      <c r="BH279" s="20"/>
      <c r="BI279" s="20"/>
      <c r="BJ279" s="20"/>
      <c r="BK279" s="802"/>
      <c r="BL279" s="809"/>
      <c r="BM279" s="818"/>
      <c r="BN279" s="819"/>
      <c r="BO279" s="802"/>
      <c r="BP279" s="845"/>
      <c r="BQ279" s="809"/>
      <c r="BR279" s="809"/>
      <c r="BS279" s="809"/>
      <c r="BT279" s="809"/>
      <c r="BU279" s="809"/>
      <c r="BV279" s="809"/>
      <c r="BW279" s="809"/>
      <c r="BX279" s="810"/>
      <c r="BY279" s="810"/>
      <c r="BZ279" s="810"/>
      <c r="CA279" s="810"/>
      <c r="CB279" s="810"/>
      <c r="CC279" s="810"/>
      <c r="CD279" s="810"/>
      <c r="CE279" s="810"/>
      <c r="CF279" s="810"/>
    </row>
    <row r="280" spans="1:84" s="2" customFormat="1" ht="21.9" hidden="1" customHeight="1">
      <c r="A280" s="854"/>
      <c r="B280" s="803" t="str">
        <f t="shared" si="61"/>
        <v/>
      </c>
      <c r="C280" s="802"/>
      <c r="D280" s="20"/>
      <c r="E280" s="20" t="str">
        <f>IF(D280="","",WORKDAY.INTL(D280,'With Holidays'!$I$1,1,'With Holidays'!$A$2:$A$19))</f>
        <v/>
      </c>
      <c r="F280" s="228" t="str">
        <f>IF(D280="","",WORKDAY.INTL(D280,'With Holidays'!$J$1,1,'With Holidays'!$A$2:$A$19))</f>
        <v/>
      </c>
      <c r="G280" s="20" t="str">
        <f>IF(D280="","",WORKDAY.INTL(D280,'With Holidays'!$K$1,1,'With Holidays'!$A$2:$A$19))</f>
        <v/>
      </c>
      <c r="H280" s="749"/>
      <c r="I280" s="791"/>
      <c r="J280" s="658"/>
      <c r="K280" s="659" t="str">
        <f>IFERROR(VLOOKUP(J280,'DATOS PRESTADORES'!$B$3:$C$32,2,FALSE),"")</f>
        <v/>
      </c>
      <c r="L280" s="658"/>
      <c r="M280" s="379"/>
      <c r="N280" s="659"/>
      <c r="O280" s="658"/>
      <c r="P280" s="802"/>
      <c r="Q280" s="20"/>
      <c r="R280" s="838">
        <f t="shared" si="58"/>
        <v>0</v>
      </c>
      <c r="S280" s="838"/>
      <c r="T280" s="838"/>
      <c r="U280" s="805"/>
      <c r="V280" s="805"/>
      <c r="W280" s="805"/>
      <c r="X280" s="805"/>
      <c r="Y280" s="805"/>
      <c r="Z280" s="805"/>
      <c r="AA280" s="805"/>
      <c r="AB280" s="805"/>
      <c r="AC280" s="805"/>
      <c r="AD280" s="805"/>
      <c r="AE280" s="805"/>
      <c r="AF280" s="838">
        <f t="shared" si="59"/>
        <v>0</v>
      </c>
      <c r="AG280" s="838">
        <f t="shared" si="60"/>
        <v>0</v>
      </c>
      <c r="AH280" s="838"/>
      <c r="AI280" s="838"/>
      <c r="AJ280" s="838"/>
      <c r="AK280" s="838"/>
      <c r="AL280" s="838"/>
      <c r="AM280" s="838"/>
      <c r="AN280" s="838"/>
      <c r="AO280" s="838"/>
      <c r="AP280" s="838"/>
      <c r="AQ280" s="838"/>
      <c r="AR280" s="838"/>
      <c r="AS280" s="838"/>
      <c r="AT280" s="838"/>
      <c r="AU280" s="838"/>
      <c r="AV280" s="838"/>
      <c r="AW280" s="805"/>
      <c r="AX280" s="805"/>
      <c r="AY280" s="805"/>
      <c r="AZ280" s="805"/>
      <c r="BA280" s="805"/>
      <c r="BB280" s="805"/>
      <c r="BC280" s="805"/>
      <c r="BD280" s="20"/>
      <c r="BE280" s="20"/>
      <c r="BF280" s="20"/>
      <c r="BG280" s="20"/>
      <c r="BH280" s="20"/>
      <c r="BI280" s="20"/>
      <c r="BJ280" s="20"/>
      <c r="BK280" s="856"/>
      <c r="BL280" s="404"/>
      <c r="BM280" s="856"/>
      <c r="BN280" s="404"/>
      <c r="BO280" s="856"/>
      <c r="BP280" s="845"/>
      <c r="BQ280" s="809"/>
      <c r="BR280" s="809"/>
      <c r="BS280" s="809"/>
      <c r="BT280" s="809"/>
      <c r="BU280" s="809"/>
      <c r="BV280" s="809"/>
      <c r="BW280" s="809"/>
      <c r="BX280" s="810"/>
      <c r="BY280" s="810"/>
      <c r="BZ280" s="810"/>
      <c r="CA280" s="810"/>
      <c r="CB280" s="810"/>
      <c r="CC280" s="810"/>
      <c r="CD280" s="810"/>
      <c r="CE280" s="810"/>
      <c r="CF280" s="810"/>
    </row>
    <row r="281" spans="1:84" s="2" customFormat="1" ht="21.9" hidden="1" customHeight="1">
      <c r="A281" s="854"/>
      <c r="B281" s="803" t="str">
        <f t="shared" si="61"/>
        <v/>
      </c>
      <c r="C281" s="802"/>
      <c r="D281" s="20"/>
      <c r="E281" s="20" t="str">
        <f>IF(D281="","",WORKDAY.INTL(D281,'With Holidays'!$I$1,1,'With Holidays'!$A$2:$A$19))</f>
        <v/>
      </c>
      <c r="F281" s="228" t="str">
        <f>IF(D281="","",WORKDAY.INTL(D281,'With Holidays'!$J$1,1,'With Holidays'!$A$2:$A$19))</f>
        <v/>
      </c>
      <c r="G281" s="20" t="str">
        <f>IF(D281="","",WORKDAY.INTL(D281,'With Holidays'!$K$1,1,'With Holidays'!$A$2:$A$19))</f>
        <v/>
      </c>
      <c r="H281" s="749"/>
      <c r="I281" s="791"/>
      <c r="J281" s="658"/>
      <c r="K281" s="659" t="str">
        <f>IFERROR(VLOOKUP(J281,'DATOS PRESTADORES'!$B$3:$C$32,2,FALSE),"")</f>
        <v/>
      </c>
      <c r="L281" s="658"/>
      <c r="M281" s="379"/>
      <c r="N281" s="659"/>
      <c r="O281" s="658"/>
      <c r="P281" s="802"/>
      <c r="Q281" s="20"/>
      <c r="R281" s="838">
        <f t="shared" si="58"/>
        <v>0</v>
      </c>
      <c r="S281" s="838"/>
      <c r="T281" s="838"/>
      <c r="U281" s="805"/>
      <c r="V281" s="805"/>
      <c r="W281" s="805"/>
      <c r="X281" s="805"/>
      <c r="Y281" s="805"/>
      <c r="Z281" s="805"/>
      <c r="AA281" s="805"/>
      <c r="AB281" s="805"/>
      <c r="AC281" s="805"/>
      <c r="AD281" s="805"/>
      <c r="AE281" s="805"/>
      <c r="AF281" s="838">
        <f t="shared" si="59"/>
        <v>0</v>
      </c>
      <c r="AG281" s="838">
        <f t="shared" si="60"/>
        <v>0</v>
      </c>
      <c r="AH281" s="838"/>
      <c r="AI281" s="838"/>
      <c r="AJ281" s="838"/>
      <c r="AK281" s="838"/>
      <c r="AL281" s="838"/>
      <c r="AM281" s="838"/>
      <c r="AN281" s="838"/>
      <c r="AO281" s="838"/>
      <c r="AP281" s="838"/>
      <c r="AQ281" s="838"/>
      <c r="AR281" s="838"/>
      <c r="AS281" s="838"/>
      <c r="AT281" s="838"/>
      <c r="AU281" s="838"/>
      <c r="AV281" s="838"/>
      <c r="AW281" s="805"/>
      <c r="AX281" s="805"/>
      <c r="AY281" s="805"/>
      <c r="AZ281" s="805"/>
      <c r="BA281" s="805"/>
      <c r="BB281" s="805"/>
      <c r="BC281" s="805"/>
      <c r="BD281" s="20"/>
      <c r="BE281" s="20"/>
      <c r="BF281" s="20"/>
      <c r="BG281" s="20"/>
      <c r="BH281" s="20"/>
      <c r="BI281" s="811"/>
      <c r="BJ281" s="20"/>
      <c r="BK281" s="802"/>
      <c r="BL281" s="809"/>
      <c r="BM281" s="818"/>
      <c r="BN281" s="819"/>
      <c r="BO281" s="802"/>
      <c r="BP281" s="845"/>
      <c r="BQ281" s="809"/>
      <c r="BR281" s="809"/>
      <c r="BS281" s="809"/>
      <c r="BT281" s="809"/>
      <c r="BU281" s="809"/>
      <c r="BV281" s="809"/>
      <c r="BW281" s="809"/>
      <c r="BX281" s="810"/>
      <c r="BY281" s="810"/>
      <c r="BZ281" s="810"/>
      <c r="CA281" s="810"/>
      <c r="CB281" s="810"/>
      <c r="CC281" s="810"/>
      <c r="CD281" s="810"/>
      <c r="CE281" s="810"/>
      <c r="CF281" s="810"/>
    </row>
    <row r="282" spans="1:84" s="2" customFormat="1" ht="21.9" hidden="1" customHeight="1">
      <c r="A282" s="854"/>
      <c r="B282" s="803" t="str">
        <f t="shared" si="61"/>
        <v/>
      </c>
      <c r="C282" s="379"/>
      <c r="D282" s="20"/>
      <c r="E282" s="20" t="str">
        <f>IF(D282="","",WORKDAY.INTL(D282,'With Holidays'!$I$1,1,'With Holidays'!$A$2:$A$19))</f>
        <v/>
      </c>
      <c r="F282" s="228" t="str">
        <f>IF(D282="","",WORKDAY.INTL(D282,'With Holidays'!$J$1,1,'With Holidays'!$A$2:$A$19))</f>
        <v/>
      </c>
      <c r="G282" s="20" t="str">
        <f>IF(D282="","",WORKDAY.INTL(D282,'With Holidays'!$K$1,1,'With Holidays'!$A$2:$A$19))</f>
        <v/>
      </c>
      <c r="H282" s="749"/>
      <c r="I282" s="791"/>
      <c r="J282" s="658"/>
      <c r="K282" s="659" t="str">
        <f>IFERROR(VLOOKUP(J282,'DATOS PRESTADORES'!$B$3:$C$32,2,FALSE),"")</f>
        <v/>
      </c>
      <c r="L282" s="658"/>
      <c r="M282" s="379"/>
      <c r="N282" s="659"/>
      <c r="O282" s="658"/>
      <c r="P282" s="802"/>
      <c r="Q282" s="20"/>
      <c r="R282" s="838">
        <f t="shared" si="58"/>
        <v>0</v>
      </c>
      <c r="S282" s="838"/>
      <c r="T282" s="838"/>
      <c r="U282" s="805"/>
      <c r="V282" s="805"/>
      <c r="W282" s="805"/>
      <c r="X282" s="805"/>
      <c r="Y282" s="805"/>
      <c r="Z282" s="805"/>
      <c r="AA282" s="805"/>
      <c r="AB282" s="805"/>
      <c r="AC282" s="805"/>
      <c r="AD282" s="805"/>
      <c r="AE282" s="805"/>
      <c r="AF282" s="838">
        <f t="shared" si="59"/>
        <v>0</v>
      </c>
      <c r="AG282" s="838">
        <f t="shared" si="60"/>
        <v>0</v>
      </c>
      <c r="AH282" s="838"/>
      <c r="AI282" s="838"/>
      <c r="AJ282" s="838"/>
      <c r="AK282" s="838"/>
      <c r="AL282" s="838"/>
      <c r="AM282" s="838"/>
      <c r="AN282" s="838"/>
      <c r="AO282" s="838"/>
      <c r="AP282" s="838"/>
      <c r="AQ282" s="838"/>
      <c r="AR282" s="838"/>
      <c r="AS282" s="838"/>
      <c r="AT282" s="838"/>
      <c r="AU282" s="838"/>
      <c r="AV282" s="838"/>
      <c r="AW282" s="805"/>
      <c r="AX282" s="805"/>
      <c r="AY282" s="805"/>
      <c r="AZ282" s="805"/>
      <c r="BA282" s="805"/>
      <c r="BB282" s="805"/>
      <c r="BC282" s="805"/>
      <c r="BD282" s="20"/>
      <c r="BE282" s="20"/>
      <c r="BF282" s="20"/>
      <c r="BG282" s="20"/>
      <c r="BH282" s="20"/>
      <c r="BI282" s="20"/>
      <c r="BJ282" s="20"/>
      <c r="BK282" s="856"/>
      <c r="BL282" s="404"/>
      <c r="BM282" s="856"/>
      <c r="BN282" s="404"/>
      <c r="BO282" s="856"/>
      <c r="BP282" s="845"/>
      <c r="BQ282" s="809"/>
      <c r="BR282" s="809"/>
      <c r="BS282" s="809"/>
      <c r="BT282" s="809"/>
      <c r="BU282" s="809"/>
      <c r="BV282" s="809"/>
      <c r="BW282" s="809"/>
      <c r="BX282" s="810"/>
      <c r="BY282" s="810"/>
      <c r="BZ282" s="810"/>
      <c r="CA282" s="810"/>
      <c r="CB282" s="810"/>
      <c r="CC282" s="810"/>
      <c r="CD282" s="810"/>
      <c r="CE282" s="810"/>
      <c r="CF282" s="810"/>
    </row>
    <row r="283" spans="1:84" s="2" customFormat="1" ht="21.9" hidden="1" customHeight="1">
      <c r="A283" s="854"/>
      <c r="B283" s="803" t="str">
        <f t="shared" si="61"/>
        <v/>
      </c>
      <c r="C283" s="379"/>
      <c r="D283" s="63"/>
      <c r="E283" s="20" t="str">
        <f>IF(D283="","",WORKDAY.INTL(D283,'With Holidays'!$I$1,1,'With Holidays'!$A$2:$A$19))</f>
        <v/>
      </c>
      <c r="F283" s="228" t="str">
        <f>IF(D283="","",WORKDAY.INTL(D283,'With Holidays'!$J$1,1,'With Holidays'!$A$2:$A$19))</f>
        <v/>
      </c>
      <c r="G283" s="20" t="str">
        <f>IF(D283="","",WORKDAY.INTL(D283,'With Holidays'!$K$1,1,'With Holidays'!$A$2:$A$19))</f>
        <v/>
      </c>
      <c r="H283" s="749"/>
      <c r="I283" s="791"/>
      <c r="J283" s="658"/>
      <c r="K283" s="659" t="str">
        <f>IFERROR(VLOOKUP(J283,'DATOS PRESTADORES'!$B$3:$C$32,2,FALSE),"")</f>
        <v/>
      </c>
      <c r="L283" s="658"/>
      <c r="M283" s="379"/>
      <c r="N283" s="659"/>
      <c r="O283" s="658"/>
      <c r="P283" s="795"/>
      <c r="Q283" s="63"/>
      <c r="R283" s="838">
        <f t="shared" si="58"/>
        <v>0</v>
      </c>
      <c r="S283" s="838"/>
      <c r="T283" s="838"/>
      <c r="U283" s="805"/>
      <c r="V283" s="805"/>
      <c r="W283" s="805"/>
      <c r="X283" s="805"/>
      <c r="Y283" s="805"/>
      <c r="Z283" s="805"/>
      <c r="AA283" s="805"/>
      <c r="AB283" s="805"/>
      <c r="AC283" s="805"/>
      <c r="AD283" s="805"/>
      <c r="AE283" s="805"/>
      <c r="AF283" s="838">
        <f t="shared" si="59"/>
        <v>0</v>
      </c>
      <c r="AG283" s="838">
        <f t="shared" si="60"/>
        <v>0</v>
      </c>
      <c r="AH283" s="838"/>
      <c r="AI283" s="838"/>
      <c r="AJ283" s="838"/>
      <c r="AK283" s="838"/>
      <c r="AL283" s="838"/>
      <c r="AM283" s="838"/>
      <c r="AN283" s="838"/>
      <c r="AO283" s="838"/>
      <c r="AP283" s="838"/>
      <c r="AQ283" s="838"/>
      <c r="AR283" s="838"/>
      <c r="AS283" s="838"/>
      <c r="AT283" s="838"/>
      <c r="AU283" s="838"/>
      <c r="AV283" s="838"/>
      <c r="AW283" s="805"/>
      <c r="AX283" s="805"/>
      <c r="AY283" s="805"/>
      <c r="AZ283" s="805"/>
      <c r="BA283" s="805"/>
      <c r="BB283" s="805"/>
      <c r="BC283" s="805"/>
      <c r="BD283" s="20"/>
      <c r="BE283" s="20"/>
      <c r="BF283" s="20"/>
      <c r="BG283" s="20"/>
      <c r="BH283" s="20"/>
      <c r="BI283" s="20"/>
      <c r="BJ283" s="20"/>
      <c r="BK283" s="802"/>
      <c r="BL283" s="809"/>
      <c r="BM283" s="818"/>
      <c r="BN283" s="819"/>
      <c r="BO283" s="802"/>
      <c r="BP283" s="845"/>
      <c r="BQ283" s="809"/>
      <c r="BR283" s="809"/>
      <c r="BS283" s="809"/>
      <c r="BT283" s="809"/>
      <c r="BU283" s="809"/>
      <c r="BV283" s="809"/>
      <c r="BW283" s="809"/>
      <c r="BX283" s="810"/>
      <c r="BY283" s="810"/>
      <c r="BZ283" s="810"/>
      <c r="CA283" s="810"/>
      <c r="CB283" s="810"/>
      <c r="CC283" s="810"/>
      <c r="CD283" s="810"/>
      <c r="CE283" s="810"/>
      <c r="CF283" s="810"/>
    </row>
    <row r="284" spans="1:84" s="2" customFormat="1" ht="21.9" hidden="1" customHeight="1">
      <c r="A284" s="854"/>
      <c r="B284" s="803" t="str">
        <f t="shared" si="61"/>
        <v/>
      </c>
      <c r="C284" s="802"/>
      <c r="D284" s="63"/>
      <c r="E284" s="20" t="str">
        <f>IF(D284="","",WORKDAY.INTL(D284,'With Holidays'!$I$1,1,'With Holidays'!$A$2:$A$19))</f>
        <v/>
      </c>
      <c r="F284" s="228" t="str">
        <f>IF(D284="","",WORKDAY.INTL(D284,'With Holidays'!$J$1,1,'With Holidays'!$A$2:$A$19))</f>
        <v/>
      </c>
      <c r="G284" s="20" t="str">
        <f>IF(D284="","",WORKDAY.INTL(D284,'With Holidays'!$K$1,1,'With Holidays'!$A$2:$A$19))</f>
        <v/>
      </c>
      <c r="H284" s="749"/>
      <c r="I284" s="791"/>
      <c r="J284" s="658"/>
      <c r="K284" s="659" t="str">
        <f>IFERROR(VLOOKUP(J284,'DATOS PRESTADORES'!$B$3:$C$32,2,FALSE),"")</f>
        <v/>
      </c>
      <c r="L284" s="658"/>
      <c r="M284" s="379"/>
      <c r="N284" s="659"/>
      <c r="O284" s="658"/>
      <c r="P284" s="795"/>
      <c r="Q284" s="63"/>
      <c r="R284" s="838">
        <f t="shared" si="58"/>
        <v>0</v>
      </c>
      <c r="S284" s="838"/>
      <c r="T284" s="838"/>
      <c r="U284" s="805"/>
      <c r="V284" s="805"/>
      <c r="W284" s="805"/>
      <c r="X284" s="805"/>
      <c r="Y284" s="805"/>
      <c r="Z284" s="805"/>
      <c r="AA284" s="805"/>
      <c r="AB284" s="805"/>
      <c r="AC284" s="805"/>
      <c r="AD284" s="805"/>
      <c r="AE284" s="805"/>
      <c r="AF284" s="838">
        <f t="shared" si="59"/>
        <v>0</v>
      </c>
      <c r="AG284" s="838">
        <f t="shared" si="60"/>
        <v>0</v>
      </c>
      <c r="AH284" s="838"/>
      <c r="AI284" s="838"/>
      <c r="AJ284" s="838"/>
      <c r="AK284" s="838"/>
      <c r="AL284" s="838"/>
      <c r="AM284" s="838"/>
      <c r="AN284" s="838"/>
      <c r="AO284" s="838"/>
      <c r="AP284" s="838"/>
      <c r="AQ284" s="838"/>
      <c r="AR284" s="838"/>
      <c r="AS284" s="838"/>
      <c r="AT284" s="838"/>
      <c r="AU284" s="838"/>
      <c r="AV284" s="838"/>
      <c r="AW284" s="805"/>
      <c r="AX284" s="805"/>
      <c r="AY284" s="805"/>
      <c r="AZ284" s="805"/>
      <c r="BA284" s="805"/>
      <c r="BB284" s="805"/>
      <c r="BC284" s="805"/>
      <c r="BD284" s="20"/>
      <c r="BE284" s="20"/>
      <c r="BF284" s="20"/>
      <c r="BG284" s="20"/>
      <c r="BH284" s="20"/>
      <c r="BI284" s="20"/>
      <c r="BJ284" s="20"/>
      <c r="BK284" s="802"/>
      <c r="BL284" s="809"/>
      <c r="BM284" s="818"/>
      <c r="BN284" s="819"/>
      <c r="BO284" s="802"/>
      <c r="BP284" s="845"/>
      <c r="BQ284" s="809"/>
      <c r="BR284" s="809"/>
      <c r="BS284" s="809"/>
      <c r="BT284" s="809"/>
      <c r="BU284" s="809"/>
      <c r="BV284" s="809"/>
      <c r="BW284" s="809"/>
      <c r="BX284" s="810"/>
      <c r="BY284" s="810"/>
      <c r="BZ284" s="810"/>
      <c r="CA284" s="810"/>
      <c r="CB284" s="810"/>
      <c r="CC284" s="810"/>
      <c r="CD284" s="810"/>
      <c r="CE284" s="810"/>
      <c r="CF284" s="810"/>
    </row>
    <row r="285" spans="1:84" s="2" customFormat="1" ht="21.9" hidden="1" customHeight="1">
      <c r="A285" s="854"/>
      <c r="B285" s="803" t="str">
        <f t="shared" si="61"/>
        <v/>
      </c>
      <c r="C285" s="379"/>
      <c r="D285" s="63"/>
      <c r="E285" s="20" t="str">
        <f>IF(D285="","",WORKDAY.INTL(D285,'With Holidays'!$I$1,1,'With Holidays'!$A$2:$A$19))</f>
        <v/>
      </c>
      <c r="F285" s="228" t="str">
        <f>IF(D285="","",WORKDAY.INTL(D285,'With Holidays'!$J$1,1,'With Holidays'!$A$2:$A$19))</f>
        <v/>
      </c>
      <c r="G285" s="20" t="str">
        <f>IF(D285="","",WORKDAY.INTL(D285,'With Holidays'!$K$1,1,'With Holidays'!$A$2:$A$19))</f>
        <v/>
      </c>
      <c r="H285" s="749"/>
      <c r="I285" s="791"/>
      <c r="J285" s="658"/>
      <c r="K285" s="659" t="str">
        <f>IFERROR(VLOOKUP(J285,'DATOS PRESTADORES'!$B$3:$C$32,2,FALSE),"")</f>
        <v/>
      </c>
      <c r="L285" s="658"/>
      <c r="M285" s="379"/>
      <c r="N285" s="659"/>
      <c r="O285" s="658"/>
      <c r="P285" s="802"/>
      <c r="Q285" s="63"/>
      <c r="R285" s="838">
        <f t="shared" si="58"/>
        <v>0</v>
      </c>
      <c r="S285" s="838"/>
      <c r="T285" s="838"/>
      <c r="U285" s="805"/>
      <c r="V285" s="805"/>
      <c r="W285" s="805"/>
      <c r="X285" s="805"/>
      <c r="Y285" s="805"/>
      <c r="Z285" s="805"/>
      <c r="AA285" s="805"/>
      <c r="AB285" s="805"/>
      <c r="AC285" s="805"/>
      <c r="AD285" s="805"/>
      <c r="AE285" s="805"/>
      <c r="AF285" s="838">
        <f t="shared" si="59"/>
        <v>0</v>
      </c>
      <c r="AG285" s="838">
        <f t="shared" si="60"/>
        <v>0</v>
      </c>
      <c r="AH285" s="838"/>
      <c r="AI285" s="838"/>
      <c r="AJ285" s="838"/>
      <c r="AK285" s="838"/>
      <c r="AL285" s="838"/>
      <c r="AM285" s="838"/>
      <c r="AN285" s="838"/>
      <c r="AO285" s="838"/>
      <c r="AP285" s="838"/>
      <c r="AQ285" s="838"/>
      <c r="AR285" s="838"/>
      <c r="AS285" s="838"/>
      <c r="AT285" s="838"/>
      <c r="AU285" s="838"/>
      <c r="AV285" s="838"/>
      <c r="AW285" s="805"/>
      <c r="AX285" s="805"/>
      <c r="AY285" s="805"/>
      <c r="AZ285" s="805"/>
      <c r="BA285" s="805"/>
      <c r="BB285" s="805"/>
      <c r="BC285" s="805"/>
      <c r="BD285" s="20"/>
      <c r="BE285" s="20"/>
      <c r="BF285" s="20"/>
      <c r="BG285" s="843"/>
      <c r="BH285" s="843"/>
      <c r="BI285" s="842"/>
      <c r="BJ285" s="20"/>
      <c r="BK285" s="856"/>
      <c r="BL285" s="404"/>
      <c r="BM285" s="856"/>
      <c r="BN285" s="404"/>
      <c r="BO285" s="856"/>
      <c r="BP285" s="845"/>
      <c r="BQ285" s="809"/>
      <c r="BR285" s="809"/>
      <c r="BS285" s="809"/>
      <c r="BT285" s="809"/>
      <c r="BU285" s="809"/>
      <c r="BV285" s="809"/>
      <c r="BW285" s="809"/>
      <c r="BX285" s="810"/>
      <c r="BY285" s="810"/>
      <c r="BZ285" s="810"/>
      <c r="CA285" s="810"/>
      <c r="CB285" s="810"/>
      <c r="CC285" s="810"/>
      <c r="CD285" s="810"/>
      <c r="CE285" s="810"/>
      <c r="CF285" s="810"/>
    </row>
    <row r="286" spans="1:84" s="2" customFormat="1" ht="21.9" hidden="1" customHeight="1">
      <c r="A286" s="854"/>
      <c r="B286" s="803" t="str">
        <f t="shared" si="61"/>
        <v/>
      </c>
      <c r="C286" s="802"/>
      <c r="D286" s="20"/>
      <c r="E286" s="20" t="str">
        <f>IF(D286="","",WORKDAY.INTL(D286,'With Holidays'!$I$1,1,'With Holidays'!$A$2:$A$19))</f>
        <v/>
      </c>
      <c r="F286" s="228" t="str">
        <f>IF(D286="","",WORKDAY.INTL(D286,'With Holidays'!$J$1,1,'With Holidays'!$A$2:$A$19))</f>
        <v/>
      </c>
      <c r="G286" s="20" t="str">
        <f>IF(D286="","",WORKDAY.INTL(D286,'With Holidays'!$K$1,1,'With Holidays'!$A$2:$A$19))</f>
        <v/>
      </c>
      <c r="H286" s="749"/>
      <c r="I286" s="791"/>
      <c r="J286" s="658"/>
      <c r="K286" s="659" t="str">
        <f>IFERROR(VLOOKUP(J286,'DATOS PRESTADORES'!$B$3:$C$32,2,FALSE),"")</f>
        <v/>
      </c>
      <c r="L286" s="658"/>
      <c r="M286" s="379"/>
      <c r="N286" s="659"/>
      <c r="O286" s="658"/>
      <c r="P286" s="802"/>
      <c r="Q286" s="20"/>
      <c r="R286" s="838">
        <f t="shared" si="58"/>
        <v>0</v>
      </c>
      <c r="S286" s="838"/>
      <c r="T286" s="838"/>
      <c r="U286" s="805"/>
      <c r="V286" s="805"/>
      <c r="W286" s="805"/>
      <c r="X286" s="805"/>
      <c r="Y286" s="805"/>
      <c r="Z286" s="805"/>
      <c r="AA286" s="805"/>
      <c r="AB286" s="805"/>
      <c r="AC286" s="805"/>
      <c r="AD286" s="805"/>
      <c r="AE286" s="805"/>
      <c r="AF286" s="838">
        <f t="shared" si="59"/>
        <v>0</v>
      </c>
      <c r="AG286" s="838">
        <f t="shared" si="60"/>
        <v>0</v>
      </c>
      <c r="AH286" s="838"/>
      <c r="AI286" s="838"/>
      <c r="AJ286" s="838"/>
      <c r="AK286" s="838"/>
      <c r="AL286" s="838"/>
      <c r="AM286" s="838"/>
      <c r="AN286" s="838"/>
      <c r="AO286" s="919"/>
      <c r="AP286" s="838"/>
      <c r="AQ286" s="838"/>
      <c r="AR286" s="838"/>
      <c r="AS286" s="838"/>
      <c r="AT286" s="838"/>
      <c r="AU286" s="838"/>
      <c r="AV286" s="838"/>
      <c r="AW286" s="805"/>
      <c r="AX286" s="805"/>
      <c r="AY286" s="805"/>
      <c r="AZ286" s="805"/>
      <c r="BA286" s="805"/>
      <c r="BB286" s="805"/>
      <c r="BC286" s="805"/>
      <c r="BD286" s="20"/>
      <c r="BE286" s="20"/>
      <c r="BF286" s="20"/>
      <c r="BG286" s="802"/>
      <c r="BH286" s="802"/>
      <c r="BI286" s="63"/>
      <c r="BJ286" s="20"/>
      <c r="BK286" s="856"/>
      <c r="BL286" s="404"/>
      <c r="BM286" s="856"/>
      <c r="BN286" s="404"/>
      <c r="BO286" s="856"/>
      <c r="BP286" s="845"/>
      <c r="BQ286" s="809"/>
      <c r="BR286" s="809"/>
      <c r="BS286" s="809"/>
      <c r="BT286" s="809"/>
      <c r="BU286" s="809"/>
      <c r="BV286" s="809"/>
      <c r="BW286" s="809"/>
      <c r="BX286" s="810"/>
      <c r="BY286" s="810"/>
      <c r="BZ286" s="810"/>
      <c r="CA286" s="810"/>
      <c r="CB286" s="810"/>
      <c r="CC286" s="810"/>
      <c r="CD286" s="810"/>
      <c r="CE286" s="810"/>
      <c r="CF286" s="810"/>
    </row>
    <row r="287" spans="1:84" s="2" customFormat="1" ht="21.9" hidden="1" customHeight="1">
      <c r="A287" s="854"/>
      <c r="B287" s="803" t="str">
        <f t="shared" si="61"/>
        <v/>
      </c>
      <c r="C287" s="802"/>
      <c r="D287" s="20"/>
      <c r="E287" s="20" t="str">
        <f>IF(D287="","",WORKDAY.INTL(D287,'With Holidays'!$I$1,1,'With Holidays'!$A$2:$A$19))</f>
        <v/>
      </c>
      <c r="F287" s="228" t="str">
        <f>IF(D287="","",WORKDAY.INTL(D287,'With Holidays'!$J$1,1,'With Holidays'!$A$2:$A$19))</f>
        <v/>
      </c>
      <c r="G287" s="20" t="str">
        <f>IF(D287="","",WORKDAY.INTL(D287,'With Holidays'!$K$1,1,'With Holidays'!$A$2:$A$19))</f>
        <v/>
      </c>
      <c r="H287" s="749"/>
      <c r="I287" s="791"/>
      <c r="J287" s="658"/>
      <c r="K287" s="659" t="str">
        <f>IFERROR(VLOOKUP(J287,'DATOS PRESTADORES'!$B$3:$C$32,2,FALSE),"")</f>
        <v/>
      </c>
      <c r="L287" s="658"/>
      <c r="M287" s="379"/>
      <c r="N287" s="659"/>
      <c r="O287" s="658"/>
      <c r="P287" s="795"/>
      <c r="Q287" s="20"/>
      <c r="R287" s="838">
        <f t="shared" si="58"/>
        <v>0</v>
      </c>
      <c r="S287" s="838"/>
      <c r="T287" s="838"/>
      <c r="U287" s="805"/>
      <c r="V287" s="805"/>
      <c r="W287" s="805"/>
      <c r="X287" s="805"/>
      <c r="Y287" s="805"/>
      <c r="Z287" s="805"/>
      <c r="AA287" s="805"/>
      <c r="AB287" s="805"/>
      <c r="AC287" s="805"/>
      <c r="AD287" s="805"/>
      <c r="AE287" s="805"/>
      <c r="AF287" s="838">
        <f t="shared" si="59"/>
        <v>0</v>
      </c>
      <c r="AG287" s="838">
        <f t="shared" si="60"/>
        <v>0</v>
      </c>
      <c r="AH287" s="838"/>
      <c r="AI287" s="838"/>
      <c r="AJ287" s="838"/>
      <c r="AK287" s="838"/>
      <c r="AL287" s="838"/>
      <c r="AM287" s="838"/>
      <c r="AN287" s="838"/>
      <c r="AO287" s="838"/>
      <c r="AP287" s="838"/>
      <c r="AQ287" s="838"/>
      <c r="AR287" s="838"/>
      <c r="AS287" s="838"/>
      <c r="AT287" s="838"/>
      <c r="AU287" s="838"/>
      <c r="AV287" s="838"/>
      <c r="AW287" s="805"/>
      <c r="AX287" s="805"/>
      <c r="AY287" s="805"/>
      <c r="AZ287" s="805"/>
      <c r="BA287" s="805"/>
      <c r="BB287" s="805"/>
      <c r="BC287" s="805"/>
      <c r="BD287" s="20"/>
      <c r="BE287" s="20"/>
      <c r="BF287" s="20"/>
      <c r="BG287" s="806"/>
      <c r="BH287" s="806"/>
      <c r="BI287" s="20"/>
      <c r="BJ287" s="20"/>
      <c r="BK287" s="856"/>
      <c r="BL287" s="404"/>
      <c r="BM287" s="856"/>
      <c r="BN287" s="404"/>
      <c r="BO287" s="856"/>
      <c r="BP287" s="845"/>
      <c r="BQ287" s="809"/>
      <c r="BR287" s="809"/>
      <c r="BS287" s="809"/>
      <c r="BT287" s="809"/>
      <c r="BU287" s="809"/>
      <c r="BV287" s="809"/>
      <c r="BW287" s="809"/>
      <c r="BX287" s="810"/>
      <c r="BY287" s="810"/>
      <c r="BZ287" s="810"/>
      <c r="CA287" s="810"/>
      <c r="CB287" s="810"/>
      <c r="CC287" s="810"/>
      <c r="CD287" s="810"/>
      <c r="CE287" s="810"/>
      <c r="CF287" s="810"/>
    </row>
    <row r="288" spans="1:84" s="2" customFormat="1" ht="21.9" hidden="1" customHeight="1">
      <c r="A288" s="854"/>
      <c r="B288" s="803" t="str">
        <f t="shared" si="61"/>
        <v/>
      </c>
      <c r="C288" s="802"/>
      <c r="D288" s="20"/>
      <c r="E288" s="20" t="str">
        <f>IF(D288="","",WORKDAY.INTL(D288,'With Holidays'!$I$1,1,'With Holidays'!$A$2:$A$19))</f>
        <v/>
      </c>
      <c r="F288" s="228" t="str">
        <f>IF(D288="","",WORKDAY.INTL(D288,'With Holidays'!$J$1,1,'With Holidays'!$A$2:$A$19))</f>
        <v/>
      </c>
      <c r="G288" s="20" t="str">
        <f>IF(D288="","",WORKDAY.INTL(D288,'With Holidays'!$K$1,1,'With Holidays'!$A$2:$A$19))</f>
        <v/>
      </c>
      <c r="H288" s="749"/>
      <c r="I288" s="791"/>
      <c r="J288" s="658"/>
      <c r="K288" s="659" t="str">
        <f>IFERROR(VLOOKUP(J288,'DATOS PRESTADORES'!$B$3:$C$32,2,FALSE),"")</f>
        <v/>
      </c>
      <c r="L288" s="658"/>
      <c r="M288" s="379"/>
      <c r="N288" s="659"/>
      <c r="O288" s="658"/>
      <c r="P288" s="802"/>
      <c r="Q288" s="20"/>
      <c r="R288" s="838">
        <f t="shared" si="58"/>
        <v>0</v>
      </c>
      <c r="S288" s="838"/>
      <c r="T288" s="838"/>
      <c r="U288" s="805"/>
      <c r="V288" s="805"/>
      <c r="W288" s="805"/>
      <c r="X288" s="805"/>
      <c r="Y288" s="805"/>
      <c r="Z288" s="805"/>
      <c r="AA288" s="805"/>
      <c r="AB288" s="805"/>
      <c r="AC288" s="805"/>
      <c r="AD288" s="805"/>
      <c r="AE288" s="805"/>
      <c r="AF288" s="838">
        <f t="shared" si="59"/>
        <v>0</v>
      </c>
      <c r="AG288" s="838">
        <f t="shared" si="60"/>
        <v>0</v>
      </c>
      <c r="AH288" s="838"/>
      <c r="AI288" s="838"/>
      <c r="AJ288" s="838"/>
      <c r="AK288" s="838"/>
      <c r="AL288" s="838"/>
      <c r="AM288" s="838"/>
      <c r="AN288" s="838"/>
      <c r="AO288" s="838"/>
      <c r="AP288" s="838"/>
      <c r="AQ288" s="838"/>
      <c r="AR288" s="838"/>
      <c r="AS288" s="838"/>
      <c r="AT288" s="838"/>
      <c r="AU288" s="838"/>
      <c r="AV288" s="838"/>
      <c r="AW288" s="805"/>
      <c r="AX288" s="805"/>
      <c r="AY288" s="805"/>
      <c r="AZ288" s="805"/>
      <c r="BA288" s="805"/>
      <c r="BB288" s="805"/>
      <c r="BC288" s="805"/>
      <c r="BD288" s="20"/>
      <c r="BE288" s="20"/>
      <c r="BF288" s="20"/>
      <c r="BG288" s="806"/>
      <c r="BH288" s="806"/>
      <c r="BI288" s="811"/>
      <c r="BJ288" s="20"/>
      <c r="BK288" s="856"/>
      <c r="BL288" s="404"/>
      <c r="BM288" s="856"/>
      <c r="BN288" s="404"/>
      <c r="BO288" s="856"/>
      <c r="BP288" s="845"/>
      <c r="BQ288" s="809"/>
      <c r="BR288" s="809"/>
      <c r="BS288" s="809"/>
      <c r="BT288" s="809"/>
      <c r="BU288" s="809"/>
      <c r="BV288" s="809"/>
      <c r="BW288" s="809"/>
      <c r="BX288" s="810"/>
      <c r="BY288" s="810"/>
      <c r="BZ288" s="810"/>
      <c r="CA288" s="810"/>
      <c r="CB288" s="810"/>
      <c r="CC288" s="810"/>
      <c r="CD288" s="810"/>
      <c r="CE288" s="810"/>
      <c r="CF288" s="810"/>
    </row>
    <row r="289" spans="1:84" s="2" customFormat="1" ht="21.9" hidden="1" customHeight="1">
      <c r="A289" s="854"/>
      <c r="B289" s="803" t="str">
        <f t="shared" si="61"/>
        <v/>
      </c>
      <c r="C289" s="802"/>
      <c r="D289" s="20"/>
      <c r="E289" s="20" t="str">
        <f>IF(D289="","",WORKDAY.INTL(D289,'With Holidays'!$I$1,1,'With Holidays'!$A$2:$A$19))</f>
        <v/>
      </c>
      <c r="F289" s="228" t="str">
        <f>IF(D289="","",WORKDAY.INTL(D289,'With Holidays'!$J$1,1,'With Holidays'!$A$2:$A$19))</f>
        <v/>
      </c>
      <c r="G289" s="20" t="str">
        <f>IF(D289="","",WORKDAY.INTL(D289,'With Holidays'!$K$1,1,'With Holidays'!$A$2:$A$19))</f>
        <v/>
      </c>
      <c r="H289" s="749"/>
      <c r="I289" s="791"/>
      <c r="J289" s="658"/>
      <c r="K289" s="659" t="str">
        <f>IFERROR(VLOOKUP(J289,'DATOS PRESTADORES'!$B$3:$C$32,2,FALSE),"")</f>
        <v/>
      </c>
      <c r="L289" s="658"/>
      <c r="M289" s="379"/>
      <c r="N289" s="659"/>
      <c r="O289" s="658"/>
      <c r="P289" s="815"/>
      <c r="Q289" s="20"/>
      <c r="R289" s="838">
        <f t="shared" si="58"/>
        <v>0</v>
      </c>
      <c r="S289" s="838"/>
      <c r="T289" s="838"/>
      <c r="U289" s="805"/>
      <c r="V289" s="805"/>
      <c r="W289" s="805"/>
      <c r="X289" s="805"/>
      <c r="Y289" s="805"/>
      <c r="Z289" s="805"/>
      <c r="AA289" s="805"/>
      <c r="AB289" s="805"/>
      <c r="AC289" s="805"/>
      <c r="AD289" s="805"/>
      <c r="AE289" s="805"/>
      <c r="AF289" s="838">
        <f t="shared" si="59"/>
        <v>0</v>
      </c>
      <c r="AG289" s="838">
        <f t="shared" si="60"/>
        <v>0</v>
      </c>
      <c r="AH289" s="838"/>
      <c r="AI289" s="838"/>
      <c r="AJ289" s="838"/>
      <c r="AK289" s="838"/>
      <c r="AL289" s="838"/>
      <c r="AM289" s="838"/>
      <c r="AN289" s="838"/>
      <c r="AO289" s="838"/>
      <c r="AP289" s="838"/>
      <c r="AQ289" s="838"/>
      <c r="AR289" s="838"/>
      <c r="AS289" s="838"/>
      <c r="AT289" s="838"/>
      <c r="AU289" s="838"/>
      <c r="AV289" s="838"/>
      <c r="AW289" s="805"/>
      <c r="AX289" s="805"/>
      <c r="AY289" s="805"/>
      <c r="AZ289" s="805"/>
      <c r="BA289" s="805"/>
      <c r="BB289" s="805"/>
      <c r="BC289" s="805"/>
      <c r="BD289" s="20"/>
      <c r="BE289" s="20"/>
      <c r="BF289" s="20"/>
      <c r="BG289" s="20"/>
      <c r="BH289" s="20"/>
      <c r="BI289" s="20"/>
      <c r="BJ289" s="20"/>
      <c r="BK289" s="802"/>
      <c r="BL289" s="809"/>
      <c r="BM289" s="818"/>
      <c r="BN289" s="819"/>
      <c r="BO289" s="802"/>
      <c r="BP289" s="845"/>
      <c r="BQ289" s="809"/>
      <c r="BR289" s="809"/>
      <c r="BS289" s="809"/>
      <c r="BT289" s="809"/>
      <c r="BU289" s="809"/>
      <c r="BV289" s="809"/>
      <c r="BW289" s="809"/>
      <c r="BX289" s="810"/>
      <c r="BY289" s="810"/>
      <c r="BZ289" s="810"/>
      <c r="CA289" s="810"/>
      <c r="CB289" s="810"/>
      <c r="CC289" s="810"/>
      <c r="CD289" s="810"/>
      <c r="CE289" s="810"/>
      <c r="CF289" s="810"/>
    </row>
    <row r="290" spans="1:84" s="2" customFormat="1" ht="21.9" hidden="1" customHeight="1">
      <c r="A290" s="854"/>
      <c r="B290" s="803" t="str">
        <f t="shared" si="61"/>
        <v/>
      </c>
      <c r="C290" s="802"/>
      <c r="D290" s="20"/>
      <c r="E290" s="20" t="str">
        <f>IF(D290="","",WORKDAY.INTL(D290,'With Holidays'!$I$1,1,'With Holidays'!$A$2:$A$19))</f>
        <v/>
      </c>
      <c r="F290" s="228" t="str">
        <f>IF(D290="","",WORKDAY.INTL(D290,'With Holidays'!$J$1,1,'With Holidays'!$A$2:$A$19))</f>
        <v/>
      </c>
      <c r="G290" s="20" t="str">
        <f>IF(D290="","",WORKDAY.INTL(D290,'With Holidays'!$K$1,1,'With Holidays'!$A$2:$A$19))</f>
        <v/>
      </c>
      <c r="H290" s="749"/>
      <c r="I290" s="791"/>
      <c r="J290" s="658"/>
      <c r="K290" s="659" t="str">
        <f>IFERROR(VLOOKUP(J290,'DATOS PRESTADORES'!$B$3:$C$32,2,FALSE),"")</f>
        <v/>
      </c>
      <c r="L290" s="658"/>
      <c r="M290" s="379"/>
      <c r="N290" s="659"/>
      <c r="O290" s="658"/>
      <c r="P290" s="802"/>
      <c r="Q290" s="20"/>
      <c r="R290" s="838">
        <f t="shared" si="58"/>
        <v>0</v>
      </c>
      <c r="S290" s="838"/>
      <c r="T290" s="838"/>
      <c r="U290" s="858"/>
      <c r="V290" s="858"/>
      <c r="W290" s="858"/>
      <c r="X290" s="858"/>
      <c r="Y290" s="858"/>
      <c r="Z290" s="858"/>
      <c r="AA290" s="858"/>
      <c r="AB290" s="858"/>
      <c r="AC290" s="858"/>
      <c r="AD290" s="858"/>
      <c r="AE290" s="858"/>
      <c r="AF290" s="838">
        <f t="shared" si="59"/>
        <v>0</v>
      </c>
      <c r="AG290" s="838">
        <f t="shared" si="60"/>
        <v>0</v>
      </c>
      <c r="AH290" s="838"/>
      <c r="AI290" s="838"/>
      <c r="AJ290" s="838"/>
      <c r="AK290" s="838"/>
      <c r="AL290" s="838"/>
      <c r="AM290" s="838"/>
      <c r="AN290" s="838"/>
      <c r="AO290" s="838"/>
      <c r="AP290" s="838"/>
      <c r="AQ290" s="838"/>
      <c r="AR290" s="838"/>
      <c r="AS290" s="838"/>
      <c r="AT290" s="838"/>
      <c r="AU290" s="838"/>
      <c r="AV290" s="838"/>
      <c r="AW290" s="805"/>
      <c r="AX290" s="805"/>
      <c r="AY290" s="805"/>
      <c r="AZ290" s="805"/>
      <c r="BA290" s="805"/>
      <c r="BB290" s="805"/>
      <c r="BC290" s="805"/>
      <c r="BD290" s="20"/>
      <c r="BE290" s="20"/>
      <c r="BF290" s="20"/>
      <c r="BG290" s="806"/>
      <c r="BH290" s="806"/>
      <c r="BI290" s="811"/>
      <c r="BJ290" s="20"/>
      <c r="BK290" s="856"/>
      <c r="BL290" s="404"/>
      <c r="BM290" s="856"/>
      <c r="BN290" s="404"/>
      <c r="BO290" s="856"/>
      <c r="BP290" s="845"/>
      <c r="BQ290" s="809"/>
      <c r="BR290" s="809"/>
      <c r="BS290" s="809"/>
      <c r="BT290" s="809"/>
      <c r="BU290" s="809"/>
      <c r="BV290" s="809"/>
      <c r="BW290" s="809"/>
      <c r="BX290" s="810"/>
      <c r="BY290" s="810"/>
      <c r="BZ290" s="810"/>
      <c r="CA290" s="810"/>
      <c r="CB290" s="810"/>
      <c r="CC290" s="810"/>
      <c r="CD290" s="810"/>
      <c r="CE290" s="810"/>
      <c r="CF290" s="810"/>
    </row>
    <row r="291" spans="1:84" s="2" customFormat="1" ht="21.9" hidden="1" customHeight="1">
      <c r="A291" s="854"/>
      <c r="B291" s="803" t="str">
        <f t="shared" si="61"/>
        <v/>
      </c>
      <c r="C291" s="802"/>
      <c r="D291" s="20"/>
      <c r="E291" s="20" t="str">
        <f>IF(D291="","",WORKDAY.INTL(D291,'With Holidays'!$I$1,1,'With Holidays'!$A$2:$A$19))</f>
        <v/>
      </c>
      <c r="F291" s="228" t="str">
        <f>IF(D291="","",WORKDAY.INTL(D291,'With Holidays'!$J$1,1,'With Holidays'!$A$2:$A$19))</f>
        <v/>
      </c>
      <c r="G291" s="20" t="str">
        <f>IF(D291="","",WORKDAY.INTL(D291,'With Holidays'!$K$1,1,'With Holidays'!$A$2:$A$19))</f>
        <v/>
      </c>
      <c r="H291" s="749"/>
      <c r="I291" s="791"/>
      <c r="J291" s="658"/>
      <c r="K291" s="659" t="str">
        <f>IFERROR(VLOOKUP(J291,'DATOS PRESTADORES'!$B$3:$C$32,2,FALSE),"")</f>
        <v/>
      </c>
      <c r="L291" s="658"/>
      <c r="M291" s="379"/>
      <c r="N291" s="659"/>
      <c r="O291" s="658"/>
      <c r="P291" s="802"/>
      <c r="Q291" s="20"/>
      <c r="R291" s="838">
        <f t="shared" si="58"/>
        <v>0</v>
      </c>
      <c r="S291" s="838"/>
      <c r="T291" s="838"/>
      <c r="U291" s="805"/>
      <c r="V291" s="805"/>
      <c r="W291" s="805"/>
      <c r="X291" s="805"/>
      <c r="Y291" s="805"/>
      <c r="Z291" s="805"/>
      <c r="AA291" s="805"/>
      <c r="AB291" s="805"/>
      <c r="AC291" s="805"/>
      <c r="AD291" s="805"/>
      <c r="AE291" s="805"/>
      <c r="AF291" s="838">
        <f t="shared" si="59"/>
        <v>0</v>
      </c>
      <c r="AG291" s="838">
        <f t="shared" si="60"/>
        <v>0</v>
      </c>
      <c r="AH291" s="838"/>
      <c r="AI291" s="838"/>
      <c r="AJ291" s="838"/>
      <c r="AK291" s="838"/>
      <c r="AL291" s="838"/>
      <c r="AM291" s="838"/>
      <c r="AN291" s="838"/>
      <c r="AO291" s="871"/>
      <c r="AP291" s="838"/>
      <c r="AQ291" s="838"/>
      <c r="AR291" s="838"/>
      <c r="AS291" s="838"/>
      <c r="AT291" s="838"/>
      <c r="AU291" s="838"/>
      <c r="AV291" s="838"/>
      <c r="AW291" s="805"/>
      <c r="AX291" s="824"/>
      <c r="AY291" s="805"/>
      <c r="AZ291" s="824"/>
      <c r="BA291" s="824"/>
      <c r="BB291" s="824"/>
      <c r="BC291" s="824"/>
      <c r="BD291" s="20"/>
      <c r="BE291" s="20"/>
      <c r="BF291" s="20"/>
      <c r="BG291" s="841"/>
      <c r="BH291" s="841"/>
      <c r="BI291" s="20"/>
      <c r="BJ291" s="20"/>
      <c r="BK291" s="856"/>
      <c r="BL291" s="404"/>
      <c r="BM291" s="856"/>
      <c r="BN291" s="404"/>
      <c r="BO291" s="856"/>
      <c r="BP291" s="845"/>
      <c r="BQ291" s="809"/>
      <c r="BR291" s="809"/>
      <c r="BS291" s="809"/>
      <c r="BT291" s="809"/>
      <c r="BU291" s="809"/>
      <c r="BV291" s="809"/>
      <c r="BW291" s="809"/>
      <c r="BX291" s="810"/>
      <c r="BY291" s="810"/>
      <c r="BZ291" s="810"/>
      <c r="CA291" s="810"/>
      <c r="CB291" s="810"/>
      <c r="CC291" s="810"/>
      <c r="CD291" s="810"/>
      <c r="CE291" s="810"/>
      <c r="CF291" s="810"/>
    </row>
    <row r="292" spans="1:84" s="2" customFormat="1" ht="21.9" hidden="1" customHeight="1">
      <c r="A292" s="854"/>
      <c r="B292" s="803" t="str">
        <f t="shared" si="61"/>
        <v/>
      </c>
      <c r="C292" s="795"/>
      <c r="D292" s="20"/>
      <c r="E292" s="20" t="str">
        <f>IF(D292="","",WORKDAY.INTL(D292,'With Holidays'!$I$1,1,'With Holidays'!$A$2:$A$19))</f>
        <v/>
      </c>
      <c r="F292" s="228" t="str">
        <f>IF(D292="","",WORKDAY.INTL(D292,'With Holidays'!$J$1,1,'With Holidays'!$A$2:$A$19))</f>
        <v/>
      </c>
      <c r="G292" s="20" t="str">
        <f>IF(D292="","",WORKDAY.INTL(D292,'With Holidays'!$K$1,1,'With Holidays'!$A$2:$A$19))</f>
        <v/>
      </c>
      <c r="H292" s="749"/>
      <c r="I292" s="791"/>
      <c r="J292" s="658"/>
      <c r="K292" s="659" t="str">
        <f>IFERROR(VLOOKUP(J292,'DATOS PRESTADORES'!$B$3:$C$32,2,FALSE),"")</f>
        <v/>
      </c>
      <c r="L292" s="658"/>
      <c r="M292" s="379"/>
      <c r="N292" s="659"/>
      <c r="O292" s="658"/>
      <c r="P292" s="802"/>
      <c r="Q292" s="20"/>
      <c r="R292" s="838">
        <f t="shared" si="58"/>
        <v>0</v>
      </c>
      <c r="S292" s="838"/>
      <c r="T292" s="838"/>
      <c r="U292" s="805"/>
      <c r="V292" s="805"/>
      <c r="W292" s="805"/>
      <c r="X292" s="805"/>
      <c r="Y292" s="805"/>
      <c r="Z292" s="805"/>
      <c r="AA292" s="805"/>
      <c r="AB292" s="805"/>
      <c r="AC292" s="805"/>
      <c r="AD292" s="805"/>
      <c r="AE292" s="805"/>
      <c r="AF292" s="838">
        <f t="shared" si="59"/>
        <v>0</v>
      </c>
      <c r="AG292" s="838">
        <f t="shared" si="60"/>
        <v>0</v>
      </c>
      <c r="AH292" s="838"/>
      <c r="AI292" s="838"/>
      <c r="AJ292" s="838"/>
      <c r="AK292" s="838"/>
      <c r="AL292" s="838"/>
      <c r="AM292" s="838"/>
      <c r="AN292" s="838"/>
      <c r="AO292" s="838"/>
      <c r="AP292" s="838"/>
      <c r="AQ292" s="838"/>
      <c r="AR292" s="838"/>
      <c r="AS292" s="838"/>
      <c r="AT292" s="838"/>
      <c r="AU292" s="838"/>
      <c r="AV292" s="838"/>
      <c r="AW292" s="805"/>
      <c r="AX292" s="805"/>
      <c r="AY292" s="805"/>
      <c r="AZ292" s="805"/>
      <c r="BA292" s="805"/>
      <c r="BB292" s="805"/>
      <c r="BC292" s="805"/>
      <c r="BD292" s="20"/>
      <c r="BE292" s="20"/>
      <c r="BF292" s="20"/>
      <c r="BG292" s="20"/>
      <c r="BH292" s="20"/>
      <c r="BI292" s="811"/>
      <c r="BJ292" s="20"/>
      <c r="BK292" s="856"/>
      <c r="BL292" s="404"/>
      <c r="BM292" s="856"/>
      <c r="BN292" s="404"/>
      <c r="BO292" s="856"/>
      <c r="BP292" s="845"/>
      <c r="BQ292" s="809"/>
      <c r="BR292" s="809"/>
      <c r="BS292" s="809"/>
      <c r="BT292" s="809"/>
      <c r="BU292" s="809"/>
      <c r="BV292" s="809"/>
      <c r="BW292" s="809"/>
      <c r="BX292" s="810"/>
      <c r="BY292" s="810"/>
      <c r="BZ292" s="810"/>
      <c r="CA292" s="810"/>
      <c r="CB292" s="810"/>
      <c r="CC292" s="810"/>
      <c r="CD292" s="810"/>
      <c r="CE292" s="810"/>
      <c r="CF292" s="810"/>
    </row>
    <row r="293" spans="1:84" s="2" customFormat="1" ht="21.9" hidden="1" customHeight="1">
      <c r="A293" s="854"/>
      <c r="B293" s="803" t="str">
        <f t="shared" si="61"/>
        <v/>
      </c>
      <c r="C293" s="802"/>
      <c r="D293" s="20"/>
      <c r="E293" s="20" t="str">
        <f>IF(D293="","",WORKDAY.INTL(D293,'With Holidays'!$I$1,1,'With Holidays'!$A$2:$A$19))</f>
        <v/>
      </c>
      <c r="F293" s="228" t="str">
        <f>IF(D293="","",WORKDAY.INTL(D293,'With Holidays'!$J$1,1,'With Holidays'!$A$2:$A$19))</f>
        <v/>
      </c>
      <c r="G293" s="20" t="str">
        <f>IF(D293="","",WORKDAY.INTL(D293,'With Holidays'!$K$1,1,'With Holidays'!$A$2:$A$19))</f>
        <v/>
      </c>
      <c r="H293" s="749"/>
      <c r="I293" s="791"/>
      <c r="J293" s="658"/>
      <c r="K293" s="659" t="str">
        <f>IFERROR(VLOOKUP(J293,'DATOS PRESTADORES'!$B$3:$C$32,2,FALSE),"")</f>
        <v/>
      </c>
      <c r="L293" s="658"/>
      <c r="M293" s="379"/>
      <c r="N293" s="659"/>
      <c r="O293" s="658"/>
      <c r="P293" s="802"/>
      <c r="Q293" s="20"/>
      <c r="R293" s="838">
        <f t="shared" si="58"/>
        <v>0</v>
      </c>
      <c r="S293" s="838"/>
      <c r="T293" s="838"/>
      <c r="U293" s="805"/>
      <c r="V293" s="805"/>
      <c r="W293" s="805"/>
      <c r="X293" s="805"/>
      <c r="Y293" s="805"/>
      <c r="Z293" s="805"/>
      <c r="AA293" s="805"/>
      <c r="AB293" s="805"/>
      <c r="AC293" s="805"/>
      <c r="AD293" s="805"/>
      <c r="AE293" s="805"/>
      <c r="AF293" s="838">
        <f t="shared" si="59"/>
        <v>0</v>
      </c>
      <c r="AG293" s="838">
        <f t="shared" si="60"/>
        <v>0</v>
      </c>
      <c r="AH293" s="838"/>
      <c r="AI293" s="838"/>
      <c r="AJ293" s="838"/>
      <c r="AK293" s="838"/>
      <c r="AL293" s="838"/>
      <c r="AM293" s="838"/>
      <c r="AN293" s="838"/>
      <c r="AO293" s="838"/>
      <c r="AP293" s="838"/>
      <c r="AQ293" s="838"/>
      <c r="AR293" s="838"/>
      <c r="AS293" s="838"/>
      <c r="AT293" s="838"/>
      <c r="AU293" s="838"/>
      <c r="AV293" s="838"/>
      <c r="AW293" s="805"/>
      <c r="AX293" s="805"/>
      <c r="AY293" s="805"/>
      <c r="AZ293" s="805"/>
      <c r="BA293" s="805"/>
      <c r="BB293" s="805"/>
      <c r="BC293" s="805"/>
      <c r="BD293" s="20"/>
      <c r="BE293" s="20"/>
      <c r="BF293" s="20"/>
      <c r="BG293" s="20"/>
      <c r="BH293" s="20"/>
      <c r="BI293" s="20"/>
      <c r="BJ293" s="20"/>
      <c r="BK293" s="802"/>
      <c r="BL293" s="809"/>
      <c r="BM293" s="818"/>
      <c r="BN293" s="819"/>
      <c r="BO293" s="802"/>
      <c r="BP293" s="845"/>
      <c r="BQ293" s="809"/>
      <c r="BR293" s="809"/>
      <c r="BS293" s="809"/>
      <c r="BT293" s="809"/>
      <c r="BU293" s="809"/>
      <c r="BV293" s="809"/>
      <c r="BW293" s="809"/>
      <c r="BX293" s="810"/>
      <c r="BY293" s="810"/>
      <c r="BZ293" s="810"/>
      <c r="CA293" s="810"/>
      <c r="CB293" s="810"/>
      <c r="CC293" s="810"/>
      <c r="CD293" s="810"/>
      <c r="CE293" s="810"/>
      <c r="CF293" s="810"/>
    </row>
    <row r="294" spans="1:84" s="2" customFormat="1" ht="21.9" hidden="1" customHeight="1">
      <c r="A294" s="854"/>
      <c r="B294" s="803" t="str">
        <f t="shared" si="61"/>
        <v/>
      </c>
      <c r="C294" s="802"/>
      <c r="D294" s="20"/>
      <c r="E294" s="20" t="str">
        <f>IF(D294="","",WORKDAY.INTL(D294,'With Holidays'!$I$1,1,'With Holidays'!$A$2:$A$19))</f>
        <v/>
      </c>
      <c r="F294" s="228" t="str">
        <f>IF(D294="","",WORKDAY.INTL(D294,'With Holidays'!$J$1,1,'With Holidays'!$A$2:$A$19))</f>
        <v/>
      </c>
      <c r="G294" s="20" t="str">
        <f>IF(D294="","",WORKDAY.INTL(D294,'With Holidays'!$K$1,1,'With Holidays'!$A$2:$A$19))</f>
        <v/>
      </c>
      <c r="H294" s="749"/>
      <c r="I294" s="791"/>
      <c r="J294" s="658"/>
      <c r="K294" s="659" t="str">
        <f>IFERROR(VLOOKUP(J294,'DATOS PRESTADORES'!$B$3:$C$32,2,FALSE),"")</f>
        <v/>
      </c>
      <c r="L294" s="658"/>
      <c r="M294" s="379"/>
      <c r="N294" s="659"/>
      <c r="O294" s="658"/>
      <c r="P294" s="802"/>
      <c r="Q294" s="20"/>
      <c r="R294" s="838">
        <f t="shared" si="58"/>
        <v>0</v>
      </c>
      <c r="S294" s="838"/>
      <c r="T294" s="838"/>
      <c r="U294" s="805"/>
      <c r="V294" s="805"/>
      <c r="W294" s="805"/>
      <c r="X294" s="805"/>
      <c r="Y294" s="805"/>
      <c r="Z294" s="805"/>
      <c r="AA294" s="805"/>
      <c r="AB294" s="805"/>
      <c r="AC294" s="805"/>
      <c r="AD294" s="805"/>
      <c r="AE294" s="805"/>
      <c r="AF294" s="838">
        <f t="shared" si="59"/>
        <v>0</v>
      </c>
      <c r="AG294" s="838">
        <f t="shared" si="60"/>
        <v>0</v>
      </c>
      <c r="AH294" s="838"/>
      <c r="AI294" s="838"/>
      <c r="AJ294" s="838"/>
      <c r="AK294" s="838"/>
      <c r="AL294" s="838"/>
      <c r="AM294" s="838"/>
      <c r="AN294" s="838"/>
      <c r="AO294" s="838"/>
      <c r="AP294" s="838"/>
      <c r="AQ294" s="838"/>
      <c r="AR294" s="838"/>
      <c r="AS294" s="838"/>
      <c r="AT294" s="838"/>
      <c r="AU294" s="838"/>
      <c r="AV294" s="838"/>
      <c r="AW294" s="805"/>
      <c r="AX294" s="805"/>
      <c r="AY294" s="805"/>
      <c r="AZ294" s="805"/>
      <c r="BA294" s="805"/>
      <c r="BB294" s="805"/>
      <c r="BC294" s="805"/>
      <c r="BD294" s="20"/>
      <c r="BE294" s="20"/>
      <c r="BF294" s="20"/>
      <c r="BG294" s="20"/>
      <c r="BH294" s="20"/>
      <c r="BI294" s="20"/>
      <c r="BJ294" s="20"/>
      <c r="BK294" s="802"/>
      <c r="BL294" s="809"/>
      <c r="BM294" s="818"/>
      <c r="BN294" s="819"/>
      <c r="BO294" s="802"/>
      <c r="BP294" s="845"/>
      <c r="BQ294" s="809"/>
      <c r="BR294" s="809"/>
      <c r="BS294" s="809"/>
      <c r="BT294" s="809"/>
      <c r="BU294" s="809"/>
      <c r="BV294" s="809"/>
      <c r="BW294" s="809"/>
      <c r="BX294" s="810"/>
      <c r="BY294" s="810"/>
      <c r="BZ294" s="810"/>
      <c r="CA294" s="810"/>
      <c r="CB294" s="810"/>
      <c r="CC294" s="810"/>
      <c r="CD294" s="810"/>
      <c r="CE294" s="810"/>
      <c r="CF294" s="810"/>
    </row>
    <row r="295" spans="1:84" s="2" customFormat="1" ht="21.9" hidden="1" customHeight="1">
      <c r="A295" s="854"/>
      <c r="B295" s="803" t="str">
        <f t="shared" si="61"/>
        <v/>
      </c>
      <c r="C295" s="802"/>
      <c r="D295" s="20"/>
      <c r="E295" s="20" t="str">
        <f>IF(D295="","",WORKDAY.INTL(D295,'With Holidays'!$I$1,1,'With Holidays'!$A$2:$A$19))</f>
        <v/>
      </c>
      <c r="F295" s="228" t="str">
        <f>IF(D295="","",WORKDAY.INTL(D295,'With Holidays'!$J$1,1,'With Holidays'!$A$2:$A$19))</f>
        <v/>
      </c>
      <c r="G295" s="20" t="str">
        <f>IF(D295="","",WORKDAY.INTL(D295,'With Holidays'!$K$1,1,'With Holidays'!$A$2:$A$19))</f>
        <v/>
      </c>
      <c r="H295" s="749"/>
      <c r="I295" s="791"/>
      <c r="J295" s="658"/>
      <c r="K295" s="659" t="str">
        <f>IFERROR(VLOOKUP(J295,'DATOS PRESTADORES'!$B$3:$C$32,2,FALSE),"")</f>
        <v/>
      </c>
      <c r="L295" s="658"/>
      <c r="M295" s="379"/>
      <c r="N295" s="659"/>
      <c r="O295" s="658"/>
      <c r="P295" s="802"/>
      <c r="Q295" s="20"/>
      <c r="R295" s="838">
        <f t="shared" si="58"/>
        <v>0</v>
      </c>
      <c r="S295" s="838"/>
      <c r="T295" s="838"/>
      <c r="U295" s="805"/>
      <c r="V295" s="805"/>
      <c r="W295" s="805"/>
      <c r="X295" s="805"/>
      <c r="Y295" s="805"/>
      <c r="Z295" s="805"/>
      <c r="AA295" s="805"/>
      <c r="AB295" s="805"/>
      <c r="AC295" s="805"/>
      <c r="AD295" s="805"/>
      <c r="AE295" s="805"/>
      <c r="AF295" s="838">
        <f t="shared" si="59"/>
        <v>0</v>
      </c>
      <c r="AG295" s="838">
        <f t="shared" si="60"/>
        <v>0</v>
      </c>
      <c r="AH295" s="838"/>
      <c r="AI295" s="838"/>
      <c r="AJ295" s="838"/>
      <c r="AK295" s="838"/>
      <c r="AL295" s="838"/>
      <c r="AM295" s="838"/>
      <c r="AN295" s="838"/>
      <c r="AO295" s="838"/>
      <c r="AP295" s="838"/>
      <c r="AQ295" s="838"/>
      <c r="AR295" s="838"/>
      <c r="AS295" s="838"/>
      <c r="AT295" s="838"/>
      <c r="AU295" s="838"/>
      <c r="AV295" s="838"/>
      <c r="AW295" s="805"/>
      <c r="AX295" s="805"/>
      <c r="AY295" s="805"/>
      <c r="AZ295" s="805"/>
      <c r="BA295" s="805"/>
      <c r="BB295" s="805"/>
      <c r="BC295" s="805"/>
      <c r="BD295" s="20"/>
      <c r="BE295" s="20"/>
      <c r="BF295" s="20"/>
      <c r="BG295" s="20"/>
      <c r="BH295" s="20"/>
      <c r="BI295" s="20"/>
      <c r="BJ295" s="20"/>
      <c r="BK295" s="802"/>
      <c r="BL295" s="809"/>
      <c r="BM295" s="818"/>
      <c r="BN295" s="819"/>
      <c r="BO295" s="802"/>
      <c r="BP295" s="845"/>
      <c r="BQ295" s="809"/>
      <c r="BR295" s="809"/>
      <c r="BS295" s="809"/>
      <c r="BT295" s="809"/>
      <c r="BU295" s="809"/>
      <c r="BV295" s="809"/>
      <c r="BW295" s="809"/>
      <c r="BX295" s="810"/>
      <c r="BY295" s="810"/>
      <c r="BZ295" s="810"/>
      <c r="CA295" s="810"/>
      <c r="CB295" s="810"/>
      <c r="CC295" s="810"/>
      <c r="CD295" s="810"/>
      <c r="CE295" s="810"/>
      <c r="CF295" s="810"/>
    </row>
    <row r="296" spans="1:84" s="2" customFormat="1" ht="21.9" hidden="1" customHeight="1">
      <c r="A296" s="854"/>
      <c r="B296" s="803" t="str">
        <f t="shared" si="61"/>
        <v/>
      </c>
      <c r="C296" s="802"/>
      <c r="D296" s="20"/>
      <c r="E296" s="20" t="str">
        <f>IF(D296="","",WORKDAY.INTL(D296,'With Holidays'!$I$1,1,'With Holidays'!$A$2:$A$19))</f>
        <v/>
      </c>
      <c r="F296" s="228" t="str">
        <f>IF(D296="","",WORKDAY.INTL(D296,'With Holidays'!$J$1,1,'With Holidays'!$A$2:$A$19))</f>
        <v/>
      </c>
      <c r="G296" s="20" t="str">
        <f>IF(D296="","",WORKDAY.INTL(D296,'With Holidays'!$K$1,1,'With Holidays'!$A$2:$A$19))</f>
        <v/>
      </c>
      <c r="H296" s="749"/>
      <c r="I296" s="791"/>
      <c r="J296" s="658"/>
      <c r="K296" s="659" t="str">
        <f>IFERROR(VLOOKUP(J296,'DATOS PRESTADORES'!$B$3:$C$32,2,FALSE),"")</f>
        <v/>
      </c>
      <c r="L296" s="658"/>
      <c r="M296" s="379"/>
      <c r="N296" s="659"/>
      <c r="O296" s="658"/>
      <c r="P296" s="802"/>
      <c r="Q296" s="20"/>
      <c r="R296" s="838">
        <f t="shared" si="58"/>
        <v>0</v>
      </c>
      <c r="S296" s="838"/>
      <c r="T296" s="838"/>
      <c r="U296" s="805"/>
      <c r="V296" s="805"/>
      <c r="W296" s="805"/>
      <c r="X296" s="805"/>
      <c r="Y296" s="805"/>
      <c r="Z296" s="805"/>
      <c r="AA296" s="805"/>
      <c r="AB296" s="805"/>
      <c r="AC296" s="805"/>
      <c r="AD296" s="805"/>
      <c r="AE296" s="805"/>
      <c r="AF296" s="838">
        <f t="shared" si="59"/>
        <v>0</v>
      </c>
      <c r="AG296" s="838">
        <f t="shared" si="60"/>
        <v>0</v>
      </c>
      <c r="AH296" s="838"/>
      <c r="AI296" s="838"/>
      <c r="AJ296" s="838"/>
      <c r="AK296" s="838"/>
      <c r="AL296" s="838"/>
      <c r="AM296" s="838"/>
      <c r="AN296" s="838"/>
      <c r="AO296" s="838"/>
      <c r="AP296" s="838"/>
      <c r="AQ296" s="838"/>
      <c r="AR296" s="838"/>
      <c r="AS296" s="838"/>
      <c r="AT296" s="838"/>
      <c r="AU296" s="838"/>
      <c r="AV296" s="838"/>
      <c r="AW296" s="805"/>
      <c r="AX296" s="805"/>
      <c r="AY296" s="805"/>
      <c r="AZ296" s="805"/>
      <c r="BA296" s="805"/>
      <c r="BB296" s="805"/>
      <c r="BC296" s="805"/>
      <c r="BD296" s="20"/>
      <c r="BE296" s="20"/>
      <c r="BF296" s="20"/>
      <c r="BG296" s="806"/>
      <c r="BH296" s="806"/>
      <c r="BI296" s="811"/>
      <c r="BJ296" s="20"/>
      <c r="BK296" s="856"/>
      <c r="BL296" s="404"/>
      <c r="BM296" s="856"/>
      <c r="BN296" s="404"/>
      <c r="BO296" s="856"/>
      <c r="BP296" s="845"/>
      <c r="BQ296" s="809"/>
      <c r="BR296" s="809"/>
      <c r="BS296" s="809"/>
      <c r="BT296" s="809"/>
      <c r="BU296" s="809"/>
      <c r="BV296" s="809"/>
      <c r="BW296" s="809"/>
      <c r="BX296" s="810"/>
      <c r="BY296" s="810"/>
      <c r="BZ296" s="810"/>
      <c r="CA296" s="810"/>
      <c r="CB296" s="810"/>
      <c r="CC296" s="810"/>
      <c r="CD296" s="810"/>
      <c r="CE296" s="810"/>
      <c r="CF296" s="810"/>
    </row>
    <row r="297" spans="1:84" s="2" customFormat="1" ht="21.9" hidden="1" customHeight="1">
      <c r="A297" s="854"/>
      <c r="B297" s="803" t="str">
        <f t="shared" si="61"/>
        <v/>
      </c>
      <c r="C297" s="802"/>
      <c r="D297" s="20"/>
      <c r="E297" s="20" t="str">
        <f>IF(D297="","",WORKDAY.INTL(D297,'With Holidays'!$I$1,1,'With Holidays'!$A$2:$A$19))</f>
        <v/>
      </c>
      <c r="F297" s="228" t="str">
        <f>IF(D297="","",WORKDAY.INTL(D297,'With Holidays'!$J$1,1,'With Holidays'!$A$2:$A$19))</f>
        <v/>
      </c>
      <c r="G297" s="20" t="str">
        <f>IF(D297="","",WORKDAY.INTL(D297,'With Holidays'!$K$1,1,'With Holidays'!$A$2:$A$19))</f>
        <v/>
      </c>
      <c r="H297" s="749"/>
      <c r="I297" s="791"/>
      <c r="J297" s="658"/>
      <c r="K297" s="659" t="str">
        <f>IFERROR(VLOOKUP(J297,'DATOS PRESTADORES'!$B$3:$C$32,2,FALSE),"")</f>
        <v/>
      </c>
      <c r="L297" s="658"/>
      <c r="M297" s="379"/>
      <c r="N297" s="659"/>
      <c r="O297" s="658"/>
      <c r="P297" s="802"/>
      <c r="Q297" s="20"/>
      <c r="R297" s="838">
        <f t="shared" si="58"/>
        <v>0</v>
      </c>
      <c r="S297" s="838"/>
      <c r="T297" s="838"/>
      <c r="U297" s="805"/>
      <c r="V297" s="805"/>
      <c r="W297" s="805"/>
      <c r="X297" s="805"/>
      <c r="Y297" s="805"/>
      <c r="Z297" s="805"/>
      <c r="AA297" s="805"/>
      <c r="AB297" s="805"/>
      <c r="AC297" s="805"/>
      <c r="AD297" s="805"/>
      <c r="AE297" s="805"/>
      <c r="AF297" s="838">
        <f t="shared" si="59"/>
        <v>0</v>
      </c>
      <c r="AG297" s="838">
        <f t="shared" si="60"/>
        <v>0</v>
      </c>
      <c r="AH297" s="838"/>
      <c r="AI297" s="838"/>
      <c r="AJ297" s="838"/>
      <c r="AK297" s="838"/>
      <c r="AL297" s="838"/>
      <c r="AM297" s="838"/>
      <c r="AN297" s="838"/>
      <c r="AO297" s="838"/>
      <c r="AP297" s="838"/>
      <c r="AQ297" s="838"/>
      <c r="AR297" s="838"/>
      <c r="AS297" s="838"/>
      <c r="AT297" s="838"/>
      <c r="AU297" s="838"/>
      <c r="AV297" s="838"/>
      <c r="AW297" s="805"/>
      <c r="AX297" s="805"/>
      <c r="AY297" s="805"/>
      <c r="AZ297" s="805"/>
      <c r="BA297" s="805"/>
      <c r="BB297" s="805"/>
      <c r="BC297" s="805"/>
      <c r="BD297" s="20"/>
      <c r="BE297" s="20"/>
      <c r="BF297" s="20"/>
      <c r="BG297" s="806"/>
      <c r="BH297" s="806"/>
      <c r="BI297" s="811"/>
      <c r="BJ297" s="20"/>
      <c r="BK297" s="856"/>
      <c r="BL297" s="404"/>
      <c r="BM297" s="856"/>
      <c r="BN297" s="404"/>
      <c r="BO297" s="856"/>
      <c r="BP297" s="845"/>
      <c r="BQ297" s="809"/>
      <c r="BR297" s="809"/>
      <c r="BS297" s="809"/>
      <c r="BT297" s="809"/>
      <c r="BU297" s="809"/>
      <c r="BV297" s="809"/>
      <c r="BW297" s="809"/>
      <c r="BX297" s="810"/>
      <c r="BY297" s="810"/>
      <c r="BZ297" s="810"/>
      <c r="CA297" s="810"/>
      <c r="CB297" s="810"/>
      <c r="CC297" s="810"/>
      <c r="CD297" s="810"/>
      <c r="CE297" s="810"/>
      <c r="CF297" s="810"/>
    </row>
    <row r="298" spans="1:84" s="2" customFormat="1" ht="21.9" hidden="1" customHeight="1">
      <c r="A298" s="854"/>
      <c r="B298" s="803" t="str">
        <f t="shared" si="61"/>
        <v/>
      </c>
      <c r="C298" s="802"/>
      <c r="D298" s="20"/>
      <c r="E298" s="20" t="str">
        <f>IF(D298="","",WORKDAY.INTL(D298,'With Holidays'!$I$1,1,'With Holidays'!$A$2:$A$19))</f>
        <v/>
      </c>
      <c r="F298" s="228" t="str">
        <f>IF(D298="","",WORKDAY.INTL(D298,'With Holidays'!$J$1,1,'With Holidays'!$A$2:$A$19))</f>
        <v/>
      </c>
      <c r="G298" s="20" t="str">
        <f>IF(D298="","",WORKDAY.INTL(D298,'With Holidays'!$K$1,1,'With Holidays'!$A$2:$A$19))</f>
        <v/>
      </c>
      <c r="H298" s="749"/>
      <c r="I298" s="791"/>
      <c r="J298" s="658"/>
      <c r="K298" s="659" t="str">
        <f>IFERROR(VLOOKUP(J298,'DATOS PRESTADORES'!$B$3:$C$32,2,FALSE),"")</f>
        <v/>
      </c>
      <c r="L298" s="658"/>
      <c r="M298" s="379"/>
      <c r="N298" s="659"/>
      <c r="O298" s="658"/>
      <c r="P298" s="802"/>
      <c r="Q298" s="20"/>
      <c r="R298" s="838">
        <f t="shared" si="58"/>
        <v>0</v>
      </c>
      <c r="S298" s="838"/>
      <c r="T298" s="838"/>
      <c r="U298" s="805"/>
      <c r="V298" s="805"/>
      <c r="W298" s="805"/>
      <c r="X298" s="805"/>
      <c r="Y298" s="805"/>
      <c r="Z298" s="805"/>
      <c r="AA298" s="805"/>
      <c r="AB298" s="805"/>
      <c r="AC298" s="805"/>
      <c r="AD298" s="805"/>
      <c r="AE298" s="805"/>
      <c r="AF298" s="838">
        <f t="shared" si="59"/>
        <v>0</v>
      </c>
      <c r="AG298" s="838">
        <f t="shared" si="60"/>
        <v>0</v>
      </c>
      <c r="AH298" s="838"/>
      <c r="AI298" s="838"/>
      <c r="AJ298" s="838"/>
      <c r="AK298" s="838"/>
      <c r="AL298" s="838"/>
      <c r="AM298" s="838"/>
      <c r="AN298" s="838"/>
      <c r="AO298" s="838"/>
      <c r="AP298" s="838"/>
      <c r="AQ298" s="838"/>
      <c r="AR298" s="838"/>
      <c r="AS298" s="838"/>
      <c r="AT298" s="838"/>
      <c r="AU298" s="838"/>
      <c r="AV298" s="838"/>
      <c r="AW298" s="805"/>
      <c r="AX298" s="805"/>
      <c r="AY298" s="805"/>
      <c r="AZ298" s="805"/>
      <c r="BA298" s="805"/>
      <c r="BB298" s="805"/>
      <c r="BC298" s="805"/>
      <c r="BD298" s="20"/>
      <c r="BE298" s="20"/>
      <c r="BF298" s="20"/>
      <c r="BG298" s="806"/>
      <c r="BH298" s="806"/>
      <c r="BI298" s="811"/>
      <c r="BJ298" s="20"/>
      <c r="BK298" s="856"/>
      <c r="BL298" s="404"/>
      <c r="BM298" s="856"/>
      <c r="BN298" s="404"/>
      <c r="BO298" s="856"/>
      <c r="BP298" s="845"/>
      <c r="BQ298" s="809"/>
      <c r="BR298" s="809"/>
      <c r="BS298" s="809"/>
      <c r="BT298" s="809"/>
      <c r="BU298" s="809"/>
      <c r="BV298" s="809"/>
      <c r="BW298" s="809"/>
      <c r="BX298" s="810"/>
      <c r="BY298" s="810"/>
      <c r="BZ298" s="810"/>
      <c r="CA298" s="810"/>
      <c r="CB298" s="810"/>
      <c r="CC298" s="810"/>
      <c r="CD298" s="810"/>
      <c r="CE298" s="810"/>
      <c r="CF298" s="810"/>
    </row>
    <row r="299" spans="1:84" s="2" customFormat="1" ht="21.9" hidden="1" customHeight="1">
      <c r="A299" s="854"/>
      <c r="B299" s="803" t="str">
        <f t="shared" si="61"/>
        <v/>
      </c>
      <c r="C299" s="379"/>
      <c r="D299" s="63"/>
      <c r="E299" s="20" t="str">
        <f>IF(D299="","",WORKDAY.INTL(D299,'With Holidays'!$I$1,1,'With Holidays'!$A$2:$A$19))</f>
        <v/>
      </c>
      <c r="F299" s="228" t="str">
        <f>IF(D299="","",WORKDAY.INTL(D299,'With Holidays'!$J$1,1,'With Holidays'!$A$2:$A$19))</f>
        <v/>
      </c>
      <c r="G299" s="20" t="str">
        <f>IF(D299="","",WORKDAY.INTL(D299,'With Holidays'!$K$1,1,'With Holidays'!$A$2:$A$19))</f>
        <v/>
      </c>
      <c r="H299" s="749"/>
      <c r="I299" s="791"/>
      <c r="J299" s="658"/>
      <c r="K299" s="659" t="str">
        <f>IFERROR(VLOOKUP(J299,'DATOS PRESTADORES'!$B$3:$C$32,2,FALSE),"")</f>
        <v/>
      </c>
      <c r="L299" s="658"/>
      <c r="M299" s="379"/>
      <c r="N299" s="659"/>
      <c r="O299" s="658"/>
      <c r="P299" s="802"/>
      <c r="Q299" s="63"/>
      <c r="R299" s="838">
        <f t="shared" si="58"/>
        <v>0</v>
      </c>
      <c r="S299" s="838"/>
      <c r="T299" s="838"/>
      <c r="U299" s="805"/>
      <c r="V299" s="805"/>
      <c r="W299" s="805"/>
      <c r="X299" s="805"/>
      <c r="Y299" s="805"/>
      <c r="Z299" s="805"/>
      <c r="AA299" s="805"/>
      <c r="AB299" s="805"/>
      <c r="AC299" s="805"/>
      <c r="AD299" s="805"/>
      <c r="AE299" s="805"/>
      <c r="AF299" s="838">
        <f t="shared" si="59"/>
        <v>0</v>
      </c>
      <c r="AG299" s="838">
        <f t="shared" si="60"/>
        <v>0</v>
      </c>
      <c r="AH299" s="838"/>
      <c r="AI299" s="838"/>
      <c r="AJ299" s="838"/>
      <c r="AK299" s="838"/>
      <c r="AL299" s="838"/>
      <c r="AM299" s="838"/>
      <c r="AN299" s="838"/>
      <c r="AO299" s="838"/>
      <c r="AP299" s="838"/>
      <c r="AQ299" s="838"/>
      <c r="AR299" s="838"/>
      <c r="AS299" s="838"/>
      <c r="AT299" s="838"/>
      <c r="AU299" s="838"/>
      <c r="AV299" s="838"/>
      <c r="AW299" s="805"/>
      <c r="AX299" s="805"/>
      <c r="AY299" s="805"/>
      <c r="AZ299" s="805"/>
      <c r="BA299" s="805"/>
      <c r="BB299" s="805"/>
      <c r="BC299" s="805"/>
      <c r="BD299" s="20"/>
      <c r="BE299" s="20"/>
      <c r="BF299" s="20"/>
      <c r="BG299" s="802"/>
      <c r="BH299" s="802"/>
      <c r="BI299" s="63"/>
      <c r="BJ299" s="20"/>
      <c r="BK299" s="856"/>
      <c r="BL299" s="404"/>
      <c r="BM299" s="856"/>
      <c r="BN299" s="404"/>
      <c r="BO299" s="856"/>
      <c r="BP299" s="845"/>
      <c r="BQ299" s="809"/>
      <c r="BR299" s="809"/>
      <c r="BS299" s="809"/>
      <c r="BT299" s="809"/>
      <c r="BU299" s="809"/>
      <c r="BV299" s="809"/>
      <c r="BW299" s="809"/>
      <c r="BX299" s="810"/>
      <c r="BY299" s="810"/>
      <c r="BZ299" s="810"/>
      <c r="CA299" s="810"/>
      <c r="CB299" s="810"/>
      <c r="CC299" s="810"/>
      <c r="CD299" s="810"/>
      <c r="CE299" s="810"/>
      <c r="CF299" s="810"/>
    </row>
    <row r="300" spans="1:84" s="2" customFormat="1" ht="21.9" hidden="1" customHeight="1">
      <c r="A300" s="854"/>
      <c r="B300" s="803" t="str">
        <f t="shared" si="61"/>
        <v/>
      </c>
      <c r="C300" s="802"/>
      <c r="D300" s="63"/>
      <c r="E300" s="20" t="str">
        <f>IF(D300="","",WORKDAY.INTL(D300,'With Holidays'!$I$1,1,'With Holidays'!$A$2:$A$19))</f>
        <v/>
      </c>
      <c r="F300" s="228" t="str">
        <f>IF(D300="","",WORKDAY.INTL(D300,'With Holidays'!$J$1,1,'With Holidays'!$A$2:$A$19))</f>
        <v/>
      </c>
      <c r="G300" s="20" t="str">
        <f>IF(D300="","",WORKDAY.INTL(D300,'With Holidays'!$K$1,1,'With Holidays'!$A$2:$A$19))</f>
        <v/>
      </c>
      <c r="H300" s="749"/>
      <c r="I300" s="791"/>
      <c r="J300" s="658"/>
      <c r="K300" s="659" t="str">
        <f>IFERROR(VLOOKUP(J300,'DATOS PRESTADORES'!$B$3:$C$32,2,FALSE),"")</f>
        <v/>
      </c>
      <c r="L300" s="658"/>
      <c r="M300" s="379"/>
      <c r="N300" s="659"/>
      <c r="O300" s="658"/>
      <c r="P300" s="802"/>
      <c r="Q300" s="63"/>
      <c r="R300" s="838">
        <f t="shared" si="58"/>
        <v>0</v>
      </c>
      <c r="S300" s="838"/>
      <c r="T300" s="838"/>
      <c r="U300" s="805"/>
      <c r="V300" s="805"/>
      <c r="W300" s="805"/>
      <c r="X300" s="805"/>
      <c r="Y300" s="805"/>
      <c r="Z300" s="805"/>
      <c r="AA300" s="805"/>
      <c r="AB300" s="805"/>
      <c r="AC300" s="805"/>
      <c r="AD300" s="805"/>
      <c r="AE300" s="805"/>
      <c r="AF300" s="838">
        <f t="shared" si="59"/>
        <v>0</v>
      </c>
      <c r="AG300" s="838">
        <f t="shared" si="60"/>
        <v>0</v>
      </c>
      <c r="AH300" s="838"/>
      <c r="AI300" s="838"/>
      <c r="AJ300" s="838"/>
      <c r="AK300" s="838"/>
      <c r="AL300" s="838"/>
      <c r="AM300" s="838"/>
      <c r="AN300" s="838"/>
      <c r="AO300" s="838"/>
      <c r="AP300" s="838"/>
      <c r="AQ300" s="838"/>
      <c r="AR300" s="838"/>
      <c r="AS300" s="838"/>
      <c r="AT300" s="838"/>
      <c r="AU300" s="838"/>
      <c r="AV300" s="838"/>
      <c r="AW300" s="805"/>
      <c r="AX300" s="805"/>
      <c r="AY300" s="805"/>
      <c r="AZ300" s="805"/>
      <c r="BA300" s="805"/>
      <c r="BB300" s="805"/>
      <c r="BC300" s="805"/>
      <c r="BD300" s="20"/>
      <c r="BE300" s="20"/>
      <c r="BF300" s="20"/>
      <c r="BG300" s="849"/>
      <c r="BH300" s="849"/>
      <c r="BI300" s="811"/>
      <c r="BJ300" s="20"/>
      <c r="BK300" s="856"/>
      <c r="BL300" s="404"/>
      <c r="BM300" s="856"/>
      <c r="BN300" s="404"/>
      <c r="BO300" s="856"/>
      <c r="BP300" s="845"/>
      <c r="BQ300" s="809"/>
      <c r="BR300" s="809"/>
      <c r="BS300" s="809"/>
      <c r="BT300" s="809"/>
      <c r="BU300" s="809"/>
      <c r="BV300" s="809"/>
      <c r="BW300" s="809"/>
      <c r="BX300" s="810"/>
      <c r="BY300" s="810"/>
      <c r="BZ300" s="810"/>
      <c r="CA300" s="810"/>
      <c r="CB300" s="810"/>
      <c r="CC300" s="810"/>
      <c r="CD300" s="810"/>
      <c r="CE300" s="810"/>
      <c r="CF300" s="810"/>
    </row>
    <row r="301" spans="1:84" s="2" customFormat="1" ht="21.9" hidden="1" customHeight="1">
      <c r="A301" s="854"/>
      <c r="B301" s="803" t="str">
        <f t="shared" si="61"/>
        <v/>
      </c>
      <c r="C301" s="802"/>
      <c r="D301" s="20"/>
      <c r="E301" s="20" t="str">
        <f>IF(D301="","",WORKDAY.INTL(D301,'With Holidays'!$I$1,1,'With Holidays'!$A$2:$A$19))</f>
        <v/>
      </c>
      <c r="F301" s="228" t="str">
        <f>IF(D301="","",WORKDAY.INTL(D301,'With Holidays'!$J$1,1,'With Holidays'!$A$2:$A$19))</f>
        <v/>
      </c>
      <c r="G301" s="20" t="str">
        <f>IF(D301="","",WORKDAY.INTL(D301,'With Holidays'!$K$1,1,'With Holidays'!$A$2:$A$19))</f>
        <v/>
      </c>
      <c r="H301" s="749"/>
      <c r="I301" s="791"/>
      <c r="J301" s="658"/>
      <c r="K301" s="659" t="str">
        <f>IFERROR(VLOOKUP(J301,'DATOS PRESTADORES'!$B$3:$C$32,2,FALSE),"")</f>
        <v/>
      </c>
      <c r="L301" s="658"/>
      <c r="M301" s="379"/>
      <c r="N301" s="659"/>
      <c r="O301" s="658"/>
      <c r="P301" s="802"/>
      <c r="Q301" s="20"/>
      <c r="R301" s="838">
        <f t="shared" si="58"/>
        <v>0</v>
      </c>
      <c r="S301" s="838"/>
      <c r="T301" s="838"/>
      <c r="U301" s="805"/>
      <c r="V301" s="805"/>
      <c r="W301" s="805"/>
      <c r="X301" s="805"/>
      <c r="Y301" s="805"/>
      <c r="Z301" s="805"/>
      <c r="AA301" s="805"/>
      <c r="AB301" s="805"/>
      <c r="AC301" s="805"/>
      <c r="AD301" s="805"/>
      <c r="AE301" s="805"/>
      <c r="AF301" s="838">
        <f t="shared" si="59"/>
        <v>0</v>
      </c>
      <c r="AG301" s="838">
        <f t="shared" si="60"/>
        <v>0</v>
      </c>
      <c r="AH301" s="838"/>
      <c r="AI301" s="838"/>
      <c r="AJ301" s="838"/>
      <c r="AK301" s="838"/>
      <c r="AL301" s="838"/>
      <c r="AM301" s="838"/>
      <c r="AN301" s="838"/>
      <c r="AO301" s="838"/>
      <c r="AP301" s="838"/>
      <c r="AQ301" s="838"/>
      <c r="AR301" s="838"/>
      <c r="AS301" s="838"/>
      <c r="AT301" s="838"/>
      <c r="AU301" s="838"/>
      <c r="AV301" s="838"/>
      <c r="AW301" s="805"/>
      <c r="AX301" s="805"/>
      <c r="AY301" s="805"/>
      <c r="AZ301" s="805"/>
      <c r="BA301" s="805"/>
      <c r="BB301" s="805"/>
      <c r="BC301" s="805"/>
      <c r="BD301" s="20"/>
      <c r="BE301" s="20"/>
      <c r="BF301" s="20"/>
      <c r="BG301" s="20"/>
      <c r="BH301" s="20"/>
      <c r="BI301" s="20"/>
      <c r="BJ301" s="20"/>
      <c r="BK301" s="802"/>
      <c r="BL301" s="809"/>
      <c r="BM301" s="818"/>
      <c r="BN301" s="819"/>
      <c r="BO301" s="802"/>
      <c r="BP301" s="845"/>
      <c r="BQ301" s="809"/>
      <c r="BR301" s="809"/>
      <c r="BS301" s="809"/>
      <c r="BT301" s="809"/>
      <c r="BU301" s="809"/>
      <c r="BV301" s="809"/>
      <c r="BW301" s="809"/>
      <c r="BX301" s="810"/>
      <c r="BY301" s="810"/>
      <c r="BZ301" s="810"/>
      <c r="CA301" s="810"/>
      <c r="CB301" s="810"/>
      <c r="CC301" s="810"/>
      <c r="CD301" s="810"/>
      <c r="CE301" s="810"/>
      <c r="CF301" s="810"/>
    </row>
    <row r="302" spans="1:84" s="2" customFormat="1" ht="21.9" hidden="1" customHeight="1">
      <c r="A302" s="854"/>
      <c r="B302" s="803" t="str">
        <f t="shared" si="61"/>
        <v/>
      </c>
      <c r="C302" s="802"/>
      <c r="D302" s="20"/>
      <c r="E302" s="20" t="str">
        <f>IF(D302="","",WORKDAY.INTL(D302,'With Holidays'!$I$1,1,'With Holidays'!$A$2:$A$19))</f>
        <v/>
      </c>
      <c r="F302" s="228" t="str">
        <f>IF(D302="","",WORKDAY.INTL(D302,'With Holidays'!$J$1,1,'With Holidays'!$A$2:$A$19))</f>
        <v/>
      </c>
      <c r="G302" s="20" t="str">
        <f>IF(D302="","",WORKDAY.INTL(D302,'With Holidays'!$K$1,1,'With Holidays'!$A$2:$A$19))</f>
        <v/>
      </c>
      <c r="H302" s="749"/>
      <c r="I302" s="791"/>
      <c r="J302" s="658"/>
      <c r="K302" s="659" t="str">
        <f>IFERROR(VLOOKUP(J302,'DATOS PRESTADORES'!$B$3:$C$32,2,FALSE),"")</f>
        <v/>
      </c>
      <c r="L302" s="658"/>
      <c r="M302" s="379"/>
      <c r="N302" s="659"/>
      <c r="O302" s="658"/>
      <c r="P302" s="802"/>
      <c r="Q302" s="20"/>
      <c r="R302" s="838">
        <f t="shared" si="58"/>
        <v>0</v>
      </c>
      <c r="S302" s="838"/>
      <c r="T302" s="838"/>
      <c r="U302" s="805"/>
      <c r="V302" s="805"/>
      <c r="W302" s="805"/>
      <c r="X302" s="805"/>
      <c r="Y302" s="805"/>
      <c r="Z302" s="805"/>
      <c r="AA302" s="805"/>
      <c r="AB302" s="805"/>
      <c r="AC302" s="805"/>
      <c r="AD302" s="805"/>
      <c r="AE302" s="805"/>
      <c r="AF302" s="838">
        <f t="shared" si="59"/>
        <v>0</v>
      </c>
      <c r="AG302" s="838">
        <f t="shared" si="60"/>
        <v>0</v>
      </c>
      <c r="AH302" s="838"/>
      <c r="AI302" s="838"/>
      <c r="AJ302" s="838"/>
      <c r="AK302" s="838"/>
      <c r="AL302" s="838"/>
      <c r="AM302" s="838"/>
      <c r="AN302" s="838"/>
      <c r="AO302" s="919"/>
      <c r="AP302" s="838"/>
      <c r="AQ302" s="838"/>
      <c r="AR302" s="838"/>
      <c r="AS302" s="838"/>
      <c r="AT302" s="838"/>
      <c r="AU302" s="838"/>
      <c r="AV302" s="838"/>
      <c r="AW302" s="805"/>
      <c r="AX302" s="805"/>
      <c r="AY302" s="805"/>
      <c r="AZ302" s="805"/>
      <c r="BA302" s="805"/>
      <c r="BB302" s="805"/>
      <c r="BC302" s="805"/>
      <c r="BD302" s="20"/>
      <c r="BE302" s="20"/>
      <c r="BF302" s="20"/>
      <c r="BG302" s="802"/>
      <c r="BH302" s="802"/>
      <c r="BI302" s="63"/>
      <c r="BJ302" s="20"/>
      <c r="BK302" s="856"/>
      <c r="BL302" s="404"/>
      <c r="BM302" s="856"/>
      <c r="BN302" s="404"/>
      <c r="BO302" s="856"/>
      <c r="BP302" s="845"/>
      <c r="BQ302" s="809"/>
      <c r="BR302" s="809"/>
      <c r="BS302" s="809"/>
      <c r="BT302" s="809"/>
      <c r="BU302" s="809"/>
      <c r="BV302" s="809"/>
      <c r="BW302" s="809"/>
      <c r="BX302" s="810"/>
      <c r="BY302" s="810"/>
      <c r="BZ302" s="810"/>
      <c r="CA302" s="810"/>
      <c r="CB302" s="810"/>
      <c r="CC302" s="810"/>
      <c r="CD302" s="810"/>
      <c r="CE302" s="810"/>
      <c r="CF302" s="810"/>
    </row>
    <row r="303" spans="1:84" s="2" customFormat="1" ht="21.9" hidden="1" customHeight="1">
      <c r="A303" s="854"/>
      <c r="B303" s="803" t="str">
        <f t="shared" si="61"/>
        <v/>
      </c>
      <c r="C303" s="802"/>
      <c r="D303" s="20"/>
      <c r="E303" s="20" t="str">
        <f>IF(D303="","",WORKDAY.INTL(D303,'With Holidays'!$I$1,1,'With Holidays'!$A$2:$A$19))</f>
        <v/>
      </c>
      <c r="F303" s="228" t="str">
        <f>IF(D303="","",WORKDAY.INTL(D303,'With Holidays'!$J$1,1,'With Holidays'!$A$2:$A$19))</f>
        <v/>
      </c>
      <c r="G303" s="20" t="str">
        <f>IF(D303="","",WORKDAY.INTL(D303,'With Holidays'!$K$1,1,'With Holidays'!$A$2:$A$19))</f>
        <v/>
      </c>
      <c r="H303" s="749"/>
      <c r="I303" s="791"/>
      <c r="J303" s="658"/>
      <c r="K303" s="659" t="str">
        <f>IFERROR(VLOOKUP(J303,'DATOS PRESTADORES'!$B$3:$C$32,2,FALSE),"")</f>
        <v/>
      </c>
      <c r="L303" s="658"/>
      <c r="M303" s="379"/>
      <c r="N303" s="659"/>
      <c r="O303" s="658"/>
      <c r="P303" s="802"/>
      <c r="Q303" s="20"/>
      <c r="R303" s="838">
        <f t="shared" ref="R303:R366" si="62">AH303+AI303+AJ303-AK303-AL303-AM303-AN303+AO303+AP303+AQ303-AR303-AS303-AT303-AU303-AV303</f>
        <v>0</v>
      </c>
      <c r="S303" s="838"/>
      <c r="T303" s="838"/>
      <c r="U303" s="805"/>
      <c r="V303" s="805"/>
      <c r="W303" s="805"/>
      <c r="X303" s="805"/>
      <c r="Y303" s="805"/>
      <c r="Z303" s="805"/>
      <c r="AA303" s="805"/>
      <c r="AB303" s="805"/>
      <c r="AC303" s="805"/>
      <c r="AD303" s="805"/>
      <c r="AE303" s="805"/>
      <c r="AF303" s="838">
        <f t="shared" si="59"/>
        <v>0</v>
      </c>
      <c r="AG303" s="838">
        <f t="shared" si="60"/>
        <v>0</v>
      </c>
      <c r="AH303" s="838"/>
      <c r="AI303" s="838"/>
      <c r="AJ303" s="838"/>
      <c r="AK303" s="838"/>
      <c r="AL303" s="838"/>
      <c r="AM303" s="838"/>
      <c r="AN303" s="838"/>
      <c r="AO303" s="838"/>
      <c r="AP303" s="838"/>
      <c r="AQ303" s="838"/>
      <c r="AR303" s="838"/>
      <c r="AS303" s="838"/>
      <c r="AT303" s="838"/>
      <c r="AU303" s="838"/>
      <c r="AV303" s="838"/>
      <c r="AW303" s="805"/>
      <c r="AX303" s="805"/>
      <c r="AY303" s="805"/>
      <c r="AZ303" s="805"/>
      <c r="BA303" s="805"/>
      <c r="BB303" s="805"/>
      <c r="BC303" s="805"/>
      <c r="BD303" s="20"/>
      <c r="BE303" s="20"/>
      <c r="BF303" s="20"/>
      <c r="BG303" s="20"/>
      <c r="BH303" s="20"/>
      <c r="BI303" s="811"/>
      <c r="BJ303" s="20"/>
      <c r="BK303" s="856"/>
      <c r="BL303" s="404"/>
      <c r="BM303" s="856"/>
      <c r="BN303" s="404"/>
      <c r="BO303" s="856"/>
      <c r="BP303" s="845"/>
      <c r="BQ303" s="809"/>
      <c r="BR303" s="809"/>
      <c r="BS303" s="809"/>
      <c r="BT303" s="809"/>
      <c r="BU303" s="809"/>
      <c r="BV303" s="809"/>
      <c r="BW303" s="809"/>
      <c r="BX303" s="810"/>
      <c r="BY303" s="810"/>
      <c r="BZ303" s="810"/>
      <c r="CA303" s="810"/>
      <c r="CB303" s="810"/>
      <c r="CC303" s="810"/>
      <c r="CD303" s="810"/>
      <c r="CE303" s="810"/>
      <c r="CF303" s="810"/>
    </row>
    <row r="304" spans="1:84" s="2" customFormat="1" ht="21.9" hidden="1" customHeight="1">
      <c r="A304" s="854"/>
      <c r="B304" s="803" t="str">
        <f t="shared" si="61"/>
        <v/>
      </c>
      <c r="C304" s="802"/>
      <c r="D304" s="20"/>
      <c r="E304" s="20" t="str">
        <f>IF(D304="","",WORKDAY.INTL(D304,'With Holidays'!$I$1,1,'With Holidays'!$A$2:$A$19))</f>
        <v/>
      </c>
      <c r="F304" s="228" t="str">
        <f>IF(D304="","",WORKDAY.INTL(D304,'With Holidays'!$J$1,1,'With Holidays'!$A$2:$A$19))</f>
        <v/>
      </c>
      <c r="G304" s="20" t="str">
        <f>IF(D304="","",WORKDAY.INTL(D304,'With Holidays'!$K$1,1,'With Holidays'!$A$2:$A$19))</f>
        <v/>
      </c>
      <c r="H304" s="749"/>
      <c r="I304" s="791"/>
      <c r="J304" s="658"/>
      <c r="K304" s="659" t="str">
        <f>IFERROR(VLOOKUP(J304,'DATOS PRESTADORES'!$B$3:$C$32,2,FALSE),"")</f>
        <v/>
      </c>
      <c r="L304" s="658"/>
      <c r="M304" s="379"/>
      <c r="N304" s="659"/>
      <c r="O304" s="658"/>
      <c r="P304" s="802"/>
      <c r="Q304" s="20"/>
      <c r="R304" s="838">
        <f t="shared" si="62"/>
        <v>0</v>
      </c>
      <c r="S304" s="838"/>
      <c r="T304" s="838"/>
      <c r="U304" s="805"/>
      <c r="V304" s="805"/>
      <c r="W304" s="805"/>
      <c r="X304" s="805"/>
      <c r="Y304" s="805"/>
      <c r="Z304" s="805"/>
      <c r="AA304" s="805"/>
      <c r="AB304" s="805"/>
      <c r="AC304" s="805"/>
      <c r="AD304" s="805"/>
      <c r="AE304" s="805"/>
      <c r="AF304" s="838">
        <f t="shared" si="59"/>
        <v>0</v>
      </c>
      <c r="AG304" s="838">
        <f t="shared" si="60"/>
        <v>0</v>
      </c>
      <c r="AH304" s="838"/>
      <c r="AI304" s="838"/>
      <c r="AJ304" s="838"/>
      <c r="AK304" s="838"/>
      <c r="AL304" s="838"/>
      <c r="AM304" s="838"/>
      <c r="AN304" s="838"/>
      <c r="AO304" s="838"/>
      <c r="AP304" s="838"/>
      <c r="AQ304" s="838"/>
      <c r="AR304" s="838"/>
      <c r="AS304" s="838"/>
      <c r="AT304" s="838"/>
      <c r="AU304" s="838"/>
      <c r="AV304" s="838"/>
      <c r="AW304" s="805"/>
      <c r="AX304" s="805"/>
      <c r="AY304" s="805"/>
      <c r="AZ304" s="805"/>
      <c r="BA304" s="805"/>
      <c r="BB304" s="805"/>
      <c r="BC304" s="805"/>
      <c r="BD304" s="20"/>
      <c r="BE304" s="20"/>
      <c r="BF304" s="63"/>
      <c r="BG304" s="806"/>
      <c r="BH304" s="806"/>
      <c r="BI304" s="859"/>
      <c r="BJ304" s="20"/>
      <c r="BK304" s="856"/>
      <c r="BL304" s="404"/>
      <c r="BM304" s="856"/>
      <c r="BN304" s="404"/>
      <c r="BO304" s="856"/>
      <c r="BP304" s="845"/>
      <c r="BQ304" s="809"/>
      <c r="BR304" s="809"/>
      <c r="BS304" s="809"/>
      <c r="BT304" s="809"/>
      <c r="BU304" s="809"/>
      <c r="BV304" s="809"/>
      <c r="BW304" s="809"/>
      <c r="BX304" s="810"/>
      <c r="BY304" s="810"/>
      <c r="BZ304" s="810"/>
      <c r="CA304" s="810"/>
      <c r="CB304" s="810"/>
      <c r="CC304" s="810"/>
      <c r="CD304" s="810"/>
      <c r="CE304" s="810"/>
      <c r="CF304" s="810"/>
    </row>
    <row r="305" spans="1:84" s="2" customFormat="1" ht="21.9" hidden="1" customHeight="1">
      <c r="A305" s="854"/>
      <c r="B305" s="803" t="str">
        <f t="shared" si="61"/>
        <v/>
      </c>
      <c r="C305" s="802"/>
      <c r="D305" s="20"/>
      <c r="E305" s="20" t="str">
        <f>IF(D305="","",WORKDAY.INTL(D305,'With Holidays'!$I$1,1,'With Holidays'!$A$2:$A$19))</f>
        <v/>
      </c>
      <c r="F305" s="228" t="str">
        <f>IF(D305="","",WORKDAY.INTL(D305,'With Holidays'!$J$1,1,'With Holidays'!$A$2:$A$19))</f>
        <v/>
      </c>
      <c r="G305" s="20" t="str">
        <f>IF(D305="","",WORKDAY.INTL(D305,'With Holidays'!$K$1,1,'With Holidays'!$A$2:$A$19))</f>
        <v/>
      </c>
      <c r="H305" s="749"/>
      <c r="I305" s="791"/>
      <c r="J305" s="658"/>
      <c r="K305" s="659" t="str">
        <f>IFERROR(VLOOKUP(J305,'DATOS PRESTADORES'!$B$3:$C$32,2,FALSE),"")</f>
        <v/>
      </c>
      <c r="L305" s="658"/>
      <c r="M305" s="379"/>
      <c r="N305" s="659"/>
      <c r="O305" s="658"/>
      <c r="P305" s="802"/>
      <c r="Q305" s="20"/>
      <c r="R305" s="838">
        <f t="shared" si="62"/>
        <v>0</v>
      </c>
      <c r="S305" s="838"/>
      <c r="T305" s="838"/>
      <c r="U305" s="805"/>
      <c r="V305" s="805"/>
      <c r="W305" s="805"/>
      <c r="X305" s="805"/>
      <c r="Y305" s="805"/>
      <c r="Z305" s="805"/>
      <c r="AA305" s="805"/>
      <c r="AB305" s="805"/>
      <c r="AC305" s="805"/>
      <c r="AD305" s="805"/>
      <c r="AE305" s="805"/>
      <c r="AF305" s="838">
        <f t="shared" si="59"/>
        <v>0</v>
      </c>
      <c r="AG305" s="838">
        <f t="shared" si="60"/>
        <v>0</v>
      </c>
      <c r="AH305" s="838"/>
      <c r="AI305" s="838"/>
      <c r="AJ305" s="838"/>
      <c r="AK305" s="838"/>
      <c r="AL305" s="838"/>
      <c r="AM305" s="838"/>
      <c r="AN305" s="838"/>
      <c r="AO305" s="838"/>
      <c r="AP305" s="838"/>
      <c r="AQ305" s="838"/>
      <c r="AR305" s="838"/>
      <c r="AS305" s="838"/>
      <c r="AT305" s="838"/>
      <c r="AU305" s="838"/>
      <c r="AV305" s="838"/>
      <c r="AW305" s="805"/>
      <c r="AX305" s="805"/>
      <c r="AY305" s="805"/>
      <c r="AZ305" s="805"/>
      <c r="BA305" s="805"/>
      <c r="BB305" s="805"/>
      <c r="BC305" s="805"/>
      <c r="BD305" s="20"/>
      <c r="BE305" s="20"/>
      <c r="BF305" s="63"/>
      <c r="BG305" s="860"/>
      <c r="BH305" s="860"/>
      <c r="BI305" s="825"/>
      <c r="BJ305" s="20"/>
      <c r="BK305" s="856"/>
      <c r="BL305" s="404"/>
      <c r="BM305" s="856"/>
      <c r="BN305" s="404"/>
      <c r="BO305" s="856"/>
      <c r="BP305" s="845"/>
      <c r="BQ305" s="809"/>
      <c r="BR305" s="809"/>
      <c r="BS305" s="809"/>
      <c r="BT305" s="809"/>
      <c r="BU305" s="809"/>
      <c r="BV305" s="809"/>
      <c r="BW305" s="809"/>
      <c r="BX305" s="810"/>
      <c r="BY305" s="810"/>
      <c r="BZ305" s="810"/>
      <c r="CA305" s="810"/>
      <c r="CB305" s="810"/>
      <c r="CC305" s="810"/>
      <c r="CD305" s="810"/>
      <c r="CE305" s="810"/>
      <c r="CF305" s="810"/>
    </row>
    <row r="306" spans="1:84" s="2" customFormat="1" ht="21.9" hidden="1" customHeight="1">
      <c r="A306" s="854"/>
      <c r="B306" s="803" t="str">
        <f t="shared" si="61"/>
        <v/>
      </c>
      <c r="C306" s="802"/>
      <c r="D306" s="20"/>
      <c r="E306" s="20" t="str">
        <f>IF(D306="","",WORKDAY.INTL(D306,'With Holidays'!$I$1,1,'With Holidays'!$A$2:$A$19))</f>
        <v/>
      </c>
      <c r="F306" s="228" t="str">
        <f>IF(D306="","",WORKDAY.INTL(D306,'With Holidays'!$J$1,1,'With Holidays'!$A$2:$A$19))</f>
        <v/>
      </c>
      <c r="G306" s="20" t="str">
        <f>IF(D306="","",WORKDAY.INTL(D306,'With Holidays'!$K$1,1,'With Holidays'!$A$2:$A$19))</f>
        <v/>
      </c>
      <c r="H306" s="749"/>
      <c r="I306" s="791"/>
      <c r="J306" s="658"/>
      <c r="K306" s="659" t="str">
        <f>IFERROR(VLOOKUP(J306,'DATOS PRESTADORES'!$B$3:$C$32,2,FALSE),"")</f>
        <v/>
      </c>
      <c r="L306" s="658"/>
      <c r="M306" s="379"/>
      <c r="N306" s="659"/>
      <c r="O306" s="658"/>
      <c r="P306" s="802"/>
      <c r="Q306" s="20"/>
      <c r="R306" s="838">
        <f t="shared" si="62"/>
        <v>0</v>
      </c>
      <c r="S306" s="838"/>
      <c r="T306" s="838"/>
      <c r="U306" s="805"/>
      <c r="V306" s="805"/>
      <c r="W306" s="805"/>
      <c r="X306" s="805"/>
      <c r="Y306" s="805"/>
      <c r="Z306" s="805"/>
      <c r="AA306" s="805"/>
      <c r="AB306" s="805"/>
      <c r="AC306" s="805"/>
      <c r="AD306" s="805"/>
      <c r="AE306" s="805"/>
      <c r="AF306" s="838">
        <f t="shared" ref="AF306:AF369" si="63">AH306+AI306+AJ306+AO306+AP306+AQ306</f>
        <v>0</v>
      </c>
      <c r="AG306" s="838">
        <f t="shared" ref="AG306:AG369" si="64">AK306+AL306+AM306+AN306+AS306+AT306+AU306+AV306</f>
        <v>0</v>
      </c>
      <c r="AH306" s="838"/>
      <c r="AI306" s="838"/>
      <c r="AJ306" s="838"/>
      <c r="AK306" s="838"/>
      <c r="AL306" s="838"/>
      <c r="AM306" s="838"/>
      <c r="AN306" s="838"/>
      <c r="AO306" s="838"/>
      <c r="AP306" s="838"/>
      <c r="AQ306" s="838"/>
      <c r="AR306" s="838"/>
      <c r="AS306" s="838"/>
      <c r="AT306" s="838"/>
      <c r="AU306" s="838"/>
      <c r="AV306" s="838"/>
      <c r="AW306" s="805"/>
      <c r="AX306" s="805"/>
      <c r="AY306" s="805"/>
      <c r="AZ306" s="805"/>
      <c r="BA306" s="805"/>
      <c r="BB306" s="805"/>
      <c r="BC306" s="805"/>
      <c r="BD306" s="63"/>
      <c r="BE306" s="20"/>
      <c r="BF306" s="20"/>
      <c r="BG306" s="20"/>
      <c r="BH306" s="20"/>
      <c r="BI306" s="20"/>
      <c r="BJ306" s="20"/>
      <c r="BK306" s="802"/>
      <c r="BL306" s="809"/>
      <c r="BM306" s="818"/>
      <c r="BN306" s="819"/>
      <c r="BO306" s="802"/>
      <c r="BP306" s="845"/>
      <c r="BQ306" s="809"/>
      <c r="BR306" s="809"/>
      <c r="BS306" s="809"/>
      <c r="BT306" s="809"/>
      <c r="BU306" s="809"/>
      <c r="BV306" s="809"/>
      <c r="BW306" s="809"/>
      <c r="BX306" s="810"/>
      <c r="BY306" s="810"/>
      <c r="BZ306" s="810"/>
      <c r="CA306" s="810"/>
      <c r="CB306" s="810"/>
      <c r="CC306" s="810"/>
      <c r="CD306" s="810"/>
      <c r="CE306" s="810"/>
      <c r="CF306" s="810"/>
    </row>
    <row r="307" spans="1:84" s="2" customFormat="1" ht="21.9" hidden="1" customHeight="1">
      <c r="A307" s="854"/>
      <c r="B307" s="803" t="str">
        <f t="shared" si="61"/>
        <v/>
      </c>
      <c r="C307" s="802"/>
      <c r="D307" s="20"/>
      <c r="E307" s="20" t="str">
        <f>IF(D307="","",WORKDAY.INTL(D307,'With Holidays'!$I$1,1,'With Holidays'!$A$2:$A$19))</f>
        <v/>
      </c>
      <c r="F307" s="228" t="str">
        <f>IF(D307="","",WORKDAY.INTL(D307,'With Holidays'!$J$1,1,'With Holidays'!$A$2:$A$19))</f>
        <v/>
      </c>
      <c r="G307" s="20" t="str">
        <f>IF(D307="","",WORKDAY.INTL(D307,'With Holidays'!$K$1,1,'With Holidays'!$A$2:$A$19))</f>
        <v/>
      </c>
      <c r="H307" s="749"/>
      <c r="I307" s="791"/>
      <c r="J307" s="658"/>
      <c r="K307" s="659" t="str">
        <f>IFERROR(VLOOKUP(J307,'DATOS PRESTADORES'!$B$3:$C$32,2,FALSE),"")</f>
        <v/>
      </c>
      <c r="L307" s="658"/>
      <c r="M307" s="379"/>
      <c r="N307" s="659"/>
      <c r="O307" s="658"/>
      <c r="P307" s="802"/>
      <c r="Q307" s="20"/>
      <c r="R307" s="838">
        <f t="shared" si="62"/>
        <v>0</v>
      </c>
      <c r="S307" s="838"/>
      <c r="T307" s="838"/>
      <c r="U307" s="805"/>
      <c r="V307" s="805"/>
      <c r="W307" s="805"/>
      <c r="X307" s="805"/>
      <c r="Y307" s="805"/>
      <c r="Z307" s="805"/>
      <c r="AA307" s="805"/>
      <c r="AB307" s="805"/>
      <c r="AC307" s="805"/>
      <c r="AD307" s="805"/>
      <c r="AE307" s="805"/>
      <c r="AF307" s="838">
        <f t="shared" si="63"/>
        <v>0</v>
      </c>
      <c r="AG307" s="838">
        <f t="shared" si="64"/>
        <v>0</v>
      </c>
      <c r="AH307" s="838"/>
      <c r="AI307" s="838"/>
      <c r="AJ307" s="838"/>
      <c r="AK307" s="838"/>
      <c r="AL307" s="838"/>
      <c r="AM307" s="838"/>
      <c r="AN307" s="838"/>
      <c r="AO307" s="838"/>
      <c r="AP307" s="838"/>
      <c r="AQ307" s="838"/>
      <c r="AR307" s="838"/>
      <c r="AS307" s="838"/>
      <c r="AT307" s="838"/>
      <c r="AU307" s="838"/>
      <c r="AV307" s="838"/>
      <c r="AW307" s="805"/>
      <c r="AX307" s="805"/>
      <c r="AY307" s="805"/>
      <c r="AZ307" s="805"/>
      <c r="BA307" s="805"/>
      <c r="BB307" s="805"/>
      <c r="BC307" s="805"/>
      <c r="BD307" s="20"/>
      <c r="BE307" s="20"/>
      <c r="BF307" s="20"/>
      <c r="BG307" s="20"/>
      <c r="BH307" s="20"/>
      <c r="BI307" s="20"/>
      <c r="BJ307" s="20"/>
      <c r="BK307" s="856"/>
      <c r="BL307" s="404"/>
      <c r="BM307" s="856"/>
      <c r="BN307" s="404"/>
      <c r="BO307" s="856"/>
      <c r="BP307" s="845"/>
      <c r="BQ307" s="809"/>
      <c r="BR307" s="809"/>
      <c r="BS307" s="809"/>
      <c r="BT307" s="809"/>
      <c r="BU307" s="809"/>
      <c r="BV307" s="809"/>
      <c r="BW307" s="809"/>
      <c r="BX307" s="810"/>
      <c r="BY307" s="810"/>
      <c r="BZ307" s="810"/>
      <c r="CA307" s="810"/>
      <c r="CB307" s="810"/>
      <c r="CC307" s="810"/>
      <c r="CD307" s="810"/>
      <c r="CE307" s="810"/>
      <c r="CF307" s="810"/>
    </row>
    <row r="308" spans="1:84" s="2" customFormat="1" ht="21.9" hidden="1" customHeight="1">
      <c r="A308" s="854"/>
      <c r="B308" s="803" t="str">
        <f t="shared" si="61"/>
        <v/>
      </c>
      <c r="C308" s="802"/>
      <c r="D308" s="20"/>
      <c r="E308" s="20" t="str">
        <f>IF(D308="","",WORKDAY.INTL(D308,'With Holidays'!$I$1,1,'With Holidays'!$A$2:$A$19))</f>
        <v/>
      </c>
      <c r="F308" s="228" t="str">
        <f>IF(D308="","",WORKDAY.INTL(D308,'With Holidays'!$J$1,1,'With Holidays'!$A$2:$A$19))</f>
        <v/>
      </c>
      <c r="G308" s="20" t="str">
        <f>IF(D308="","",WORKDAY.INTL(D308,'With Holidays'!$K$1,1,'With Holidays'!$A$2:$A$19))</f>
        <v/>
      </c>
      <c r="H308" s="749"/>
      <c r="I308" s="791"/>
      <c r="J308" s="658"/>
      <c r="K308" s="659" t="str">
        <f>IFERROR(VLOOKUP(J308,'DATOS PRESTADORES'!$B$3:$C$32,2,FALSE),"")</f>
        <v/>
      </c>
      <c r="L308" s="658"/>
      <c r="M308" s="379"/>
      <c r="N308" s="659"/>
      <c r="O308" s="658"/>
      <c r="P308" s="802"/>
      <c r="Q308" s="20"/>
      <c r="R308" s="838">
        <f t="shared" si="62"/>
        <v>0</v>
      </c>
      <c r="S308" s="838"/>
      <c r="T308" s="838"/>
      <c r="U308" s="805"/>
      <c r="V308" s="805"/>
      <c r="W308" s="805"/>
      <c r="X308" s="805"/>
      <c r="Y308" s="805"/>
      <c r="Z308" s="805"/>
      <c r="AA308" s="805"/>
      <c r="AB308" s="805"/>
      <c r="AC308" s="805"/>
      <c r="AD308" s="805"/>
      <c r="AE308" s="805"/>
      <c r="AF308" s="838">
        <f t="shared" si="63"/>
        <v>0</v>
      </c>
      <c r="AG308" s="838">
        <f t="shared" si="64"/>
        <v>0</v>
      </c>
      <c r="AH308" s="838"/>
      <c r="AI308" s="838"/>
      <c r="AJ308" s="838"/>
      <c r="AK308" s="838"/>
      <c r="AL308" s="838"/>
      <c r="AM308" s="838"/>
      <c r="AN308" s="838"/>
      <c r="AO308" s="838"/>
      <c r="AP308" s="838"/>
      <c r="AQ308" s="838"/>
      <c r="AR308" s="838"/>
      <c r="AS308" s="838"/>
      <c r="AT308" s="838"/>
      <c r="AU308" s="838"/>
      <c r="AV308" s="838"/>
      <c r="AW308" s="805"/>
      <c r="AX308" s="805"/>
      <c r="AY308" s="805"/>
      <c r="AZ308" s="805"/>
      <c r="BA308" s="805"/>
      <c r="BB308" s="805"/>
      <c r="BC308" s="805"/>
      <c r="BD308" s="20"/>
      <c r="BE308" s="20"/>
      <c r="BF308" s="20"/>
      <c r="BG308" s="802"/>
      <c r="BH308" s="802"/>
      <c r="BI308" s="63"/>
      <c r="BJ308" s="20"/>
      <c r="BK308" s="856"/>
      <c r="BL308" s="404"/>
      <c r="BM308" s="856"/>
      <c r="BN308" s="404"/>
      <c r="BO308" s="856"/>
      <c r="BP308" s="845"/>
      <c r="BQ308" s="809"/>
      <c r="BR308" s="809"/>
      <c r="BS308" s="809"/>
      <c r="BT308" s="809"/>
      <c r="BU308" s="809"/>
      <c r="BV308" s="809"/>
      <c r="BW308" s="809"/>
      <c r="BX308" s="810"/>
      <c r="BY308" s="810"/>
      <c r="BZ308" s="810"/>
      <c r="CA308" s="810"/>
      <c r="CB308" s="810"/>
      <c r="CC308" s="810"/>
      <c r="CD308" s="810"/>
      <c r="CE308" s="810"/>
      <c r="CF308" s="810"/>
    </row>
    <row r="309" spans="1:84" s="2" customFormat="1" ht="21.9" hidden="1" customHeight="1">
      <c r="A309" s="854"/>
      <c r="B309" s="803" t="str">
        <f t="shared" ref="B309:B372" si="65">D309&amp;J309&amp;N309&amp;M309</f>
        <v/>
      </c>
      <c r="C309" s="802"/>
      <c r="D309" s="20"/>
      <c r="E309" s="20" t="str">
        <f>IF(D309="","",WORKDAY.INTL(D309,'With Holidays'!$I$1,1,'With Holidays'!$A$2:$A$19))</f>
        <v/>
      </c>
      <c r="F309" s="228" t="str">
        <f>IF(D309="","",WORKDAY.INTL(D309,'With Holidays'!$J$1,1,'With Holidays'!$A$2:$A$19))</f>
        <v/>
      </c>
      <c r="G309" s="20" t="str">
        <f>IF(D309="","",WORKDAY.INTL(D309,'With Holidays'!$K$1,1,'With Holidays'!$A$2:$A$19))</f>
        <v/>
      </c>
      <c r="H309" s="749"/>
      <c r="I309" s="791"/>
      <c r="J309" s="658"/>
      <c r="K309" s="659" t="str">
        <f>IFERROR(VLOOKUP(J309,'DATOS PRESTADORES'!$B$3:$C$32,2,FALSE),"")</f>
        <v/>
      </c>
      <c r="L309" s="658"/>
      <c r="M309" s="379"/>
      <c r="N309" s="659"/>
      <c r="O309" s="658"/>
      <c r="P309" s="802"/>
      <c r="Q309" s="20"/>
      <c r="R309" s="838">
        <f t="shared" si="62"/>
        <v>0</v>
      </c>
      <c r="S309" s="838"/>
      <c r="T309" s="838"/>
      <c r="U309" s="805"/>
      <c r="V309" s="805"/>
      <c r="W309" s="805"/>
      <c r="X309" s="805"/>
      <c r="Y309" s="805"/>
      <c r="Z309" s="805"/>
      <c r="AA309" s="805"/>
      <c r="AB309" s="805"/>
      <c r="AC309" s="805"/>
      <c r="AD309" s="805"/>
      <c r="AE309" s="805"/>
      <c r="AF309" s="838">
        <f t="shared" si="63"/>
        <v>0</v>
      </c>
      <c r="AG309" s="838">
        <f t="shared" si="64"/>
        <v>0</v>
      </c>
      <c r="AH309" s="838"/>
      <c r="AI309" s="838"/>
      <c r="AJ309" s="838"/>
      <c r="AK309" s="838"/>
      <c r="AL309" s="838"/>
      <c r="AM309" s="838"/>
      <c r="AN309" s="838"/>
      <c r="AO309" s="838"/>
      <c r="AP309" s="838"/>
      <c r="AQ309" s="838"/>
      <c r="AR309" s="838"/>
      <c r="AS309" s="838"/>
      <c r="AT309" s="838"/>
      <c r="AU309" s="838"/>
      <c r="AV309" s="838"/>
      <c r="AW309" s="805"/>
      <c r="AX309" s="805"/>
      <c r="AY309" s="805"/>
      <c r="AZ309" s="805"/>
      <c r="BA309" s="805"/>
      <c r="BB309" s="805"/>
      <c r="BC309" s="805"/>
      <c r="BD309" s="20"/>
      <c r="BE309" s="20"/>
      <c r="BF309" s="20"/>
      <c r="BG309" s="20"/>
      <c r="BH309" s="20"/>
      <c r="BI309" s="20"/>
      <c r="BJ309" s="20"/>
      <c r="BK309" s="856"/>
      <c r="BL309" s="404"/>
      <c r="BM309" s="856"/>
      <c r="BN309" s="404"/>
      <c r="BO309" s="856"/>
      <c r="BP309" s="845"/>
      <c r="BQ309" s="809"/>
      <c r="BR309" s="809"/>
      <c r="BS309" s="809"/>
      <c r="BT309" s="809"/>
      <c r="BU309" s="809"/>
      <c r="BV309" s="809"/>
      <c r="BW309" s="809"/>
      <c r="BX309" s="810"/>
      <c r="BY309" s="810"/>
      <c r="BZ309" s="810"/>
      <c r="CA309" s="810"/>
      <c r="CB309" s="810"/>
      <c r="CC309" s="810"/>
      <c r="CD309" s="810"/>
      <c r="CE309" s="810"/>
      <c r="CF309" s="810"/>
    </row>
    <row r="310" spans="1:84" s="2" customFormat="1" ht="21.9" hidden="1" customHeight="1">
      <c r="A310" s="854"/>
      <c r="B310" s="803" t="str">
        <f t="shared" si="65"/>
        <v/>
      </c>
      <c r="C310" s="802"/>
      <c r="D310" s="20"/>
      <c r="E310" s="20" t="str">
        <f>IF(D310="","",WORKDAY.INTL(D310,'With Holidays'!$I$1,1,'With Holidays'!$A$2:$A$19))</f>
        <v/>
      </c>
      <c r="F310" s="228" t="str">
        <f>IF(D310="","",WORKDAY.INTL(D310,'With Holidays'!$J$1,1,'With Holidays'!$A$2:$A$19))</f>
        <v/>
      </c>
      <c r="G310" s="20" t="str">
        <f>IF(D310="","",WORKDAY.INTL(D310,'With Holidays'!$K$1,1,'With Holidays'!$A$2:$A$19))</f>
        <v/>
      </c>
      <c r="H310" s="749"/>
      <c r="I310" s="791"/>
      <c r="J310" s="658"/>
      <c r="K310" s="659" t="str">
        <f>IFERROR(VLOOKUP(J310,'DATOS PRESTADORES'!$B$3:$C$32,2,FALSE),"")</f>
        <v/>
      </c>
      <c r="L310" s="658"/>
      <c r="M310" s="379"/>
      <c r="N310" s="659"/>
      <c r="O310" s="658"/>
      <c r="P310" s="802"/>
      <c r="Q310" s="20"/>
      <c r="R310" s="838">
        <f t="shared" si="62"/>
        <v>0</v>
      </c>
      <c r="S310" s="838"/>
      <c r="T310" s="838"/>
      <c r="U310" s="805"/>
      <c r="V310" s="805"/>
      <c r="W310" s="805"/>
      <c r="X310" s="805"/>
      <c r="Y310" s="805"/>
      <c r="Z310" s="805"/>
      <c r="AA310" s="805"/>
      <c r="AB310" s="805"/>
      <c r="AC310" s="805"/>
      <c r="AD310" s="805"/>
      <c r="AE310" s="805"/>
      <c r="AF310" s="838">
        <f t="shared" si="63"/>
        <v>0</v>
      </c>
      <c r="AG310" s="838">
        <f t="shared" si="64"/>
        <v>0</v>
      </c>
      <c r="AH310" s="838"/>
      <c r="AI310" s="838"/>
      <c r="AJ310" s="838"/>
      <c r="AK310" s="838"/>
      <c r="AL310" s="838"/>
      <c r="AM310" s="838"/>
      <c r="AN310" s="838"/>
      <c r="AO310" s="838"/>
      <c r="AP310" s="838"/>
      <c r="AQ310" s="838"/>
      <c r="AR310" s="838"/>
      <c r="AS310" s="838"/>
      <c r="AT310" s="838"/>
      <c r="AU310" s="838"/>
      <c r="AV310" s="838"/>
      <c r="AW310" s="805"/>
      <c r="AX310" s="805"/>
      <c r="AY310" s="805"/>
      <c r="AZ310" s="805"/>
      <c r="BA310" s="805"/>
      <c r="BB310" s="805"/>
      <c r="BC310" s="805"/>
      <c r="BD310" s="20"/>
      <c r="BE310" s="20"/>
      <c r="BF310" s="20"/>
      <c r="BG310" s="20"/>
      <c r="BH310" s="20"/>
      <c r="BI310" s="20"/>
      <c r="BJ310" s="20"/>
      <c r="BK310" s="856"/>
      <c r="BL310" s="404"/>
      <c r="BM310" s="856"/>
      <c r="BN310" s="404"/>
      <c r="BO310" s="856"/>
      <c r="BP310" s="845"/>
      <c r="BQ310" s="809"/>
      <c r="BR310" s="809"/>
      <c r="BS310" s="809"/>
      <c r="BT310" s="809"/>
      <c r="BU310" s="809"/>
      <c r="BV310" s="809"/>
      <c r="BW310" s="809"/>
      <c r="BX310" s="810"/>
      <c r="BY310" s="810"/>
      <c r="BZ310" s="810"/>
      <c r="CA310" s="810"/>
      <c r="CB310" s="810"/>
      <c r="CC310" s="810"/>
      <c r="CD310" s="810"/>
      <c r="CE310" s="810"/>
      <c r="CF310" s="810"/>
    </row>
    <row r="311" spans="1:84" s="2" customFormat="1" ht="21.9" hidden="1" customHeight="1">
      <c r="A311" s="854"/>
      <c r="B311" s="803" t="str">
        <f t="shared" si="65"/>
        <v/>
      </c>
      <c r="C311" s="802"/>
      <c r="D311" s="20"/>
      <c r="E311" s="20" t="str">
        <f>IF(D311="","",WORKDAY.INTL(D311,'With Holidays'!$I$1,1,'With Holidays'!$A$2:$A$19))</f>
        <v/>
      </c>
      <c r="F311" s="228" t="str">
        <f>IF(D311="","",WORKDAY.INTL(D311,'With Holidays'!$J$1,1,'With Holidays'!$A$2:$A$19))</f>
        <v/>
      </c>
      <c r="G311" s="20" t="str">
        <f>IF(D311="","",WORKDAY.INTL(D311,'With Holidays'!$K$1,1,'With Holidays'!$A$2:$A$19))</f>
        <v/>
      </c>
      <c r="H311" s="749"/>
      <c r="I311" s="791"/>
      <c r="J311" s="658"/>
      <c r="K311" s="659" t="str">
        <f>IFERROR(VLOOKUP(J311,'DATOS PRESTADORES'!$B$3:$C$32,2,FALSE),"")</f>
        <v/>
      </c>
      <c r="L311" s="658"/>
      <c r="M311" s="379"/>
      <c r="N311" s="659"/>
      <c r="O311" s="658"/>
      <c r="P311" s="802"/>
      <c r="Q311" s="20"/>
      <c r="R311" s="838">
        <f t="shared" si="62"/>
        <v>0</v>
      </c>
      <c r="S311" s="838"/>
      <c r="T311" s="838"/>
      <c r="U311" s="805"/>
      <c r="V311" s="805"/>
      <c r="W311" s="805"/>
      <c r="X311" s="805"/>
      <c r="Y311" s="805"/>
      <c r="Z311" s="805"/>
      <c r="AA311" s="805"/>
      <c r="AB311" s="805"/>
      <c r="AC311" s="805"/>
      <c r="AD311" s="805"/>
      <c r="AE311" s="805"/>
      <c r="AF311" s="838">
        <f t="shared" si="63"/>
        <v>0</v>
      </c>
      <c r="AG311" s="838">
        <f t="shared" si="64"/>
        <v>0</v>
      </c>
      <c r="AH311" s="838"/>
      <c r="AI311" s="838"/>
      <c r="AJ311" s="838"/>
      <c r="AK311" s="838"/>
      <c r="AL311" s="838"/>
      <c r="AM311" s="838"/>
      <c r="AN311" s="838"/>
      <c r="AO311" s="838"/>
      <c r="AP311" s="838"/>
      <c r="AQ311" s="838"/>
      <c r="AR311" s="838"/>
      <c r="AS311" s="838"/>
      <c r="AT311" s="838"/>
      <c r="AU311" s="838"/>
      <c r="AV311" s="838"/>
      <c r="AW311" s="805"/>
      <c r="AX311" s="805"/>
      <c r="AY311" s="805"/>
      <c r="AZ311" s="805"/>
      <c r="BA311" s="805"/>
      <c r="BB311" s="805"/>
      <c r="BC311" s="805"/>
      <c r="BD311" s="20"/>
      <c r="BE311" s="20"/>
      <c r="BF311" s="20"/>
      <c r="BG311" s="20"/>
      <c r="BH311" s="20"/>
      <c r="BI311" s="20"/>
      <c r="BJ311" s="20"/>
      <c r="BK311" s="856"/>
      <c r="BL311" s="404"/>
      <c r="BM311" s="856"/>
      <c r="BN311" s="404"/>
      <c r="BO311" s="856"/>
      <c r="BP311" s="845"/>
      <c r="BQ311" s="809"/>
      <c r="BR311" s="809"/>
      <c r="BS311" s="809"/>
      <c r="BT311" s="809"/>
      <c r="BU311" s="809"/>
      <c r="BV311" s="809"/>
      <c r="BW311" s="809"/>
      <c r="BX311" s="810"/>
      <c r="BY311" s="810"/>
      <c r="BZ311" s="810"/>
      <c r="CA311" s="810"/>
      <c r="CB311" s="810"/>
      <c r="CC311" s="810"/>
      <c r="CD311" s="810"/>
      <c r="CE311" s="810"/>
      <c r="CF311" s="810"/>
    </row>
    <row r="312" spans="1:84" s="2" customFormat="1" ht="21.9" hidden="1" customHeight="1">
      <c r="A312" s="854"/>
      <c r="B312" s="803" t="str">
        <f t="shared" si="65"/>
        <v/>
      </c>
      <c r="C312" s="802"/>
      <c r="D312" s="20"/>
      <c r="E312" s="20" t="str">
        <f>IF(D312="","",WORKDAY.INTL(D312,'With Holidays'!$I$1,1,'With Holidays'!$A$2:$A$19))</f>
        <v/>
      </c>
      <c r="F312" s="228" t="str">
        <f>IF(D312="","",WORKDAY.INTL(D312,'With Holidays'!$J$1,1,'With Holidays'!$A$2:$A$19))</f>
        <v/>
      </c>
      <c r="G312" s="20" t="str">
        <f>IF(D312="","",WORKDAY.INTL(D312,'With Holidays'!$K$1,1,'With Holidays'!$A$2:$A$19))</f>
        <v/>
      </c>
      <c r="H312" s="749"/>
      <c r="I312" s="791"/>
      <c r="J312" s="658"/>
      <c r="K312" s="659" t="str">
        <f>IFERROR(VLOOKUP(J312,'DATOS PRESTADORES'!$B$3:$C$32,2,FALSE),"")</f>
        <v/>
      </c>
      <c r="L312" s="658"/>
      <c r="M312" s="379"/>
      <c r="N312" s="659"/>
      <c r="O312" s="658"/>
      <c r="P312" s="836"/>
      <c r="Q312" s="20"/>
      <c r="R312" s="838">
        <f t="shared" si="62"/>
        <v>0</v>
      </c>
      <c r="S312" s="838"/>
      <c r="T312" s="838"/>
      <c r="U312" s="805"/>
      <c r="V312" s="805"/>
      <c r="W312" s="805"/>
      <c r="X312" s="805"/>
      <c r="Y312" s="805"/>
      <c r="Z312" s="805"/>
      <c r="AA312" s="805"/>
      <c r="AB312" s="805"/>
      <c r="AC312" s="805"/>
      <c r="AD312" s="805"/>
      <c r="AE312" s="805"/>
      <c r="AF312" s="838">
        <f t="shared" si="63"/>
        <v>0</v>
      </c>
      <c r="AG312" s="838">
        <f t="shared" si="64"/>
        <v>0</v>
      </c>
      <c r="AH312" s="838"/>
      <c r="AI312" s="838"/>
      <c r="AJ312" s="838"/>
      <c r="AK312" s="838"/>
      <c r="AL312" s="838"/>
      <c r="AM312" s="838"/>
      <c r="AN312" s="838"/>
      <c r="AO312" s="838"/>
      <c r="AP312" s="838"/>
      <c r="AQ312" s="838"/>
      <c r="AR312" s="838"/>
      <c r="AS312" s="838"/>
      <c r="AT312" s="838"/>
      <c r="AU312" s="838"/>
      <c r="AV312" s="838"/>
      <c r="AW312" s="805"/>
      <c r="AX312" s="805"/>
      <c r="AY312" s="805"/>
      <c r="AZ312" s="805"/>
      <c r="BA312" s="805"/>
      <c r="BB312" s="805"/>
      <c r="BC312" s="805"/>
      <c r="BD312" s="20"/>
      <c r="BE312" s="20"/>
      <c r="BF312" s="20"/>
      <c r="BG312" s="20"/>
      <c r="BH312" s="20"/>
      <c r="BI312" s="20"/>
      <c r="BJ312" s="20"/>
      <c r="BK312" s="802"/>
      <c r="BL312" s="809"/>
      <c r="BM312" s="818"/>
      <c r="BN312" s="819"/>
      <c r="BO312" s="802"/>
      <c r="BP312" s="845"/>
      <c r="BQ312" s="809"/>
      <c r="BR312" s="809"/>
      <c r="BS312" s="809"/>
      <c r="BT312" s="809"/>
      <c r="BU312" s="809"/>
      <c r="BV312" s="809"/>
      <c r="BW312" s="809"/>
      <c r="BX312" s="810"/>
      <c r="BY312" s="810"/>
      <c r="BZ312" s="810"/>
      <c r="CA312" s="810"/>
      <c r="CB312" s="810"/>
      <c r="CC312" s="810"/>
      <c r="CD312" s="810"/>
      <c r="CE312" s="810"/>
      <c r="CF312" s="810"/>
    </row>
    <row r="313" spans="1:84" s="2" customFormat="1" ht="21.9" hidden="1" customHeight="1">
      <c r="A313" s="854"/>
      <c r="B313" s="803" t="str">
        <f t="shared" si="65"/>
        <v/>
      </c>
      <c r="C313" s="802"/>
      <c r="D313" s="20"/>
      <c r="E313" s="20" t="str">
        <f>IF(D313="","",WORKDAY.INTL(D313,'With Holidays'!$I$1,1,'With Holidays'!$A$2:$A$19))</f>
        <v/>
      </c>
      <c r="F313" s="228" t="str">
        <f>IF(D313="","",WORKDAY.INTL(D313,'With Holidays'!$J$1,1,'With Holidays'!$A$2:$A$19))</f>
        <v/>
      </c>
      <c r="G313" s="20" t="str">
        <f>IF(D313="","",WORKDAY.INTL(D313,'With Holidays'!$K$1,1,'With Holidays'!$A$2:$A$19))</f>
        <v/>
      </c>
      <c r="H313" s="749"/>
      <c r="I313" s="791"/>
      <c r="J313" s="658"/>
      <c r="K313" s="659" t="str">
        <f>IFERROR(VLOOKUP(J313,'DATOS PRESTADORES'!$B$3:$C$32,2,FALSE),"")</f>
        <v/>
      </c>
      <c r="L313" s="658"/>
      <c r="M313" s="379"/>
      <c r="N313" s="659"/>
      <c r="O313" s="658"/>
      <c r="P313" s="795"/>
      <c r="Q313" s="20"/>
      <c r="R313" s="838">
        <f t="shared" si="62"/>
        <v>0</v>
      </c>
      <c r="S313" s="838"/>
      <c r="T313" s="838"/>
      <c r="U313" s="805"/>
      <c r="V313" s="805"/>
      <c r="W313" s="805"/>
      <c r="X313" s="805"/>
      <c r="Y313" s="805"/>
      <c r="Z313" s="805"/>
      <c r="AA313" s="805"/>
      <c r="AB313" s="805"/>
      <c r="AC313" s="805"/>
      <c r="AD313" s="805"/>
      <c r="AE313" s="805"/>
      <c r="AF313" s="838">
        <f t="shared" si="63"/>
        <v>0</v>
      </c>
      <c r="AG313" s="838">
        <f t="shared" si="64"/>
        <v>0</v>
      </c>
      <c r="AH313" s="838"/>
      <c r="AI313" s="838"/>
      <c r="AJ313" s="838"/>
      <c r="AK313" s="838"/>
      <c r="AL313" s="838"/>
      <c r="AM313" s="838"/>
      <c r="AN313" s="838"/>
      <c r="AO313" s="838"/>
      <c r="AP313" s="838"/>
      <c r="AQ313" s="838"/>
      <c r="AR313" s="838"/>
      <c r="AS313" s="838"/>
      <c r="AT313" s="838"/>
      <c r="AU313" s="838"/>
      <c r="AV313" s="838"/>
      <c r="AW313" s="805"/>
      <c r="AX313" s="805"/>
      <c r="AY313" s="805"/>
      <c r="AZ313" s="805"/>
      <c r="BA313" s="805"/>
      <c r="BB313" s="805"/>
      <c r="BC313" s="805"/>
      <c r="BD313" s="20"/>
      <c r="BE313" s="20"/>
      <c r="BF313" s="20"/>
      <c r="BG313" s="806"/>
      <c r="BH313" s="806"/>
      <c r="BI313" s="20"/>
      <c r="BJ313" s="20"/>
      <c r="BK313" s="856"/>
      <c r="BL313" s="404"/>
      <c r="BM313" s="856"/>
      <c r="BN313" s="404"/>
      <c r="BO313" s="856"/>
      <c r="BP313" s="845"/>
      <c r="BQ313" s="809"/>
      <c r="BR313" s="809"/>
      <c r="BS313" s="809"/>
      <c r="BT313" s="809"/>
      <c r="BU313" s="809"/>
      <c r="BV313" s="809"/>
      <c r="BW313" s="809"/>
      <c r="BX313" s="810"/>
      <c r="BY313" s="810"/>
      <c r="BZ313" s="810"/>
      <c r="CA313" s="810"/>
      <c r="CB313" s="810"/>
      <c r="CC313" s="810"/>
      <c r="CD313" s="810"/>
      <c r="CE313" s="810"/>
      <c r="CF313" s="810"/>
    </row>
    <row r="314" spans="1:84" s="2" customFormat="1" ht="21.9" hidden="1" customHeight="1">
      <c r="A314" s="854"/>
      <c r="B314" s="803" t="str">
        <f t="shared" si="65"/>
        <v/>
      </c>
      <c r="C314" s="802"/>
      <c r="D314" s="20"/>
      <c r="E314" s="20" t="str">
        <f>IF(D314="","",WORKDAY.INTL(D314,'With Holidays'!$I$1,1,'With Holidays'!$A$2:$A$19))</f>
        <v/>
      </c>
      <c r="F314" s="228" t="str">
        <f>IF(D314="","",WORKDAY.INTL(D314,'With Holidays'!$J$1,1,'With Holidays'!$A$2:$A$19))</f>
        <v/>
      </c>
      <c r="G314" s="20" t="str">
        <f>IF(D314="","",WORKDAY.INTL(D314,'With Holidays'!$K$1,1,'With Holidays'!$A$2:$A$19))</f>
        <v/>
      </c>
      <c r="H314" s="749"/>
      <c r="I314" s="791"/>
      <c r="J314" s="658"/>
      <c r="K314" s="659" t="str">
        <f>IFERROR(VLOOKUP(J314,'DATOS PRESTADORES'!$B$3:$C$32,2,FALSE),"")</f>
        <v/>
      </c>
      <c r="L314" s="658"/>
      <c r="M314" s="379"/>
      <c r="N314" s="659"/>
      <c r="O314" s="658"/>
      <c r="P314" s="802"/>
      <c r="Q314" s="20"/>
      <c r="R314" s="838">
        <f t="shared" si="62"/>
        <v>0</v>
      </c>
      <c r="S314" s="838"/>
      <c r="T314" s="838"/>
      <c r="U314" s="805"/>
      <c r="V314" s="805"/>
      <c r="W314" s="805"/>
      <c r="X314" s="805"/>
      <c r="Y314" s="805"/>
      <c r="Z314" s="805"/>
      <c r="AA314" s="805"/>
      <c r="AB314" s="805"/>
      <c r="AC314" s="805"/>
      <c r="AD314" s="805"/>
      <c r="AE314" s="805"/>
      <c r="AF314" s="838">
        <f t="shared" si="63"/>
        <v>0</v>
      </c>
      <c r="AG314" s="838">
        <f t="shared" si="64"/>
        <v>0</v>
      </c>
      <c r="AH314" s="838"/>
      <c r="AI314" s="838"/>
      <c r="AJ314" s="838"/>
      <c r="AK314" s="838"/>
      <c r="AL314" s="838"/>
      <c r="AM314" s="838"/>
      <c r="AN314" s="838"/>
      <c r="AO314" s="838"/>
      <c r="AP314" s="838"/>
      <c r="AQ314" s="838"/>
      <c r="AR314" s="838"/>
      <c r="AS314" s="838"/>
      <c r="AT314" s="838"/>
      <c r="AU314" s="838"/>
      <c r="AV314" s="838"/>
      <c r="AW314" s="805"/>
      <c r="AX314" s="805"/>
      <c r="AY314" s="805"/>
      <c r="AZ314" s="805"/>
      <c r="BA314" s="805"/>
      <c r="BB314" s="805"/>
      <c r="BC314" s="805"/>
      <c r="BD314" s="20"/>
      <c r="BE314" s="20"/>
      <c r="BF314" s="20"/>
      <c r="BG314" s="20"/>
      <c r="BH314" s="20"/>
      <c r="BI314" s="20"/>
      <c r="BJ314" s="20"/>
      <c r="BK314" s="802"/>
      <c r="BL314" s="809"/>
      <c r="BM314" s="818"/>
      <c r="BN314" s="819"/>
      <c r="BO314" s="802"/>
      <c r="BP314" s="845"/>
      <c r="BQ314" s="809"/>
      <c r="BR314" s="809"/>
      <c r="BS314" s="809"/>
      <c r="BT314" s="809"/>
      <c r="BU314" s="809"/>
      <c r="BV314" s="809"/>
      <c r="BW314" s="809"/>
      <c r="BX314" s="810"/>
      <c r="BY314" s="810"/>
      <c r="BZ314" s="810"/>
      <c r="CA314" s="810"/>
      <c r="CB314" s="810"/>
      <c r="CC314" s="810"/>
      <c r="CD314" s="810"/>
      <c r="CE314" s="810"/>
      <c r="CF314" s="810"/>
    </row>
    <row r="315" spans="1:84" s="2" customFormat="1" ht="21.9" hidden="1" customHeight="1">
      <c r="A315" s="854"/>
      <c r="B315" s="803" t="str">
        <f t="shared" si="65"/>
        <v/>
      </c>
      <c r="C315" s="802"/>
      <c r="D315" s="20"/>
      <c r="E315" s="20" t="str">
        <f>IF(D315="","",WORKDAY.INTL(D315,'With Holidays'!$I$1,1,'With Holidays'!$A$2:$A$19))</f>
        <v/>
      </c>
      <c r="F315" s="228" t="str">
        <f>IF(D315="","",WORKDAY.INTL(D315,'With Holidays'!$J$1,1,'With Holidays'!$A$2:$A$19))</f>
        <v/>
      </c>
      <c r="G315" s="20" t="str">
        <f>IF(D315="","",WORKDAY.INTL(D315,'With Holidays'!$K$1,1,'With Holidays'!$A$2:$A$19))</f>
        <v/>
      </c>
      <c r="H315" s="749"/>
      <c r="I315" s="791"/>
      <c r="J315" s="658"/>
      <c r="K315" s="659" t="str">
        <f>IFERROR(VLOOKUP(J315,'DATOS PRESTADORES'!$B$3:$C$32,2,FALSE),"")</f>
        <v/>
      </c>
      <c r="L315" s="658"/>
      <c r="M315" s="379"/>
      <c r="N315" s="659"/>
      <c r="O315" s="658"/>
      <c r="P315" s="802"/>
      <c r="Q315" s="20"/>
      <c r="R315" s="838">
        <f t="shared" si="62"/>
        <v>0</v>
      </c>
      <c r="S315" s="838"/>
      <c r="T315" s="838"/>
      <c r="U315" s="805"/>
      <c r="V315" s="805"/>
      <c r="W315" s="805"/>
      <c r="X315" s="805"/>
      <c r="Y315" s="805"/>
      <c r="Z315" s="805"/>
      <c r="AA315" s="805"/>
      <c r="AB315" s="805"/>
      <c r="AC315" s="805"/>
      <c r="AD315" s="805"/>
      <c r="AE315" s="805"/>
      <c r="AF315" s="838">
        <f t="shared" si="63"/>
        <v>0</v>
      </c>
      <c r="AG315" s="838">
        <f t="shared" si="64"/>
        <v>0</v>
      </c>
      <c r="AH315" s="838"/>
      <c r="AI315" s="838"/>
      <c r="AJ315" s="838"/>
      <c r="AK315" s="838"/>
      <c r="AL315" s="838"/>
      <c r="AM315" s="838"/>
      <c r="AN315" s="838"/>
      <c r="AO315" s="838"/>
      <c r="AP315" s="838"/>
      <c r="AQ315" s="838"/>
      <c r="AR315" s="838"/>
      <c r="AS315" s="838"/>
      <c r="AT315" s="838"/>
      <c r="AU315" s="838"/>
      <c r="AV315" s="838"/>
      <c r="AW315" s="805"/>
      <c r="AX315" s="805"/>
      <c r="AY315" s="805"/>
      <c r="AZ315" s="805"/>
      <c r="BA315" s="805"/>
      <c r="BB315" s="805"/>
      <c r="BC315" s="805"/>
      <c r="BD315" s="20"/>
      <c r="BE315" s="20"/>
      <c r="BF315" s="20"/>
      <c r="BG315" s="20"/>
      <c r="BH315" s="20"/>
      <c r="BI315" s="20"/>
      <c r="BJ315" s="20"/>
      <c r="BK315" s="802"/>
      <c r="BL315" s="809"/>
      <c r="BM315" s="818"/>
      <c r="BN315" s="819"/>
      <c r="BO315" s="802"/>
      <c r="BP315" s="845"/>
      <c r="BQ315" s="809"/>
      <c r="BR315" s="809"/>
      <c r="BS315" s="809"/>
      <c r="BT315" s="809"/>
      <c r="BU315" s="809"/>
      <c r="BV315" s="809"/>
      <c r="BW315" s="809"/>
      <c r="BX315" s="810"/>
      <c r="BY315" s="810"/>
      <c r="BZ315" s="810"/>
      <c r="CA315" s="810"/>
      <c r="CB315" s="810"/>
      <c r="CC315" s="810"/>
      <c r="CD315" s="810"/>
      <c r="CE315" s="810"/>
      <c r="CF315" s="810"/>
    </row>
    <row r="316" spans="1:84" s="2" customFormat="1" ht="21.9" hidden="1" customHeight="1">
      <c r="A316" s="854"/>
      <c r="B316" s="803" t="str">
        <f t="shared" si="65"/>
        <v/>
      </c>
      <c r="C316" s="379"/>
      <c r="D316" s="63"/>
      <c r="E316" s="20" t="str">
        <f>IF(D316="","",WORKDAY.INTL(D316,'With Holidays'!$I$1,1,'With Holidays'!$A$2:$A$19))</f>
        <v/>
      </c>
      <c r="F316" s="228" t="str">
        <f>IF(D316="","",WORKDAY.INTL(D316,'With Holidays'!$J$1,1,'With Holidays'!$A$2:$A$19))</f>
        <v/>
      </c>
      <c r="G316" s="20" t="str">
        <f>IF(D316="","",WORKDAY.INTL(D316,'With Holidays'!$K$1,1,'With Holidays'!$A$2:$A$19))</f>
        <v/>
      </c>
      <c r="H316" s="749"/>
      <c r="I316" s="791"/>
      <c r="J316" s="658"/>
      <c r="K316" s="659" t="str">
        <f>IFERROR(VLOOKUP(J316,'DATOS PRESTADORES'!$B$3:$C$32,2,FALSE),"")</f>
        <v/>
      </c>
      <c r="L316" s="658"/>
      <c r="M316" s="379"/>
      <c r="N316" s="659"/>
      <c r="O316" s="658"/>
      <c r="P316" s="802"/>
      <c r="Q316" s="63"/>
      <c r="R316" s="838">
        <f t="shared" si="62"/>
        <v>0</v>
      </c>
      <c r="S316" s="838"/>
      <c r="T316" s="838"/>
      <c r="U316" s="805"/>
      <c r="V316" s="805"/>
      <c r="W316" s="805"/>
      <c r="X316" s="805"/>
      <c r="Y316" s="805"/>
      <c r="Z316" s="805"/>
      <c r="AA316" s="805"/>
      <c r="AB316" s="805"/>
      <c r="AC316" s="805"/>
      <c r="AD316" s="805"/>
      <c r="AE316" s="805"/>
      <c r="AF316" s="838">
        <f t="shared" si="63"/>
        <v>0</v>
      </c>
      <c r="AG316" s="838">
        <f t="shared" si="64"/>
        <v>0</v>
      </c>
      <c r="AH316" s="838"/>
      <c r="AI316" s="838"/>
      <c r="AJ316" s="838"/>
      <c r="AK316" s="838"/>
      <c r="AL316" s="838"/>
      <c r="AM316" s="838"/>
      <c r="AN316" s="838"/>
      <c r="AO316" s="838"/>
      <c r="AP316" s="838"/>
      <c r="AQ316" s="838"/>
      <c r="AR316" s="838"/>
      <c r="AS316" s="838"/>
      <c r="AT316" s="838"/>
      <c r="AU316" s="838"/>
      <c r="AV316" s="838"/>
      <c r="AW316" s="805"/>
      <c r="AX316" s="805"/>
      <c r="AY316" s="805"/>
      <c r="AZ316" s="805"/>
      <c r="BA316" s="805"/>
      <c r="BB316" s="805"/>
      <c r="BC316" s="805"/>
      <c r="BD316" s="20"/>
      <c r="BE316" s="20"/>
      <c r="BF316" s="20"/>
      <c r="BG316" s="20"/>
      <c r="BH316" s="20"/>
      <c r="BI316" s="811"/>
      <c r="BJ316" s="20"/>
      <c r="BK316" s="856"/>
      <c r="BL316" s="404"/>
      <c r="BM316" s="856"/>
      <c r="BN316" s="404"/>
      <c r="BO316" s="856"/>
      <c r="BP316" s="845"/>
      <c r="BQ316" s="809"/>
      <c r="BR316" s="809"/>
      <c r="BS316" s="809"/>
      <c r="BT316" s="809"/>
      <c r="BU316" s="809"/>
      <c r="BV316" s="809"/>
      <c r="BW316" s="809"/>
      <c r="BX316" s="810"/>
      <c r="BY316" s="810"/>
      <c r="BZ316" s="810"/>
      <c r="CA316" s="810"/>
      <c r="CB316" s="810"/>
      <c r="CC316" s="810"/>
      <c r="CD316" s="810"/>
      <c r="CE316" s="810"/>
      <c r="CF316" s="810"/>
    </row>
    <row r="317" spans="1:84" s="2" customFormat="1" ht="21.9" hidden="1" customHeight="1">
      <c r="A317" s="854"/>
      <c r="B317" s="803" t="str">
        <f t="shared" si="65"/>
        <v/>
      </c>
      <c r="C317" s="802"/>
      <c r="D317" s="20"/>
      <c r="E317" s="20" t="str">
        <f>IF(D317="","",WORKDAY.INTL(D317,'With Holidays'!$I$1,1,'With Holidays'!$A$2:$A$19))</f>
        <v/>
      </c>
      <c r="F317" s="228" t="str">
        <f>IF(D317="","",WORKDAY.INTL(D317,'With Holidays'!$J$1,1,'With Holidays'!$A$2:$A$19))</f>
        <v/>
      </c>
      <c r="G317" s="20" t="str">
        <f>IF(D317="","",WORKDAY.INTL(D317,'With Holidays'!$K$1,1,'With Holidays'!$A$2:$A$19))</f>
        <v/>
      </c>
      <c r="H317" s="749"/>
      <c r="I317" s="791"/>
      <c r="J317" s="658"/>
      <c r="K317" s="659" t="str">
        <f>IFERROR(VLOOKUP(J317,'DATOS PRESTADORES'!$B$3:$C$32,2,FALSE),"")</f>
        <v/>
      </c>
      <c r="L317" s="658"/>
      <c r="M317" s="379"/>
      <c r="N317" s="659"/>
      <c r="O317" s="658"/>
      <c r="P317" s="802"/>
      <c r="Q317" s="20"/>
      <c r="R317" s="838">
        <f t="shared" si="62"/>
        <v>0</v>
      </c>
      <c r="S317" s="838"/>
      <c r="T317" s="838"/>
      <c r="U317" s="805"/>
      <c r="V317" s="805"/>
      <c r="W317" s="805"/>
      <c r="X317" s="805"/>
      <c r="Y317" s="805"/>
      <c r="Z317" s="805"/>
      <c r="AA317" s="805"/>
      <c r="AB317" s="805"/>
      <c r="AC317" s="805"/>
      <c r="AD317" s="805"/>
      <c r="AE317" s="805"/>
      <c r="AF317" s="838">
        <f t="shared" si="63"/>
        <v>0</v>
      </c>
      <c r="AG317" s="838">
        <f t="shared" si="64"/>
        <v>0</v>
      </c>
      <c r="AH317" s="838"/>
      <c r="AI317" s="838"/>
      <c r="AJ317" s="838"/>
      <c r="AK317" s="838"/>
      <c r="AL317" s="838"/>
      <c r="AM317" s="838"/>
      <c r="AN317" s="838"/>
      <c r="AO317" s="838"/>
      <c r="AP317" s="838"/>
      <c r="AQ317" s="838"/>
      <c r="AR317" s="838"/>
      <c r="AS317" s="838"/>
      <c r="AT317" s="838"/>
      <c r="AU317" s="838"/>
      <c r="AV317" s="838"/>
      <c r="AW317" s="805"/>
      <c r="AX317" s="805"/>
      <c r="AY317" s="805"/>
      <c r="AZ317" s="805"/>
      <c r="BA317" s="805"/>
      <c r="BB317" s="805"/>
      <c r="BC317" s="805"/>
      <c r="BD317" s="20"/>
      <c r="BE317" s="20"/>
      <c r="BF317" s="20"/>
      <c r="BG317" s="20"/>
      <c r="BH317" s="20"/>
      <c r="BI317" s="20"/>
      <c r="BJ317" s="20"/>
      <c r="BK317" s="856"/>
      <c r="BL317" s="404"/>
      <c r="BM317" s="856"/>
      <c r="BN317" s="404"/>
      <c r="BO317" s="856"/>
      <c r="BP317" s="845"/>
      <c r="BQ317" s="809"/>
      <c r="BR317" s="809"/>
      <c r="BS317" s="809"/>
      <c r="BT317" s="809"/>
      <c r="BU317" s="809"/>
      <c r="BV317" s="809"/>
      <c r="BW317" s="809"/>
      <c r="BX317" s="810"/>
      <c r="BY317" s="810"/>
      <c r="BZ317" s="810"/>
      <c r="CA317" s="810"/>
      <c r="CB317" s="810"/>
      <c r="CC317" s="810"/>
      <c r="CD317" s="810"/>
      <c r="CE317" s="810"/>
      <c r="CF317" s="810"/>
    </row>
    <row r="318" spans="1:84" s="2" customFormat="1" ht="21.9" hidden="1" customHeight="1">
      <c r="A318" s="854"/>
      <c r="B318" s="803" t="str">
        <f t="shared" si="65"/>
        <v/>
      </c>
      <c r="C318" s="802"/>
      <c r="D318" s="20"/>
      <c r="E318" s="20" t="str">
        <f>IF(D318="","",WORKDAY.INTL(D318,'With Holidays'!$I$1,1,'With Holidays'!$A$2:$A$19))</f>
        <v/>
      </c>
      <c r="F318" s="228" t="str">
        <f>IF(D318="","",WORKDAY.INTL(D318,'With Holidays'!$J$1,1,'With Holidays'!$A$2:$A$19))</f>
        <v/>
      </c>
      <c r="G318" s="20" t="str">
        <f>IF(D318="","",WORKDAY.INTL(D318,'With Holidays'!$K$1,1,'With Holidays'!$A$2:$A$19))</f>
        <v/>
      </c>
      <c r="H318" s="749"/>
      <c r="I318" s="791"/>
      <c r="J318" s="658"/>
      <c r="K318" s="659" t="str">
        <f>IFERROR(VLOOKUP(J318,'DATOS PRESTADORES'!$B$3:$C$32,2,FALSE),"")</f>
        <v/>
      </c>
      <c r="L318" s="658"/>
      <c r="M318" s="379"/>
      <c r="N318" s="659"/>
      <c r="O318" s="658"/>
      <c r="P318" s="802"/>
      <c r="Q318" s="20"/>
      <c r="R318" s="838">
        <f t="shared" si="62"/>
        <v>0</v>
      </c>
      <c r="S318" s="838"/>
      <c r="T318" s="838"/>
      <c r="U318" s="805"/>
      <c r="V318" s="805"/>
      <c r="W318" s="805"/>
      <c r="X318" s="805"/>
      <c r="Y318" s="805"/>
      <c r="Z318" s="805"/>
      <c r="AA318" s="805"/>
      <c r="AB318" s="805"/>
      <c r="AC318" s="805"/>
      <c r="AD318" s="805"/>
      <c r="AE318" s="805"/>
      <c r="AF318" s="838">
        <f t="shared" si="63"/>
        <v>0</v>
      </c>
      <c r="AG318" s="838">
        <f t="shared" si="64"/>
        <v>0</v>
      </c>
      <c r="AH318" s="838"/>
      <c r="AI318" s="838"/>
      <c r="AJ318" s="838"/>
      <c r="AK318" s="838"/>
      <c r="AL318" s="838"/>
      <c r="AM318" s="838"/>
      <c r="AN318" s="838"/>
      <c r="AO318" s="838"/>
      <c r="AP318" s="838"/>
      <c r="AQ318" s="838"/>
      <c r="AR318" s="838"/>
      <c r="AS318" s="838"/>
      <c r="AT318" s="838"/>
      <c r="AU318" s="838"/>
      <c r="AV318" s="838"/>
      <c r="AW318" s="805"/>
      <c r="AX318" s="805"/>
      <c r="AY318" s="805"/>
      <c r="AZ318" s="805"/>
      <c r="BA318" s="805"/>
      <c r="BB318" s="805"/>
      <c r="BC318" s="805"/>
      <c r="BD318" s="20"/>
      <c r="BE318" s="20"/>
      <c r="BF318" s="20"/>
      <c r="BG318" s="806"/>
      <c r="BH318" s="806"/>
      <c r="BI318" s="20"/>
      <c r="BJ318" s="20"/>
      <c r="BK318" s="856"/>
      <c r="BL318" s="404"/>
      <c r="BM318" s="856"/>
      <c r="BN318" s="404"/>
      <c r="BO318" s="856"/>
      <c r="BP318" s="845"/>
      <c r="BQ318" s="809"/>
      <c r="BR318" s="809"/>
      <c r="BS318" s="809"/>
      <c r="BT318" s="809"/>
      <c r="BU318" s="809"/>
      <c r="BV318" s="809"/>
      <c r="BW318" s="809"/>
      <c r="BX318" s="810"/>
      <c r="BY318" s="810"/>
      <c r="BZ318" s="810"/>
      <c r="CA318" s="810"/>
      <c r="CB318" s="810"/>
      <c r="CC318" s="810"/>
      <c r="CD318" s="810"/>
      <c r="CE318" s="810"/>
      <c r="CF318" s="810"/>
    </row>
    <row r="319" spans="1:84" s="2" customFormat="1" ht="21.9" hidden="1" customHeight="1">
      <c r="A319" s="854"/>
      <c r="B319" s="803" t="str">
        <f t="shared" si="65"/>
        <v/>
      </c>
      <c r="C319" s="379"/>
      <c r="D319" s="63"/>
      <c r="E319" s="20" t="str">
        <f>IF(D319="","",WORKDAY.INTL(D319,'With Holidays'!$I$1,1,'With Holidays'!$A$2:$A$19))</f>
        <v/>
      </c>
      <c r="F319" s="228" t="str">
        <f>IF(D319="","",WORKDAY.INTL(D319,'With Holidays'!$J$1,1,'With Holidays'!$A$2:$A$19))</f>
        <v/>
      </c>
      <c r="G319" s="20" t="str">
        <f>IF(D319="","",WORKDAY.INTL(D319,'With Holidays'!$K$1,1,'With Holidays'!$A$2:$A$19))</f>
        <v/>
      </c>
      <c r="H319" s="749"/>
      <c r="I319" s="791"/>
      <c r="J319" s="658"/>
      <c r="K319" s="659" t="str">
        <f>IFERROR(VLOOKUP(J319,'DATOS PRESTADORES'!$B$3:$C$32,2,FALSE),"")</f>
        <v/>
      </c>
      <c r="L319" s="658"/>
      <c r="M319" s="379"/>
      <c r="N319" s="659"/>
      <c r="O319" s="658"/>
      <c r="P319" s="802"/>
      <c r="Q319" s="63"/>
      <c r="R319" s="838">
        <f t="shared" si="62"/>
        <v>0</v>
      </c>
      <c r="S319" s="838"/>
      <c r="T319" s="838"/>
      <c r="U319" s="805"/>
      <c r="V319" s="805"/>
      <c r="W319" s="805"/>
      <c r="X319" s="805"/>
      <c r="Y319" s="805"/>
      <c r="Z319" s="805"/>
      <c r="AA319" s="805"/>
      <c r="AB319" s="805"/>
      <c r="AC319" s="805"/>
      <c r="AD319" s="805"/>
      <c r="AE319" s="805"/>
      <c r="AF319" s="838">
        <f t="shared" si="63"/>
        <v>0</v>
      </c>
      <c r="AG319" s="838">
        <f t="shared" si="64"/>
        <v>0</v>
      </c>
      <c r="AH319" s="838"/>
      <c r="AI319" s="838"/>
      <c r="AJ319" s="838"/>
      <c r="AK319" s="838"/>
      <c r="AL319" s="838"/>
      <c r="AM319" s="838"/>
      <c r="AN319" s="838"/>
      <c r="AO319" s="871"/>
      <c r="AP319" s="838"/>
      <c r="AQ319" s="838"/>
      <c r="AR319" s="838"/>
      <c r="AS319" s="838"/>
      <c r="AT319" s="838"/>
      <c r="AU319" s="838"/>
      <c r="AV319" s="838"/>
      <c r="AW319" s="805"/>
      <c r="AX319" s="824"/>
      <c r="AY319" s="805"/>
      <c r="AZ319" s="824"/>
      <c r="BA319" s="824"/>
      <c r="BB319" s="824"/>
      <c r="BC319" s="824"/>
      <c r="BD319" s="20"/>
      <c r="BE319" s="20"/>
      <c r="BF319" s="20"/>
      <c r="BG319" s="841"/>
      <c r="BH319" s="841"/>
      <c r="BI319" s="20"/>
      <c r="BJ319" s="20"/>
      <c r="BK319" s="856"/>
      <c r="BL319" s="404"/>
      <c r="BM319" s="856"/>
      <c r="BN319" s="404"/>
      <c r="BO319" s="856"/>
      <c r="BP319" s="845"/>
      <c r="BQ319" s="809"/>
      <c r="BR319" s="809"/>
      <c r="BS319" s="809"/>
      <c r="BT319" s="809"/>
      <c r="BU319" s="809"/>
      <c r="BV319" s="809"/>
      <c r="BW319" s="809"/>
      <c r="BX319" s="810"/>
      <c r="BY319" s="810"/>
      <c r="BZ319" s="810"/>
      <c r="CA319" s="810"/>
      <c r="CB319" s="810"/>
      <c r="CC319" s="810"/>
      <c r="CD319" s="810"/>
      <c r="CE319" s="810"/>
      <c r="CF319" s="810"/>
    </row>
    <row r="320" spans="1:84" s="2" customFormat="1" ht="21.9" hidden="1" customHeight="1">
      <c r="A320" s="854"/>
      <c r="B320" s="803" t="str">
        <f t="shared" si="65"/>
        <v/>
      </c>
      <c r="C320" s="802"/>
      <c r="D320" s="63"/>
      <c r="E320" s="20" t="str">
        <f>IF(D320="","",WORKDAY.INTL(D320,'With Holidays'!$I$1,1,'With Holidays'!$A$2:$A$19))</f>
        <v/>
      </c>
      <c r="F320" s="228" t="str">
        <f>IF(D320="","",WORKDAY.INTL(D320,'With Holidays'!$J$1,1,'With Holidays'!$A$2:$A$19))</f>
        <v/>
      </c>
      <c r="G320" s="20" t="str">
        <f>IF(D320="","",WORKDAY.INTL(D320,'With Holidays'!$K$1,1,'With Holidays'!$A$2:$A$19))</f>
        <v/>
      </c>
      <c r="H320" s="749"/>
      <c r="I320" s="791"/>
      <c r="J320" s="658"/>
      <c r="K320" s="659" t="str">
        <f>IFERROR(VLOOKUP(J320,'DATOS PRESTADORES'!$B$3:$C$32,2,FALSE),"")</f>
        <v/>
      </c>
      <c r="L320" s="658"/>
      <c r="M320" s="379"/>
      <c r="N320" s="659"/>
      <c r="O320" s="658"/>
      <c r="P320" s="802"/>
      <c r="Q320" s="63"/>
      <c r="R320" s="838">
        <f t="shared" si="62"/>
        <v>0</v>
      </c>
      <c r="S320" s="838"/>
      <c r="T320" s="838"/>
      <c r="U320" s="805"/>
      <c r="V320" s="805"/>
      <c r="W320" s="805"/>
      <c r="X320" s="805"/>
      <c r="Y320" s="805"/>
      <c r="Z320" s="805"/>
      <c r="AA320" s="805"/>
      <c r="AB320" s="805"/>
      <c r="AC320" s="805"/>
      <c r="AD320" s="805"/>
      <c r="AE320" s="805"/>
      <c r="AF320" s="838">
        <f t="shared" si="63"/>
        <v>0</v>
      </c>
      <c r="AG320" s="838">
        <f t="shared" si="64"/>
        <v>0</v>
      </c>
      <c r="AH320" s="838"/>
      <c r="AI320" s="838"/>
      <c r="AJ320" s="838"/>
      <c r="AK320" s="838"/>
      <c r="AL320" s="838"/>
      <c r="AM320" s="838"/>
      <c r="AN320" s="838"/>
      <c r="AO320" s="838"/>
      <c r="AP320" s="838"/>
      <c r="AQ320" s="838"/>
      <c r="AR320" s="838"/>
      <c r="AS320" s="838"/>
      <c r="AT320" s="838"/>
      <c r="AU320" s="838"/>
      <c r="AV320" s="838"/>
      <c r="AW320" s="805"/>
      <c r="AX320" s="805"/>
      <c r="AY320" s="805"/>
      <c r="AZ320" s="805"/>
      <c r="BA320" s="805"/>
      <c r="BB320" s="805"/>
      <c r="BC320" s="805"/>
      <c r="BD320" s="20"/>
      <c r="BE320" s="20"/>
      <c r="BF320" s="20"/>
      <c r="BG320" s="20"/>
      <c r="BH320" s="20"/>
      <c r="BI320" s="811"/>
      <c r="BJ320" s="20"/>
      <c r="BK320" s="802"/>
      <c r="BL320" s="809"/>
      <c r="BM320" s="818"/>
      <c r="BN320" s="819"/>
      <c r="BO320" s="802"/>
      <c r="BP320" s="845"/>
      <c r="BQ320" s="809"/>
      <c r="BR320" s="809"/>
      <c r="BS320" s="809"/>
      <c r="BT320" s="809"/>
      <c r="BU320" s="809"/>
      <c r="BV320" s="809"/>
      <c r="BW320" s="809"/>
      <c r="BX320" s="810"/>
      <c r="BY320" s="810"/>
      <c r="BZ320" s="810"/>
      <c r="CA320" s="810"/>
      <c r="CB320" s="810"/>
      <c r="CC320" s="810"/>
      <c r="CD320" s="810"/>
      <c r="CE320" s="810"/>
      <c r="CF320" s="810"/>
    </row>
    <row r="321" spans="1:84" s="2" customFormat="1" ht="21.9" hidden="1" customHeight="1">
      <c r="A321" s="854"/>
      <c r="B321" s="803" t="str">
        <f t="shared" si="65"/>
        <v/>
      </c>
      <c r="C321" s="802"/>
      <c r="D321" s="63"/>
      <c r="E321" s="20" t="str">
        <f>IF(D321="","",WORKDAY.INTL(D321,'With Holidays'!$I$1,1,'With Holidays'!$A$2:$A$19))</f>
        <v/>
      </c>
      <c r="F321" s="228" t="str">
        <f>IF(D321="","",WORKDAY.INTL(D321,'With Holidays'!$J$1,1,'With Holidays'!$A$2:$A$19))</f>
        <v/>
      </c>
      <c r="G321" s="20" t="str">
        <f>IF(D321="","",WORKDAY.INTL(D321,'With Holidays'!$K$1,1,'With Holidays'!$A$2:$A$19))</f>
        <v/>
      </c>
      <c r="H321" s="749"/>
      <c r="I321" s="791"/>
      <c r="J321" s="658"/>
      <c r="K321" s="659" t="str">
        <f>IFERROR(VLOOKUP(J321,'DATOS PRESTADORES'!$B$3:$C$32,2,FALSE),"")</f>
        <v/>
      </c>
      <c r="L321" s="658"/>
      <c r="M321" s="379"/>
      <c r="N321" s="659"/>
      <c r="O321" s="658"/>
      <c r="P321" s="802"/>
      <c r="Q321" s="63"/>
      <c r="R321" s="838">
        <f t="shared" si="62"/>
        <v>0</v>
      </c>
      <c r="S321" s="838"/>
      <c r="T321" s="838"/>
      <c r="U321" s="805"/>
      <c r="V321" s="805"/>
      <c r="W321" s="805"/>
      <c r="X321" s="805"/>
      <c r="Y321" s="805"/>
      <c r="Z321" s="805"/>
      <c r="AA321" s="805"/>
      <c r="AB321" s="805"/>
      <c r="AC321" s="805"/>
      <c r="AD321" s="805"/>
      <c r="AE321" s="805"/>
      <c r="AF321" s="838">
        <f t="shared" si="63"/>
        <v>0</v>
      </c>
      <c r="AG321" s="838">
        <f t="shared" si="64"/>
        <v>0</v>
      </c>
      <c r="AH321" s="838"/>
      <c r="AI321" s="838"/>
      <c r="AJ321" s="838"/>
      <c r="AK321" s="838"/>
      <c r="AL321" s="838"/>
      <c r="AM321" s="838"/>
      <c r="AN321" s="838"/>
      <c r="AO321" s="838"/>
      <c r="AP321" s="838"/>
      <c r="AQ321" s="838"/>
      <c r="AR321" s="838"/>
      <c r="AS321" s="838"/>
      <c r="AT321" s="838"/>
      <c r="AU321" s="838"/>
      <c r="AV321" s="838"/>
      <c r="AW321" s="805"/>
      <c r="AX321" s="805"/>
      <c r="AY321" s="805"/>
      <c r="AZ321" s="805"/>
      <c r="BA321" s="805"/>
      <c r="BB321" s="805"/>
      <c r="BC321" s="805"/>
      <c r="BD321" s="20"/>
      <c r="BE321" s="20"/>
      <c r="BF321" s="20"/>
      <c r="BG321" s="806"/>
      <c r="BH321" s="806"/>
      <c r="BI321" s="844"/>
      <c r="BJ321" s="20"/>
      <c r="BK321" s="856"/>
      <c r="BL321" s="404"/>
      <c r="BM321" s="856"/>
      <c r="BN321" s="404"/>
      <c r="BO321" s="856"/>
      <c r="BP321" s="845"/>
      <c r="BQ321" s="809"/>
      <c r="BR321" s="809"/>
      <c r="BS321" s="809"/>
      <c r="BT321" s="809"/>
      <c r="BU321" s="809"/>
      <c r="BV321" s="809"/>
      <c r="BW321" s="809"/>
      <c r="BX321" s="810"/>
      <c r="BY321" s="810"/>
      <c r="BZ321" s="810"/>
      <c r="CA321" s="810"/>
      <c r="CB321" s="810"/>
      <c r="CC321" s="810"/>
      <c r="CD321" s="810"/>
      <c r="CE321" s="810"/>
      <c r="CF321" s="810"/>
    </row>
    <row r="322" spans="1:84" s="2" customFormat="1" ht="21.9" hidden="1" customHeight="1">
      <c r="A322" s="854"/>
      <c r="B322" s="803" t="str">
        <f t="shared" si="65"/>
        <v/>
      </c>
      <c r="C322" s="802"/>
      <c r="D322" s="63"/>
      <c r="E322" s="20" t="str">
        <f>IF(D322="","",WORKDAY.INTL(D322,'With Holidays'!$I$1,1,'With Holidays'!$A$2:$A$19))</f>
        <v/>
      </c>
      <c r="F322" s="228" t="str">
        <f>IF(D322="","",WORKDAY.INTL(D322,'With Holidays'!$J$1,1,'With Holidays'!$A$2:$A$19))</f>
        <v/>
      </c>
      <c r="G322" s="20" t="str">
        <f>IF(D322="","",WORKDAY.INTL(D322,'With Holidays'!$K$1,1,'With Holidays'!$A$2:$A$19))</f>
        <v/>
      </c>
      <c r="H322" s="749"/>
      <c r="I322" s="791"/>
      <c r="J322" s="658"/>
      <c r="K322" s="659" t="str">
        <f>IFERROR(VLOOKUP(J322,'DATOS PRESTADORES'!$B$3:$C$32,2,FALSE),"")</f>
        <v/>
      </c>
      <c r="L322" s="658"/>
      <c r="M322" s="379"/>
      <c r="N322" s="659"/>
      <c r="O322" s="658"/>
      <c r="P322" s="802"/>
      <c r="Q322" s="63"/>
      <c r="R322" s="838">
        <f t="shared" si="62"/>
        <v>0</v>
      </c>
      <c r="S322" s="838"/>
      <c r="T322" s="838"/>
      <c r="U322" s="805"/>
      <c r="V322" s="805"/>
      <c r="W322" s="805"/>
      <c r="X322" s="805"/>
      <c r="Y322" s="805"/>
      <c r="Z322" s="805"/>
      <c r="AA322" s="805"/>
      <c r="AB322" s="805"/>
      <c r="AC322" s="805"/>
      <c r="AD322" s="805"/>
      <c r="AE322" s="805"/>
      <c r="AF322" s="838">
        <f t="shared" si="63"/>
        <v>0</v>
      </c>
      <c r="AG322" s="838">
        <f t="shared" si="64"/>
        <v>0</v>
      </c>
      <c r="AH322" s="838"/>
      <c r="AI322" s="838"/>
      <c r="AJ322" s="838"/>
      <c r="AK322" s="838"/>
      <c r="AL322" s="838"/>
      <c r="AM322" s="838"/>
      <c r="AN322" s="838"/>
      <c r="AO322" s="838"/>
      <c r="AP322" s="838"/>
      <c r="AQ322" s="838"/>
      <c r="AR322" s="838"/>
      <c r="AS322" s="838"/>
      <c r="AT322" s="838"/>
      <c r="AU322" s="838"/>
      <c r="AV322" s="838"/>
      <c r="AW322" s="805"/>
      <c r="AX322" s="805"/>
      <c r="AY322" s="805"/>
      <c r="AZ322" s="805"/>
      <c r="BA322" s="805"/>
      <c r="BB322" s="805"/>
      <c r="BC322" s="805"/>
      <c r="BD322" s="20"/>
      <c r="BE322" s="20"/>
      <c r="BF322" s="20"/>
      <c r="BG322" s="20"/>
      <c r="BH322" s="20"/>
      <c r="BI322" s="20"/>
      <c r="BJ322" s="20"/>
      <c r="BK322" s="856"/>
      <c r="BL322" s="404"/>
      <c r="BM322" s="856"/>
      <c r="BN322" s="404"/>
      <c r="BO322" s="856"/>
      <c r="BP322" s="845"/>
      <c r="BQ322" s="809"/>
      <c r="BR322" s="809"/>
      <c r="BS322" s="809"/>
      <c r="BT322" s="809"/>
      <c r="BU322" s="809"/>
      <c r="BV322" s="809"/>
      <c r="BW322" s="809"/>
      <c r="BX322" s="810"/>
      <c r="BY322" s="810"/>
      <c r="BZ322" s="810"/>
      <c r="CA322" s="810"/>
      <c r="CB322" s="810"/>
      <c r="CC322" s="810"/>
      <c r="CD322" s="810"/>
      <c r="CE322" s="810"/>
      <c r="CF322" s="810"/>
    </row>
    <row r="323" spans="1:84" s="2" customFormat="1" ht="21.9" hidden="1" customHeight="1">
      <c r="A323" s="854"/>
      <c r="B323" s="803" t="str">
        <f t="shared" si="65"/>
        <v/>
      </c>
      <c r="C323" s="795"/>
      <c r="D323" s="63"/>
      <c r="E323" s="20" t="str">
        <f>IF(D323="","",WORKDAY.INTL(D323,'With Holidays'!$I$1,1,'With Holidays'!$A$2:$A$19))</f>
        <v/>
      </c>
      <c r="F323" s="228" t="str">
        <f>IF(D323="","",WORKDAY.INTL(D323,'With Holidays'!$J$1,1,'With Holidays'!$A$2:$A$19))</f>
        <v/>
      </c>
      <c r="G323" s="20" t="str">
        <f>IF(D323="","",WORKDAY.INTL(D323,'With Holidays'!$K$1,1,'With Holidays'!$A$2:$A$19))</f>
        <v/>
      </c>
      <c r="H323" s="749"/>
      <c r="I323" s="791"/>
      <c r="J323" s="658"/>
      <c r="K323" s="659" t="str">
        <f>IFERROR(VLOOKUP(J323,'DATOS PRESTADORES'!$B$3:$C$32,2,FALSE),"")</f>
        <v/>
      </c>
      <c r="L323" s="658"/>
      <c r="M323" s="379"/>
      <c r="N323" s="659"/>
      <c r="O323" s="658"/>
      <c r="P323" s="802"/>
      <c r="Q323" s="63"/>
      <c r="R323" s="838">
        <f t="shared" si="62"/>
        <v>0</v>
      </c>
      <c r="S323" s="838"/>
      <c r="T323" s="838"/>
      <c r="U323" s="805"/>
      <c r="V323" s="805"/>
      <c r="W323" s="805"/>
      <c r="X323" s="805"/>
      <c r="Y323" s="805"/>
      <c r="Z323" s="805"/>
      <c r="AA323" s="805"/>
      <c r="AB323" s="805"/>
      <c r="AC323" s="805"/>
      <c r="AD323" s="805"/>
      <c r="AE323" s="805"/>
      <c r="AF323" s="838">
        <f t="shared" si="63"/>
        <v>0</v>
      </c>
      <c r="AG323" s="838">
        <f t="shared" si="64"/>
        <v>0</v>
      </c>
      <c r="AH323" s="838"/>
      <c r="AI323" s="838"/>
      <c r="AJ323" s="838"/>
      <c r="AK323" s="838"/>
      <c r="AL323" s="838"/>
      <c r="AM323" s="838"/>
      <c r="AN323" s="838"/>
      <c r="AO323" s="838"/>
      <c r="AP323" s="838"/>
      <c r="AQ323" s="838"/>
      <c r="AR323" s="838"/>
      <c r="AS323" s="838"/>
      <c r="AT323" s="838"/>
      <c r="AU323" s="838"/>
      <c r="AV323" s="838"/>
      <c r="AW323" s="805"/>
      <c r="AX323" s="805"/>
      <c r="AY323" s="805"/>
      <c r="AZ323" s="805"/>
      <c r="BA323" s="805"/>
      <c r="BB323" s="805"/>
      <c r="BC323" s="805"/>
      <c r="BD323" s="20"/>
      <c r="BE323" s="20"/>
      <c r="BF323" s="20"/>
      <c r="BG323" s="843"/>
      <c r="BH323" s="843"/>
      <c r="BI323" s="842"/>
      <c r="BJ323" s="20"/>
      <c r="BK323" s="856"/>
      <c r="BL323" s="404"/>
      <c r="BM323" s="856"/>
      <c r="BN323" s="404"/>
      <c r="BO323" s="856"/>
      <c r="BP323" s="845"/>
      <c r="BQ323" s="809"/>
      <c r="BR323" s="809"/>
      <c r="BS323" s="809"/>
      <c r="BT323" s="809"/>
      <c r="BU323" s="809"/>
      <c r="BV323" s="809"/>
      <c r="BW323" s="809"/>
      <c r="BX323" s="810"/>
      <c r="BY323" s="810"/>
      <c r="BZ323" s="810"/>
      <c r="CA323" s="810"/>
      <c r="CB323" s="810"/>
      <c r="CC323" s="810"/>
      <c r="CD323" s="810"/>
      <c r="CE323" s="810"/>
      <c r="CF323" s="810"/>
    </row>
    <row r="324" spans="1:84" s="2" customFormat="1" ht="21.9" hidden="1" customHeight="1">
      <c r="A324" s="854"/>
      <c r="B324" s="803" t="str">
        <f t="shared" si="65"/>
        <v/>
      </c>
      <c r="C324" s="802"/>
      <c r="D324" s="63"/>
      <c r="E324" s="20" t="str">
        <f>IF(D324="","",WORKDAY.INTL(D324,'With Holidays'!$I$1,1,'With Holidays'!$A$2:$A$19))</f>
        <v/>
      </c>
      <c r="F324" s="228" t="str">
        <f>IF(D324="","",WORKDAY.INTL(D324,'With Holidays'!$J$1,1,'With Holidays'!$A$2:$A$19))</f>
        <v/>
      </c>
      <c r="G324" s="20" t="str">
        <f>IF(D324="","",WORKDAY.INTL(D324,'With Holidays'!$K$1,1,'With Holidays'!$A$2:$A$19))</f>
        <v/>
      </c>
      <c r="H324" s="749"/>
      <c r="I324" s="791"/>
      <c r="J324" s="658"/>
      <c r="K324" s="659" t="str">
        <f>IFERROR(VLOOKUP(J324,'DATOS PRESTADORES'!$B$3:$C$32,2,FALSE),"")</f>
        <v/>
      </c>
      <c r="L324" s="658"/>
      <c r="M324" s="379"/>
      <c r="N324" s="659"/>
      <c r="O324" s="658"/>
      <c r="P324" s="802"/>
      <c r="Q324" s="63"/>
      <c r="R324" s="838">
        <f t="shared" si="62"/>
        <v>0</v>
      </c>
      <c r="S324" s="838"/>
      <c r="T324" s="838"/>
      <c r="U324" s="805"/>
      <c r="V324" s="805"/>
      <c r="W324" s="805"/>
      <c r="X324" s="805"/>
      <c r="Y324" s="805"/>
      <c r="Z324" s="805"/>
      <c r="AA324" s="805"/>
      <c r="AB324" s="805"/>
      <c r="AC324" s="805"/>
      <c r="AD324" s="805"/>
      <c r="AE324" s="805"/>
      <c r="AF324" s="838">
        <f t="shared" si="63"/>
        <v>0</v>
      </c>
      <c r="AG324" s="838">
        <f t="shared" si="64"/>
        <v>0</v>
      </c>
      <c r="AH324" s="838"/>
      <c r="AI324" s="838"/>
      <c r="AJ324" s="838"/>
      <c r="AK324" s="838"/>
      <c r="AL324" s="838"/>
      <c r="AM324" s="838"/>
      <c r="AN324" s="838"/>
      <c r="AO324" s="838"/>
      <c r="AP324" s="838"/>
      <c r="AQ324" s="838"/>
      <c r="AR324" s="838"/>
      <c r="AS324" s="838"/>
      <c r="AT324" s="838"/>
      <c r="AU324" s="838"/>
      <c r="AV324" s="838"/>
      <c r="AW324" s="805"/>
      <c r="AX324" s="805"/>
      <c r="AY324" s="805"/>
      <c r="AZ324" s="805"/>
      <c r="BA324" s="805"/>
      <c r="BB324" s="805"/>
      <c r="BC324" s="805"/>
      <c r="BD324" s="20"/>
      <c r="BE324" s="20"/>
      <c r="BF324" s="20"/>
      <c r="BG324" s="843"/>
      <c r="BH324" s="843"/>
      <c r="BI324" s="842"/>
      <c r="BJ324" s="20"/>
      <c r="BK324" s="856"/>
      <c r="BL324" s="404"/>
      <c r="BM324" s="856"/>
      <c r="BN324" s="404"/>
      <c r="BO324" s="856"/>
      <c r="BP324" s="845"/>
      <c r="BQ324" s="809"/>
      <c r="BR324" s="809"/>
      <c r="BS324" s="809"/>
      <c r="BT324" s="809"/>
      <c r="BU324" s="809"/>
      <c r="BV324" s="809"/>
      <c r="BW324" s="809"/>
      <c r="BX324" s="810"/>
      <c r="BY324" s="810"/>
      <c r="BZ324" s="810"/>
      <c r="CA324" s="810"/>
      <c r="CB324" s="810"/>
      <c r="CC324" s="810"/>
      <c r="CD324" s="810"/>
      <c r="CE324" s="810"/>
      <c r="CF324" s="810"/>
    </row>
    <row r="325" spans="1:84" s="2" customFormat="1" ht="21.9" hidden="1" customHeight="1">
      <c r="A325" s="854"/>
      <c r="B325" s="803" t="str">
        <f t="shared" si="65"/>
        <v/>
      </c>
      <c r="C325" s="802"/>
      <c r="D325" s="63"/>
      <c r="E325" s="20" t="str">
        <f>IF(D325="","",WORKDAY.INTL(D325,'With Holidays'!$I$1,1,'With Holidays'!$A$2:$A$19))</f>
        <v/>
      </c>
      <c r="F325" s="228" t="str">
        <f>IF(D325="","",WORKDAY.INTL(D325,'With Holidays'!$J$1,1,'With Holidays'!$A$2:$A$19))</f>
        <v/>
      </c>
      <c r="G325" s="20" t="str">
        <f>IF(D325="","",WORKDAY.INTL(D325,'With Holidays'!$K$1,1,'With Holidays'!$A$2:$A$19))</f>
        <v/>
      </c>
      <c r="H325" s="749"/>
      <c r="I325" s="791"/>
      <c r="J325" s="658"/>
      <c r="K325" s="659" t="str">
        <f>IFERROR(VLOOKUP(J325,'DATOS PRESTADORES'!$B$3:$C$32,2,FALSE),"")</f>
        <v/>
      </c>
      <c r="L325" s="658"/>
      <c r="M325" s="379"/>
      <c r="N325" s="659"/>
      <c r="O325" s="658"/>
      <c r="P325" s="802"/>
      <c r="Q325" s="63"/>
      <c r="R325" s="838">
        <f t="shared" si="62"/>
        <v>0</v>
      </c>
      <c r="S325" s="838"/>
      <c r="T325" s="838"/>
      <c r="U325" s="805"/>
      <c r="V325" s="805"/>
      <c r="W325" s="805"/>
      <c r="X325" s="805"/>
      <c r="Y325" s="805"/>
      <c r="Z325" s="805"/>
      <c r="AA325" s="805"/>
      <c r="AB325" s="805"/>
      <c r="AC325" s="805"/>
      <c r="AD325" s="805"/>
      <c r="AE325" s="805"/>
      <c r="AF325" s="838">
        <f t="shared" si="63"/>
        <v>0</v>
      </c>
      <c r="AG325" s="838">
        <f t="shared" si="64"/>
        <v>0</v>
      </c>
      <c r="AH325" s="838"/>
      <c r="AI325" s="838"/>
      <c r="AJ325" s="838"/>
      <c r="AK325" s="838"/>
      <c r="AL325" s="838"/>
      <c r="AM325" s="838"/>
      <c r="AN325" s="838"/>
      <c r="AO325" s="838"/>
      <c r="AP325" s="838"/>
      <c r="AQ325" s="838"/>
      <c r="AR325" s="838"/>
      <c r="AS325" s="838"/>
      <c r="AT325" s="838"/>
      <c r="AU325" s="838"/>
      <c r="AV325" s="838"/>
      <c r="AW325" s="805"/>
      <c r="AX325" s="805"/>
      <c r="AY325" s="805"/>
      <c r="AZ325" s="805"/>
      <c r="BA325" s="805"/>
      <c r="BB325" s="805"/>
      <c r="BC325" s="805"/>
      <c r="BD325" s="20"/>
      <c r="BE325" s="20"/>
      <c r="BF325" s="20"/>
      <c r="BG325" s="20"/>
      <c r="BH325" s="20"/>
      <c r="BI325" s="20"/>
      <c r="BJ325" s="20"/>
      <c r="BK325" s="802"/>
      <c r="BL325" s="809"/>
      <c r="BM325" s="818"/>
      <c r="BN325" s="819"/>
      <c r="BO325" s="802"/>
      <c r="BP325" s="845"/>
      <c r="BQ325" s="809"/>
      <c r="BR325" s="809"/>
      <c r="BS325" s="809"/>
      <c r="BT325" s="809"/>
      <c r="BU325" s="809"/>
      <c r="BV325" s="809"/>
      <c r="BW325" s="809"/>
      <c r="BX325" s="810"/>
      <c r="BY325" s="810"/>
      <c r="BZ325" s="810"/>
      <c r="CA325" s="810"/>
      <c r="CB325" s="810"/>
      <c r="CC325" s="810"/>
      <c r="CD325" s="810"/>
      <c r="CE325" s="810"/>
      <c r="CF325" s="810"/>
    </row>
    <row r="326" spans="1:84" s="2" customFormat="1" ht="21.9" hidden="1" customHeight="1">
      <c r="A326" s="854"/>
      <c r="B326" s="803" t="str">
        <f t="shared" si="65"/>
        <v/>
      </c>
      <c r="C326" s="802"/>
      <c r="D326" s="63"/>
      <c r="E326" s="20" t="str">
        <f>IF(D326="","",WORKDAY.INTL(D326,'With Holidays'!$I$1,1,'With Holidays'!$A$2:$A$19))</f>
        <v/>
      </c>
      <c r="F326" s="228" t="str">
        <f>IF(D326="","",WORKDAY.INTL(D326,'With Holidays'!$J$1,1,'With Holidays'!$A$2:$A$19))</f>
        <v/>
      </c>
      <c r="G326" s="20" t="str">
        <f>IF(D326="","",WORKDAY.INTL(D326,'With Holidays'!$K$1,1,'With Holidays'!$A$2:$A$19))</f>
        <v/>
      </c>
      <c r="H326" s="749"/>
      <c r="I326" s="791"/>
      <c r="J326" s="658"/>
      <c r="K326" s="659" t="str">
        <f>IFERROR(VLOOKUP(J326,'DATOS PRESTADORES'!$B$3:$C$32,2,FALSE),"")</f>
        <v/>
      </c>
      <c r="L326" s="658"/>
      <c r="M326" s="379"/>
      <c r="N326" s="659"/>
      <c r="O326" s="658"/>
      <c r="P326" s="802"/>
      <c r="Q326" s="63"/>
      <c r="R326" s="838">
        <f t="shared" si="62"/>
        <v>0</v>
      </c>
      <c r="S326" s="838"/>
      <c r="T326" s="838"/>
      <c r="U326" s="805"/>
      <c r="V326" s="805"/>
      <c r="W326" s="805"/>
      <c r="X326" s="805"/>
      <c r="Y326" s="805"/>
      <c r="Z326" s="805"/>
      <c r="AA326" s="805"/>
      <c r="AB326" s="805"/>
      <c r="AC326" s="805"/>
      <c r="AD326" s="805"/>
      <c r="AE326" s="805"/>
      <c r="AF326" s="838">
        <f t="shared" si="63"/>
        <v>0</v>
      </c>
      <c r="AG326" s="838">
        <f t="shared" si="64"/>
        <v>0</v>
      </c>
      <c r="AH326" s="838"/>
      <c r="AI326" s="838"/>
      <c r="AJ326" s="838"/>
      <c r="AK326" s="838"/>
      <c r="AL326" s="838"/>
      <c r="AM326" s="838"/>
      <c r="AN326" s="838"/>
      <c r="AO326" s="838"/>
      <c r="AP326" s="838"/>
      <c r="AQ326" s="838"/>
      <c r="AR326" s="838"/>
      <c r="AS326" s="838"/>
      <c r="AT326" s="838"/>
      <c r="AU326" s="838"/>
      <c r="AV326" s="838"/>
      <c r="AW326" s="805"/>
      <c r="AX326" s="805"/>
      <c r="AY326" s="805"/>
      <c r="AZ326" s="805"/>
      <c r="BA326" s="805"/>
      <c r="BB326" s="805"/>
      <c r="BC326" s="805"/>
      <c r="BD326" s="20"/>
      <c r="BE326" s="20"/>
      <c r="BF326" s="20"/>
      <c r="BG326" s="20"/>
      <c r="BH326" s="20"/>
      <c r="BI326" s="20"/>
      <c r="BJ326" s="20"/>
      <c r="BK326" s="802"/>
      <c r="BL326" s="809"/>
      <c r="BM326" s="818"/>
      <c r="BN326" s="819"/>
      <c r="BO326" s="802"/>
      <c r="BP326" s="845"/>
      <c r="BQ326" s="809"/>
      <c r="BR326" s="809"/>
      <c r="BS326" s="809"/>
      <c r="BT326" s="809"/>
      <c r="BU326" s="809"/>
      <c r="BV326" s="809"/>
      <c r="BW326" s="809"/>
      <c r="BX326" s="810"/>
      <c r="BY326" s="810"/>
      <c r="BZ326" s="810"/>
      <c r="CA326" s="810"/>
      <c r="CB326" s="810"/>
      <c r="CC326" s="810"/>
      <c r="CD326" s="810"/>
      <c r="CE326" s="810"/>
      <c r="CF326" s="810"/>
    </row>
    <row r="327" spans="1:84" s="2" customFormat="1" ht="21.9" hidden="1" customHeight="1">
      <c r="A327" s="854"/>
      <c r="B327" s="803" t="str">
        <f t="shared" si="65"/>
        <v/>
      </c>
      <c r="C327" s="802"/>
      <c r="D327" s="20"/>
      <c r="E327" s="20" t="str">
        <f>IF(D327="","",WORKDAY.INTL(D327,'With Holidays'!$I$1,1,'With Holidays'!$A$2:$A$19))</f>
        <v/>
      </c>
      <c r="F327" s="228" t="str">
        <f>IF(D327="","",WORKDAY.INTL(D327,'With Holidays'!$J$1,1,'With Holidays'!$A$2:$A$19))</f>
        <v/>
      </c>
      <c r="G327" s="20" t="str">
        <f>IF(D327="","",WORKDAY.INTL(D327,'With Holidays'!$K$1,1,'With Holidays'!$A$2:$A$19))</f>
        <v/>
      </c>
      <c r="H327" s="749"/>
      <c r="I327" s="791"/>
      <c r="J327" s="658"/>
      <c r="K327" s="659" t="str">
        <f>IFERROR(VLOOKUP(J327,'DATOS PRESTADORES'!$B$3:$C$32,2,FALSE),"")</f>
        <v/>
      </c>
      <c r="L327" s="658"/>
      <c r="M327" s="379"/>
      <c r="N327" s="659"/>
      <c r="O327" s="658"/>
      <c r="P327" s="802"/>
      <c r="Q327" s="20"/>
      <c r="R327" s="838">
        <f t="shared" si="62"/>
        <v>0</v>
      </c>
      <c r="S327" s="838"/>
      <c r="T327" s="838"/>
      <c r="U327" s="805"/>
      <c r="V327" s="805"/>
      <c r="W327" s="805"/>
      <c r="X327" s="805"/>
      <c r="Y327" s="805"/>
      <c r="Z327" s="805"/>
      <c r="AA327" s="805"/>
      <c r="AB327" s="805"/>
      <c r="AC327" s="805"/>
      <c r="AD327" s="805"/>
      <c r="AE327" s="805"/>
      <c r="AF327" s="838">
        <f t="shared" si="63"/>
        <v>0</v>
      </c>
      <c r="AG327" s="838">
        <f t="shared" si="64"/>
        <v>0</v>
      </c>
      <c r="AH327" s="838"/>
      <c r="AI327" s="838"/>
      <c r="AJ327" s="838"/>
      <c r="AK327" s="838"/>
      <c r="AL327" s="838"/>
      <c r="AM327" s="838"/>
      <c r="AN327" s="838"/>
      <c r="AO327" s="838"/>
      <c r="AP327" s="838"/>
      <c r="AQ327" s="838"/>
      <c r="AR327" s="838"/>
      <c r="AS327" s="838"/>
      <c r="AT327" s="838"/>
      <c r="AU327" s="838"/>
      <c r="AV327" s="838"/>
      <c r="AW327" s="805"/>
      <c r="AX327" s="805"/>
      <c r="AY327" s="805"/>
      <c r="AZ327" s="805"/>
      <c r="BA327" s="805"/>
      <c r="BB327" s="805"/>
      <c r="BC327" s="805"/>
      <c r="BD327" s="20"/>
      <c r="BE327" s="20"/>
      <c r="BF327" s="20"/>
      <c r="BG327" s="843"/>
      <c r="BH327" s="843"/>
      <c r="BI327" s="842"/>
      <c r="BJ327" s="20"/>
      <c r="BK327" s="856"/>
      <c r="BL327" s="404"/>
      <c r="BM327" s="856"/>
      <c r="BN327" s="404"/>
      <c r="BO327" s="856"/>
      <c r="BP327" s="845"/>
      <c r="BQ327" s="809"/>
      <c r="BR327" s="809"/>
      <c r="BS327" s="809"/>
      <c r="BT327" s="809"/>
      <c r="BU327" s="809"/>
      <c r="BV327" s="809"/>
      <c r="BW327" s="809"/>
      <c r="BX327" s="810"/>
      <c r="BY327" s="810"/>
      <c r="BZ327" s="810"/>
      <c r="CA327" s="810"/>
      <c r="CB327" s="810"/>
      <c r="CC327" s="810"/>
      <c r="CD327" s="810"/>
      <c r="CE327" s="810"/>
      <c r="CF327" s="810"/>
    </row>
    <row r="328" spans="1:84" s="2" customFormat="1" ht="21.9" hidden="1" customHeight="1">
      <c r="A328" s="854"/>
      <c r="B328" s="803" t="str">
        <f t="shared" si="65"/>
        <v/>
      </c>
      <c r="C328" s="802"/>
      <c r="D328" s="20"/>
      <c r="E328" s="20" t="str">
        <f>IF(D328="","",WORKDAY.INTL(D328,'With Holidays'!$I$1,1,'With Holidays'!$A$2:$A$19))</f>
        <v/>
      </c>
      <c r="F328" s="228" t="str">
        <f>IF(D328="","",WORKDAY.INTL(D328,'With Holidays'!$J$1,1,'With Holidays'!$A$2:$A$19))</f>
        <v/>
      </c>
      <c r="G328" s="20" t="str">
        <f>IF(D328="","",WORKDAY.INTL(D328,'With Holidays'!$K$1,1,'With Holidays'!$A$2:$A$19))</f>
        <v/>
      </c>
      <c r="H328" s="749"/>
      <c r="I328" s="791"/>
      <c r="J328" s="658"/>
      <c r="K328" s="659" t="str">
        <f>IFERROR(VLOOKUP(J328,'DATOS PRESTADORES'!$B$3:$C$32,2,FALSE),"")</f>
        <v/>
      </c>
      <c r="L328" s="658"/>
      <c r="M328" s="379"/>
      <c r="N328" s="659"/>
      <c r="O328" s="658"/>
      <c r="P328" s="802"/>
      <c r="Q328" s="20"/>
      <c r="R328" s="838">
        <f t="shared" si="62"/>
        <v>0</v>
      </c>
      <c r="S328" s="838"/>
      <c r="T328" s="838"/>
      <c r="U328" s="805"/>
      <c r="V328" s="805"/>
      <c r="W328" s="805"/>
      <c r="X328" s="805"/>
      <c r="Y328" s="805"/>
      <c r="Z328" s="805"/>
      <c r="AA328" s="805"/>
      <c r="AB328" s="805"/>
      <c r="AC328" s="805"/>
      <c r="AD328" s="805"/>
      <c r="AE328" s="805"/>
      <c r="AF328" s="838">
        <f t="shared" si="63"/>
        <v>0</v>
      </c>
      <c r="AG328" s="838">
        <f t="shared" si="64"/>
        <v>0</v>
      </c>
      <c r="AH328" s="838"/>
      <c r="AI328" s="838"/>
      <c r="AJ328" s="838"/>
      <c r="AK328" s="838"/>
      <c r="AL328" s="838"/>
      <c r="AM328" s="838"/>
      <c r="AN328" s="838"/>
      <c r="AO328" s="838"/>
      <c r="AP328" s="838"/>
      <c r="AQ328" s="838"/>
      <c r="AR328" s="838"/>
      <c r="AS328" s="838"/>
      <c r="AT328" s="838"/>
      <c r="AU328" s="838"/>
      <c r="AV328" s="838"/>
      <c r="AW328" s="805"/>
      <c r="AX328" s="805"/>
      <c r="AY328" s="805"/>
      <c r="AZ328" s="805"/>
      <c r="BA328" s="805"/>
      <c r="BB328" s="805"/>
      <c r="BC328" s="805"/>
      <c r="BD328" s="20"/>
      <c r="BE328" s="20"/>
      <c r="BF328" s="20"/>
      <c r="BG328" s="20"/>
      <c r="BH328" s="20"/>
      <c r="BI328" s="20"/>
      <c r="BJ328" s="20"/>
      <c r="BK328" s="802"/>
      <c r="BL328" s="809"/>
      <c r="BM328" s="818"/>
      <c r="BN328" s="819"/>
      <c r="BO328" s="802"/>
      <c r="BP328" s="845"/>
      <c r="BQ328" s="809"/>
      <c r="BR328" s="809"/>
      <c r="BS328" s="809"/>
      <c r="BT328" s="809"/>
      <c r="BU328" s="809"/>
      <c r="BV328" s="809"/>
      <c r="BW328" s="809"/>
      <c r="BX328" s="810"/>
      <c r="BY328" s="810"/>
      <c r="BZ328" s="810"/>
      <c r="CA328" s="810"/>
      <c r="CB328" s="810"/>
      <c r="CC328" s="810"/>
      <c r="CD328" s="810"/>
      <c r="CE328" s="810"/>
      <c r="CF328" s="810"/>
    </row>
    <row r="329" spans="1:84" s="2" customFormat="1" ht="21.9" hidden="1" customHeight="1">
      <c r="A329" s="854"/>
      <c r="B329" s="803" t="str">
        <f t="shared" si="65"/>
        <v/>
      </c>
      <c r="C329" s="377"/>
      <c r="D329" s="63"/>
      <c r="E329" s="20" t="str">
        <f>IF(D329="","",WORKDAY.INTL(D329,'With Holidays'!$I$1,1,'With Holidays'!$A$2:$A$19))</f>
        <v/>
      </c>
      <c r="F329" s="228" t="str">
        <f>IF(D329="","",WORKDAY.INTL(D329,'With Holidays'!$J$1,1,'With Holidays'!$A$2:$A$19))</f>
        <v/>
      </c>
      <c r="G329" s="20" t="str">
        <f>IF(D329="","",WORKDAY.INTL(D329,'With Holidays'!$K$1,1,'With Holidays'!$A$2:$A$19))</f>
        <v/>
      </c>
      <c r="H329" s="749"/>
      <c r="I329" s="791"/>
      <c r="J329" s="658"/>
      <c r="K329" s="659" t="str">
        <f>IFERROR(VLOOKUP(J329,'DATOS PRESTADORES'!$B$3:$C$32,2,FALSE),"")</f>
        <v/>
      </c>
      <c r="L329" s="658"/>
      <c r="M329" s="379"/>
      <c r="N329" s="659"/>
      <c r="O329" s="658"/>
      <c r="P329" s="802"/>
      <c r="Q329" s="63"/>
      <c r="R329" s="838">
        <f t="shared" si="62"/>
        <v>0</v>
      </c>
      <c r="S329" s="838"/>
      <c r="T329" s="838"/>
      <c r="U329" s="805"/>
      <c r="V329" s="805"/>
      <c r="W329" s="805"/>
      <c r="X329" s="805"/>
      <c r="Y329" s="805"/>
      <c r="Z329" s="805"/>
      <c r="AA329" s="805"/>
      <c r="AB329" s="805"/>
      <c r="AC329" s="805"/>
      <c r="AD329" s="805"/>
      <c r="AE329" s="805"/>
      <c r="AF329" s="838">
        <f t="shared" si="63"/>
        <v>0</v>
      </c>
      <c r="AG329" s="838">
        <f t="shared" si="64"/>
        <v>0</v>
      </c>
      <c r="AH329" s="838"/>
      <c r="AI329" s="838"/>
      <c r="AJ329" s="838"/>
      <c r="AK329" s="838"/>
      <c r="AL329" s="838"/>
      <c r="AM329" s="838"/>
      <c r="AN329" s="838"/>
      <c r="AO329" s="838"/>
      <c r="AP329" s="838"/>
      <c r="AQ329" s="838"/>
      <c r="AR329" s="838"/>
      <c r="AS329" s="838"/>
      <c r="AT329" s="838"/>
      <c r="AU329" s="838"/>
      <c r="AV329" s="838"/>
      <c r="AW329" s="805"/>
      <c r="AX329" s="805"/>
      <c r="AY329" s="805"/>
      <c r="AZ329" s="805"/>
      <c r="BA329" s="805"/>
      <c r="BB329" s="805"/>
      <c r="BC329" s="805"/>
      <c r="BD329" s="20"/>
      <c r="BE329" s="20"/>
      <c r="BF329" s="20"/>
      <c r="BG329" s="20"/>
      <c r="BH329" s="20"/>
      <c r="BI329" s="20"/>
      <c r="BJ329" s="20"/>
      <c r="BK329" s="856"/>
      <c r="BL329" s="861"/>
      <c r="BM329" s="862"/>
      <c r="BN329" s="404"/>
      <c r="BO329" s="863"/>
      <c r="BP329" s="845"/>
      <c r="BQ329" s="809"/>
      <c r="BR329" s="809"/>
      <c r="BS329" s="809"/>
      <c r="BT329" s="809"/>
      <c r="BU329" s="809"/>
      <c r="BV329" s="809"/>
      <c r="BW329" s="809"/>
      <c r="BX329" s="810"/>
      <c r="BY329" s="810"/>
      <c r="BZ329" s="810"/>
      <c r="CA329" s="810"/>
      <c r="CB329" s="810"/>
      <c r="CC329" s="810"/>
      <c r="CD329" s="810"/>
      <c r="CE329" s="810"/>
      <c r="CF329" s="810"/>
    </row>
    <row r="330" spans="1:84" s="2" customFormat="1" ht="21.9" hidden="1" customHeight="1">
      <c r="A330" s="854"/>
      <c r="B330" s="803" t="str">
        <f t="shared" si="65"/>
        <v/>
      </c>
      <c r="C330" s="379"/>
      <c r="D330" s="63"/>
      <c r="E330" s="20" t="str">
        <f>IF(D330="","",WORKDAY.INTL(D330,'With Holidays'!$I$1,1,'With Holidays'!$A$2:$A$19))</f>
        <v/>
      </c>
      <c r="F330" s="228" t="str">
        <f>IF(D330="","",WORKDAY.INTL(D330,'With Holidays'!$J$1,1,'With Holidays'!$A$2:$A$19))</f>
        <v/>
      </c>
      <c r="G330" s="20" t="str">
        <f>IF(D330="","",WORKDAY.INTL(D330,'With Holidays'!$K$1,1,'With Holidays'!$A$2:$A$19))</f>
        <v/>
      </c>
      <c r="H330" s="749"/>
      <c r="I330" s="791"/>
      <c r="J330" s="658"/>
      <c r="K330" s="659" t="str">
        <f>IFERROR(VLOOKUP(J330,'DATOS PRESTADORES'!$B$3:$C$32,2,FALSE),"")</f>
        <v/>
      </c>
      <c r="L330" s="658"/>
      <c r="M330" s="379"/>
      <c r="N330" s="659"/>
      <c r="O330" s="658"/>
      <c r="P330" s="802"/>
      <c r="Q330" s="63"/>
      <c r="R330" s="838">
        <f t="shared" si="62"/>
        <v>0</v>
      </c>
      <c r="S330" s="838"/>
      <c r="T330" s="838"/>
      <c r="U330" s="805"/>
      <c r="V330" s="805"/>
      <c r="W330" s="805"/>
      <c r="X330" s="805"/>
      <c r="Y330" s="805"/>
      <c r="Z330" s="805"/>
      <c r="AA330" s="805"/>
      <c r="AB330" s="805"/>
      <c r="AC330" s="805"/>
      <c r="AD330" s="805"/>
      <c r="AE330" s="805"/>
      <c r="AF330" s="838">
        <f t="shared" si="63"/>
        <v>0</v>
      </c>
      <c r="AG330" s="838">
        <f t="shared" si="64"/>
        <v>0</v>
      </c>
      <c r="AH330" s="838"/>
      <c r="AI330" s="838"/>
      <c r="AJ330" s="838"/>
      <c r="AK330" s="838"/>
      <c r="AL330" s="838"/>
      <c r="AM330" s="838"/>
      <c r="AN330" s="838"/>
      <c r="AO330" s="838"/>
      <c r="AP330" s="838"/>
      <c r="AQ330" s="838"/>
      <c r="AR330" s="838"/>
      <c r="AS330" s="838"/>
      <c r="AT330" s="838"/>
      <c r="AU330" s="838"/>
      <c r="AV330" s="838"/>
      <c r="AW330" s="805"/>
      <c r="AX330" s="805"/>
      <c r="AY330" s="805"/>
      <c r="AZ330" s="805"/>
      <c r="BA330" s="805"/>
      <c r="BB330" s="805"/>
      <c r="BC330" s="805"/>
      <c r="BD330" s="20"/>
      <c r="BE330" s="20"/>
      <c r="BF330" s="20"/>
      <c r="BG330" s="20"/>
      <c r="BH330" s="20"/>
      <c r="BI330" s="20"/>
      <c r="BJ330" s="20"/>
      <c r="BK330" s="802"/>
      <c r="BL330" s="809"/>
      <c r="BM330" s="818"/>
      <c r="BN330" s="819"/>
      <c r="BO330" s="802"/>
      <c r="BP330" s="845"/>
      <c r="BQ330" s="809"/>
      <c r="BR330" s="809"/>
      <c r="BS330" s="809"/>
      <c r="BT330" s="809"/>
      <c r="BU330" s="809"/>
      <c r="BV330" s="809"/>
      <c r="BW330" s="809"/>
      <c r="BX330" s="810"/>
      <c r="BY330" s="810"/>
      <c r="BZ330" s="810"/>
      <c r="CA330" s="810"/>
      <c r="CB330" s="810"/>
      <c r="CC330" s="810"/>
      <c r="CD330" s="810"/>
      <c r="CE330" s="810"/>
      <c r="CF330" s="810"/>
    </row>
    <row r="331" spans="1:84" s="2" customFormat="1" ht="21.9" hidden="1" customHeight="1">
      <c r="A331" s="854"/>
      <c r="B331" s="803" t="str">
        <f t="shared" si="65"/>
        <v/>
      </c>
      <c r="C331" s="802"/>
      <c r="D331" s="63"/>
      <c r="E331" s="20" t="str">
        <f>IF(D331="","",WORKDAY.INTL(D331,'With Holidays'!$I$1,1,'With Holidays'!$A$2:$A$19))</f>
        <v/>
      </c>
      <c r="F331" s="228" t="str">
        <f>IF(D331="","",WORKDAY.INTL(D331,'With Holidays'!$J$1,1,'With Holidays'!$A$2:$A$19))</f>
        <v/>
      </c>
      <c r="G331" s="20" t="str">
        <f>IF(D331="","",WORKDAY.INTL(D331,'With Holidays'!$K$1,1,'With Holidays'!$A$2:$A$19))</f>
        <v/>
      </c>
      <c r="H331" s="749"/>
      <c r="I331" s="791"/>
      <c r="J331" s="658"/>
      <c r="K331" s="659" t="str">
        <f>IFERROR(VLOOKUP(J331,'DATOS PRESTADORES'!$B$3:$C$32,2,FALSE),"")</f>
        <v/>
      </c>
      <c r="L331" s="658"/>
      <c r="M331" s="379"/>
      <c r="N331" s="659"/>
      <c r="O331" s="658"/>
      <c r="P331" s="379"/>
      <c r="Q331" s="63"/>
      <c r="R331" s="838">
        <f t="shared" si="62"/>
        <v>0</v>
      </c>
      <c r="S331" s="838"/>
      <c r="T331" s="838"/>
      <c r="U331" s="805"/>
      <c r="V331" s="805"/>
      <c r="W331" s="805"/>
      <c r="X331" s="805"/>
      <c r="Y331" s="805"/>
      <c r="Z331" s="805"/>
      <c r="AA331" s="805"/>
      <c r="AB331" s="805"/>
      <c r="AC331" s="805"/>
      <c r="AD331" s="805"/>
      <c r="AE331" s="805"/>
      <c r="AF331" s="838">
        <f t="shared" si="63"/>
        <v>0</v>
      </c>
      <c r="AG331" s="838">
        <f t="shared" si="64"/>
        <v>0</v>
      </c>
      <c r="AH331" s="838"/>
      <c r="AI331" s="838"/>
      <c r="AJ331" s="838"/>
      <c r="AK331" s="838"/>
      <c r="AL331" s="838"/>
      <c r="AM331" s="838"/>
      <c r="AN331" s="838"/>
      <c r="AO331" s="838"/>
      <c r="AP331" s="838"/>
      <c r="AQ331" s="838"/>
      <c r="AR331" s="838"/>
      <c r="AS331" s="838"/>
      <c r="AT331" s="838"/>
      <c r="AU331" s="838"/>
      <c r="AV331" s="838"/>
      <c r="AW331" s="805"/>
      <c r="AX331" s="805"/>
      <c r="AY331" s="805"/>
      <c r="AZ331" s="805"/>
      <c r="BA331" s="805"/>
      <c r="BB331" s="805"/>
      <c r="BC331" s="805"/>
      <c r="BD331" s="20"/>
      <c r="BE331" s="20"/>
      <c r="BF331" s="20"/>
      <c r="BG331" s="20"/>
      <c r="BH331" s="20"/>
      <c r="BI331" s="811"/>
      <c r="BJ331" s="20"/>
      <c r="BK331" s="856"/>
      <c r="BL331" s="861"/>
      <c r="BM331" s="856"/>
      <c r="BN331" s="404"/>
      <c r="BO331" s="856"/>
      <c r="BP331" s="845"/>
      <c r="BQ331" s="809"/>
      <c r="BR331" s="809"/>
      <c r="BS331" s="809"/>
      <c r="BT331" s="809"/>
      <c r="BU331" s="809"/>
      <c r="BV331" s="809"/>
      <c r="BW331" s="809"/>
      <c r="BX331" s="810"/>
      <c r="BY331" s="810"/>
      <c r="BZ331" s="810"/>
      <c r="CA331" s="810"/>
      <c r="CB331" s="810"/>
      <c r="CC331" s="810"/>
      <c r="CD331" s="810"/>
      <c r="CE331" s="810"/>
      <c r="CF331" s="810"/>
    </row>
    <row r="332" spans="1:84" s="2" customFormat="1" ht="21.9" hidden="1" customHeight="1">
      <c r="A332" s="854"/>
      <c r="B332" s="803" t="str">
        <f t="shared" si="65"/>
        <v/>
      </c>
      <c r="C332" s="802"/>
      <c r="D332" s="20"/>
      <c r="E332" s="20" t="str">
        <f>IF(D332="","",WORKDAY.INTL(D332,'With Holidays'!$I$1,1,'With Holidays'!$A$2:$A$19))</f>
        <v/>
      </c>
      <c r="F332" s="228" t="str">
        <f>IF(D332="","",WORKDAY.INTL(D332,'With Holidays'!$J$1,1,'With Holidays'!$A$2:$A$19))</f>
        <v/>
      </c>
      <c r="G332" s="20" t="str">
        <f>IF(D332="","",WORKDAY.INTL(D332,'With Holidays'!$K$1,1,'With Holidays'!$A$2:$A$19))</f>
        <v/>
      </c>
      <c r="H332" s="749"/>
      <c r="I332" s="791"/>
      <c r="J332" s="658"/>
      <c r="K332" s="659" t="str">
        <f>IFERROR(VLOOKUP(J332,'DATOS PRESTADORES'!$B$3:$C$32,2,FALSE),"")</f>
        <v/>
      </c>
      <c r="L332" s="658"/>
      <c r="M332" s="379"/>
      <c r="N332" s="659"/>
      <c r="O332" s="658"/>
      <c r="P332" s="802"/>
      <c r="Q332" s="20"/>
      <c r="R332" s="838">
        <f t="shared" si="62"/>
        <v>0</v>
      </c>
      <c r="S332" s="838"/>
      <c r="T332" s="838"/>
      <c r="U332" s="805"/>
      <c r="V332" s="805"/>
      <c r="W332" s="805"/>
      <c r="X332" s="805"/>
      <c r="Y332" s="805"/>
      <c r="Z332" s="805"/>
      <c r="AA332" s="805"/>
      <c r="AB332" s="805"/>
      <c r="AC332" s="805"/>
      <c r="AD332" s="805"/>
      <c r="AE332" s="805"/>
      <c r="AF332" s="838">
        <f t="shared" si="63"/>
        <v>0</v>
      </c>
      <c r="AG332" s="838">
        <f t="shared" si="64"/>
        <v>0</v>
      </c>
      <c r="AH332" s="838"/>
      <c r="AI332" s="838"/>
      <c r="AJ332" s="838"/>
      <c r="AK332" s="838"/>
      <c r="AL332" s="838"/>
      <c r="AM332" s="838"/>
      <c r="AN332" s="838"/>
      <c r="AO332" s="838"/>
      <c r="AP332" s="838"/>
      <c r="AQ332" s="838"/>
      <c r="AR332" s="838"/>
      <c r="AS332" s="838"/>
      <c r="AT332" s="838"/>
      <c r="AU332" s="838"/>
      <c r="AV332" s="838"/>
      <c r="AW332" s="805"/>
      <c r="AX332" s="805"/>
      <c r="AY332" s="805"/>
      <c r="AZ332" s="805"/>
      <c r="BA332" s="805"/>
      <c r="BB332" s="805"/>
      <c r="BC332" s="805"/>
      <c r="BD332" s="20"/>
      <c r="BE332" s="20"/>
      <c r="BF332" s="20"/>
      <c r="BG332" s="20"/>
      <c r="BH332" s="20"/>
      <c r="BI332" s="20"/>
      <c r="BJ332" s="20"/>
      <c r="BK332" s="802"/>
      <c r="BL332" s="809"/>
      <c r="BM332" s="818"/>
      <c r="BN332" s="819"/>
      <c r="BO332" s="802"/>
      <c r="BP332" s="845"/>
      <c r="BQ332" s="809"/>
      <c r="BR332" s="809"/>
      <c r="BS332" s="809"/>
      <c r="BT332" s="809"/>
      <c r="BU332" s="809"/>
      <c r="BV332" s="809"/>
      <c r="BW332" s="809"/>
      <c r="BX332" s="810"/>
      <c r="BY332" s="810"/>
      <c r="BZ332" s="810"/>
      <c r="CA332" s="810"/>
      <c r="CB332" s="810"/>
      <c r="CC332" s="810"/>
      <c r="CD332" s="810"/>
      <c r="CE332" s="810"/>
      <c r="CF332" s="810"/>
    </row>
    <row r="333" spans="1:84" s="2" customFormat="1" ht="21.9" hidden="1" customHeight="1">
      <c r="A333" s="854"/>
      <c r="B333" s="803" t="str">
        <f t="shared" si="65"/>
        <v/>
      </c>
      <c r="C333" s="802"/>
      <c r="D333" s="20"/>
      <c r="E333" s="20" t="str">
        <f>IF(D333="","",WORKDAY.INTL(D333,'With Holidays'!$I$1,1,'With Holidays'!$A$2:$A$19))</f>
        <v/>
      </c>
      <c r="F333" s="228" t="str">
        <f>IF(D333="","",WORKDAY.INTL(D333,'With Holidays'!$J$1,1,'With Holidays'!$A$2:$A$19))</f>
        <v/>
      </c>
      <c r="G333" s="20" t="str">
        <f>IF(D333="","",WORKDAY.INTL(D333,'With Holidays'!$K$1,1,'With Holidays'!$A$2:$A$19))</f>
        <v/>
      </c>
      <c r="H333" s="749"/>
      <c r="I333" s="791"/>
      <c r="J333" s="658"/>
      <c r="K333" s="659" t="str">
        <f>IFERROR(VLOOKUP(J333,'DATOS PRESTADORES'!$B$3:$C$32,2,FALSE),"")</f>
        <v/>
      </c>
      <c r="L333" s="658"/>
      <c r="M333" s="379"/>
      <c r="N333" s="659"/>
      <c r="O333" s="658"/>
      <c r="P333" s="802"/>
      <c r="Q333" s="20"/>
      <c r="R333" s="838">
        <f t="shared" si="62"/>
        <v>0</v>
      </c>
      <c r="S333" s="838"/>
      <c r="T333" s="838"/>
      <c r="U333" s="805"/>
      <c r="V333" s="805"/>
      <c r="W333" s="805"/>
      <c r="X333" s="805"/>
      <c r="Y333" s="805"/>
      <c r="Z333" s="805"/>
      <c r="AA333" s="805"/>
      <c r="AB333" s="805"/>
      <c r="AC333" s="805"/>
      <c r="AD333" s="805"/>
      <c r="AE333" s="805"/>
      <c r="AF333" s="838">
        <f t="shared" si="63"/>
        <v>0</v>
      </c>
      <c r="AG333" s="838">
        <f t="shared" si="64"/>
        <v>0</v>
      </c>
      <c r="AH333" s="838"/>
      <c r="AI333" s="838"/>
      <c r="AJ333" s="838"/>
      <c r="AK333" s="838"/>
      <c r="AL333" s="838"/>
      <c r="AM333" s="838"/>
      <c r="AN333" s="838"/>
      <c r="AO333" s="838"/>
      <c r="AP333" s="838"/>
      <c r="AQ333" s="838"/>
      <c r="AR333" s="838"/>
      <c r="AS333" s="838"/>
      <c r="AT333" s="838"/>
      <c r="AU333" s="838"/>
      <c r="AV333" s="838"/>
      <c r="AW333" s="805"/>
      <c r="AX333" s="805"/>
      <c r="AY333" s="805"/>
      <c r="AZ333" s="805"/>
      <c r="BA333" s="805"/>
      <c r="BB333" s="805"/>
      <c r="BC333" s="805"/>
      <c r="BD333" s="20"/>
      <c r="BE333" s="20"/>
      <c r="BF333" s="20"/>
      <c r="BG333" s="20"/>
      <c r="BH333" s="20"/>
      <c r="BI333" s="20"/>
      <c r="BJ333" s="20"/>
      <c r="BK333" s="802"/>
      <c r="BL333" s="809"/>
      <c r="BM333" s="818"/>
      <c r="BN333" s="819"/>
      <c r="BO333" s="802"/>
      <c r="BP333" s="845"/>
      <c r="BQ333" s="809"/>
      <c r="BR333" s="809"/>
      <c r="BS333" s="809"/>
      <c r="BT333" s="809"/>
      <c r="BU333" s="809"/>
      <c r="BV333" s="809"/>
      <c r="BW333" s="809"/>
      <c r="BX333" s="810"/>
      <c r="BY333" s="810"/>
      <c r="BZ333" s="810"/>
      <c r="CA333" s="810"/>
      <c r="CB333" s="810"/>
      <c r="CC333" s="810"/>
      <c r="CD333" s="810"/>
      <c r="CE333" s="810"/>
      <c r="CF333" s="810"/>
    </row>
    <row r="334" spans="1:84" s="2" customFormat="1" ht="21.9" hidden="1" customHeight="1">
      <c r="A334" s="854"/>
      <c r="B334" s="803" t="str">
        <f t="shared" si="65"/>
        <v/>
      </c>
      <c r="C334" s="802"/>
      <c r="D334" s="20"/>
      <c r="E334" s="20" t="str">
        <f>IF(D334="","",WORKDAY.INTL(D334,'With Holidays'!$I$1,1,'With Holidays'!$A$2:$A$19))</f>
        <v/>
      </c>
      <c r="F334" s="228" t="str">
        <f>IF(D334="","",WORKDAY.INTL(D334,'With Holidays'!$J$1,1,'With Holidays'!$A$2:$A$19))</f>
        <v/>
      </c>
      <c r="G334" s="20" t="str">
        <f>IF(D334="","",WORKDAY.INTL(D334,'With Holidays'!$K$1,1,'With Holidays'!$A$2:$A$19))</f>
        <v/>
      </c>
      <c r="H334" s="749"/>
      <c r="I334" s="791"/>
      <c r="J334" s="658"/>
      <c r="K334" s="659" t="str">
        <f>IFERROR(VLOOKUP(J334,'DATOS PRESTADORES'!$B$3:$C$32,2,FALSE),"")</f>
        <v/>
      </c>
      <c r="L334" s="658"/>
      <c r="M334" s="379"/>
      <c r="N334" s="659"/>
      <c r="O334" s="658"/>
      <c r="P334" s="802"/>
      <c r="Q334" s="20"/>
      <c r="R334" s="838">
        <f t="shared" si="62"/>
        <v>0</v>
      </c>
      <c r="S334" s="838"/>
      <c r="T334" s="838"/>
      <c r="U334" s="805"/>
      <c r="V334" s="805"/>
      <c r="W334" s="805"/>
      <c r="X334" s="805"/>
      <c r="Y334" s="805"/>
      <c r="Z334" s="805"/>
      <c r="AA334" s="805"/>
      <c r="AB334" s="805"/>
      <c r="AC334" s="805"/>
      <c r="AD334" s="805"/>
      <c r="AE334" s="805"/>
      <c r="AF334" s="838">
        <f t="shared" si="63"/>
        <v>0</v>
      </c>
      <c r="AG334" s="838">
        <f t="shared" si="64"/>
        <v>0</v>
      </c>
      <c r="AH334" s="838"/>
      <c r="AI334" s="838"/>
      <c r="AJ334" s="838"/>
      <c r="AK334" s="838"/>
      <c r="AL334" s="838"/>
      <c r="AM334" s="838"/>
      <c r="AN334" s="838"/>
      <c r="AO334" s="838"/>
      <c r="AP334" s="838"/>
      <c r="AQ334" s="838"/>
      <c r="AR334" s="838"/>
      <c r="AS334" s="838"/>
      <c r="AT334" s="838"/>
      <c r="AU334" s="838"/>
      <c r="AV334" s="838"/>
      <c r="AW334" s="805"/>
      <c r="AX334" s="805"/>
      <c r="AY334" s="805"/>
      <c r="AZ334" s="805"/>
      <c r="BA334" s="805"/>
      <c r="BB334" s="805"/>
      <c r="BC334" s="805"/>
      <c r="BD334" s="20"/>
      <c r="BE334" s="20"/>
      <c r="BF334" s="20"/>
      <c r="BG334" s="20"/>
      <c r="BH334" s="20"/>
      <c r="BI334" s="842"/>
      <c r="BJ334" s="20"/>
      <c r="BK334" s="856"/>
      <c r="BL334" s="861"/>
      <c r="BM334" s="862"/>
      <c r="BN334" s="404"/>
      <c r="BO334" s="863"/>
      <c r="BP334" s="845"/>
      <c r="BQ334" s="809"/>
      <c r="BR334" s="809"/>
      <c r="BS334" s="809"/>
      <c r="BT334" s="809"/>
      <c r="BU334" s="809"/>
      <c r="BV334" s="809"/>
      <c r="BW334" s="809"/>
      <c r="BX334" s="810"/>
      <c r="BY334" s="810"/>
      <c r="BZ334" s="810"/>
      <c r="CA334" s="810"/>
      <c r="CB334" s="810"/>
      <c r="CC334" s="810"/>
      <c r="CD334" s="810"/>
      <c r="CE334" s="810"/>
      <c r="CF334" s="810"/>
    </row>
    <row r="335" spans="1:84" s="2" customFormat="1" ht="21.9" hidden="1" customHeight="1">
      <c r="A335" s="854"/>
      <c r="B335" s="803" t="str">
        <f t="shared" si="65"/>
        <v/>
      </c>
      <c r="C335" s="802"/>
      <c r="D335" s="20"/>
      <c r="E335" s="20" t="str">
        <f>IF(D335="","",WORKDAY.INTL(D335,'With Holidays'!$I$1,1,'With Holidays'!$A$2:$A$19))</f>
        <v/>
      </c>
      <c r="F335" s="228" t="str">
        <f>IF(D335="","",WORKDAY.INTL(D335,'With Holidays'!$J$1,1,'With Holidays'!$A$2:$A$19))</f>
        <v/>
      </c>
      <c r="G335" s="20" t="str">
        <f>IF(D335="","",WORKDAY.INTL(D335,'With Holidays'!$K$1,1,'With Holidays'!$A$2:$A$19))</f>
        <v/>
      </c>
      <c r="H335" s="749"/>
      <c r="I335" s="791"/>
      <c r="J335" s="658"/>
      <c r="K335" s="659" t="str">
        <f>IFERROR(VLOOKUP(J335,'DATOS PRESTADORES'!$B$3:$C$32,2,FALSE),"")</f>
        <v/>
      </c>
      <c r="L335" s="658"/>
      <c r="M335" s="379"/>
      <c r="N335" s="659"/>
      <c r="O335" s="658"/>
      <c r="P335" s="802"/>
      <c r="Q335" s="20"/>
      <c r="R335" s="838">
        <f t="shared" si="62"/>
        <v>0</v>
      </c>
      <c r="S335" s="838"/>
      <c r="T335" s="838"/>
      <c r="U335" s="805"/>
      <c r="V335" s="805"/>
      <c r="W335" s="805"/>
      <c r="X335" s="805"/>
      <c r="Y335" s="805"/>
      <c r="Z335" s="805"/>
      <c r="AA335" s="805"/>
      <c r="AB335" s="805"/>
      <c r="AC335" s="805"/>
      <c r="AD335" s="805"/>
      <c r="AE335" s="805"/>
      <c r="AF335" s="838">
        <f t="shared" si="63"/>
        <v>0</v>
      </c>
      <c r="AG335" s="838">
        <f t="shared" si="64"/>
        <v>0</v>
      </c>
      <c r="AH335" s="838"/>
      <c r="AI335" s="838"/>
      <c r="AJ335" s="838"/>
      <c r="AK335" s="838"/>
      <c r="AL335" s="838"/>
      <c r="AM335" s="838"/>
      <c r="AN335" s="838"/>
      <c r="AO335" s="838"/>
      <c r="AP335" s="838"/>
      <c r="AQ335" s="838"/>
      <c r="AR335" s="838"/>
      <c r="AS335" s="838"/>
      <c r="AT335" s="838"/>
      <c r="AU335" s="838"/>
      <c r="AV335" s="838"/>
      <c r="AW335" s="805"/>
      <c r="AX335" s="805"/>
      <c r="AY335" s="805"/>
      <c r="AZ335" s="805"/>
      <c r="BA335" s="805"/>
      <c r="BB335" s="805"/>
      <c r="BC335" s="805"/>
      <c r="BD335" s="20"/>
      <c r="BE335" s="20"/>
      <c r="BF335" s="20"/>
      <c r="BG335" s="802"/>
      <c r="BH335" s="802"/>
      <c r="BI335" s="63"/>
      <c r="BJ335" s="20"/>
      <c r="BK335" s="856"/>
      <c r="BL335" s="861"/>
      <c r="BM335" s="856"/>
      <c r="BN335" s="404"/>
      <c r="BO335" s="856"/>
      <c r="BP335" s="845"/>
      <c r="BQ335" s="809"/>
      <c r="BR335" s="809"/>
      <c r="BS335" s="809"/>
      <c r="BT335" s="809"/>
      <c r="BU335" s="809"/>
      <c r="BV335" s="809"/>
      <c r="BW335" s="809"/>
      <c r="BX335" s="810"/>
      <c r="BY335" s="810"/>
      <c r="BZ335" s="810"/>
      <c r="CA335" s="810"/>
      <c r="CB335" s="810"/>
      <c r="CC335" s="810"/>
      <c r="CD335" s="810"/>
      <c r="CE335" s="810"/>
      <c r="CF335" s="810"/>
    </row>
    <row r="336" spans="1:84" s="2" customFormat="1" ht="21.9" hidden="1" customHeight="1">
      <c r="A336" s="854"/>
      <c r="B336" s="803" t="str">
        <f t="shared" si="65"/>
        <v/>
      </c>
      <c r="C336" s="802"/>
      <c r="D336" s="20"/>
      <c r="E336" s="20" t="str">
        <f>IF(D336="","",WORKDAY.INTL(D336,'With Holidays'!$I$1,1,'With Holidays'!$A$2:$A$19))</f>
        <v/>
      </c>
      <c r="F336" s="228" t="str">
        <f>IF(D336="","",WORKDAY.INTL(D336,'With Holidays'!$J$1,1,'With Holidays'!$A$2:$A$19))</f>
        <v/>
      </c>
      <c r="G336" s="20" t="str">
        <f>IF(D336="","",WORKDAY.INTL(D336,'With Holidays'!$K$1,1,'With Holidays'!$A$2:$A$19))</f>
        <v/>
      </c>
      <c r="H336" s="749"/>
      <c r="I336" s="791"/>
      <c r="J336" s="658"/>
      <c r="K336" s="659" t="str">
        <f>IFERROR(VLOOKUP(J336,'DATOS PRESTADORES'!$B$3:$C$32,2,FALSE),"")</f>
        <v/>
      </c>
      <c r="L336" s="658"/>
      <c r="M336" s="379"/>
      <c r="N336" s="659"/>
      <c r="O336" s="658"/>
      <c r="P336" s="802"/>
      <c r="Q336" s="20"/>
      <c r="R336" s="838">
        <f t="shared" si="62"/>
        <v>0</v>
      </c>
      <c r="S336" s="838"/>
      <c r="T336" s="838"/>
      <c r="U336" s="805"/>
      <c r="V336" s="805"/>
      <c r="W336" s="805"/>
      <c r="X336" s="805"/>
      <c r="Y336" s="805"/>
      <c r="Z336" s="805"/>
      <c r="AA336" s="805"/>
      <c r="AB336" s="805"/>
      <c r="AC336" s="805"/>
      <c r="AD336" s="805"/>
      <c r="AE336" s="805"/>
      <c r="AF336" s="838">
        <f t="shared" si="63"/>
        <v>0</v>
      </c>
      <c r="AG336" s="838">
        <f t="shared" si="64"/>
        <v>0</v>
      </c>
      <c r="AH336" s="838"/>
      <c r="AI336" s="838"/>
      <c r="AJ336" s="838"/>
      <c r="AK336" s="838"/>
      <c r="AL336" s="838"/>
      <c r="AM336" s="838"/>
      <c r="AN336" s="838"/>
      <c r="AO336" s="838"/>
      <c r="AP336" s="838"/>
      <c r="AQ336" s="838"/>
      <c r="AR336" s="838"/>
      <c r="AS336" s="838"/>
      <c r="AT336" s="838"/>
      <c r="AU336" s="838"/>
      <c r="AV336" s="838"/>
      <c r="AW336" s="805"/>
      <c r="AX336" s="805"/>
      <c r="AY336" s="805"/>
      <c r="AZ336" s="805"/>
      <c r="BA336" s="805"/>
      <c r="BB336" s="805"/>
      <c r="BC336" s="805"/>
      <c r="BD336" s="20"/>
      <c r="BE336" s="20"/>
      <c r="BF336" s="20"/>
      <c r="BG336" s="20"/>
      <c r="BH336" s="20"/>
      <c r="BI336" s="20"/>
      <c r="BJ336" s="20"/>
      <c r="BK336" s="856"/>
      <c r="BL336" s="861"/>
      <c r="BM336" s="856"/>
      <c r="BN336" s="404"/>
      <c r="BO336" s="856"/>
      <c r="BP336" s="845"/>
      <c r="BQ336" s="809"/>
      <c r="BR336" s="809"/>
      <c r="BS336" s="809"/>
      <c r="BT336" s="809"/>
      <c r="BU336" s="809"/>
      <c r="BV336" s="809"/>
      <c r="BW336" s="809"/>
      <c r="BX336" s="810"/>
      <c r="BY336" s="810"/>
      <c r="BZ336" s="810"/>
      <c r="CA336" s="810"/>
      <c r="CB336" s="810"/>
      <c r="CC336" s="810"/>
      <c r="CD336" s="810"/>
      <c r="CE336" s="810"/>
      <c r="CF336" s="810"/>
    </row>
    <row r="337" spans="1:84" s="2" customFormat="1" ht="21.9" hidden="1" customHeight="1">
      <c r="A337" s="854"/>
      <c r="B337" s="803" t="str">
        <f t="shared" si="65"/>
        <v/>
      </c>
      <c r="C337" s="802"/>
      <c r="D337" s="20"/>
      <c r="E337" s="20" t="str">
        <f>IF(D337="","",WORKDAY.INTL(D337,'With Holidays'!$I$1,1,'With Holidays'!$A$2:$A$19))</f>
        <v/>
      </c>
      <c r="F337" s="228" t="str">
        <f>IF(D337="","",WORKDAY.INTL(D337,'With Holidays'!$J$1,1,'With Holidays'!$A$2:$A$19))</f>
        <v/>
      </c>
      <c r="G337" s="20" t="str">
        <f>IF(D337="","",WORKDAY.INTL(D337,'With Holidays'!$K$1,1,'With Holidays'!$A$2:$A$19))</f>
        <v/>
      </c>
      <c r="H337" s="749"/>
      <c r="I337" s="791"/>
      <c r="J337" s="658"/>
      <c r="K337" s="659" t="str">
        <f>IFERROR(VLOOKUP(J337,'DATOS PRESTADORES'!$B$3:$C$32,2,FALSE),"")</f>
        <v/>
      </c>
      <c r="L337" s="658"/>
      <c r="M337" s="379"/>
      <c r="N337" s="659"/>
      <c r="O337" s="658"/>
      <c r="P337" s="802"/>
      <c r="Q337" s="20"/>
      <c r="R337" s="838">
        <f t="shared" si="62"/>
        <v>0</v>
      </c>
      <c r="S337" s="838"/>
      <c r="T337" s="838"/>
      <c r="U337" s="805"/>
      <c r="V337" s="805"/>
      <c r="W337" s="805"/>
      <c r="X337" s="805"/>
      <c r="Y337" s="805"/>
      <c r="Z337" s="805"/>
      <c r="AA337" s="805"/>
      <c r="AB337" s="805"/>
      <c r="AC337" s="805"/>
      <c r="AD337" s="805"/>
      <c r="AE337" s="805"/>
      <c r="AF337" s="838">
        <f t="shared" si="63"/>
        <v>0</v>
      </c>
      <c r="AG337" s="838">
        <f t="shared" si="64"/>
        <v>0</v>
      </c>
      <c r="AH337" s="838"/>
      <c r="AI337" s="838"/>
      <c r="AJ337" s="838"/>
      <c r="AK337" s="838"/>
      <c r="AL337" s="838"/>
      <c r="AM337" s="838"/>
      <c r="AN337" s="838"/>
      <c r="AO337" s="838"/>
      <c r="AP337" s="838"/>
      <c r="AQ337" s="838"/>
      <c r="AR337" s="838"/>
      <c r="AS337" s="838"/>
      <c r="AT337" s="838"/>
      <c r="AU337" s="838"/>
      <c r="AV337" s="838"/>
      <c r="AW337" s="805"/>
      <c r="AX337" s="805"/>
      <c r="AY337" s="805"/>
      <c r="AZ337" s="805"/>
      <c r="BA337" s="805"/>
      <c r="BB337" s="805"/>
      <c r="BC337" s="805"/>
      <c r="BD337" s="20"/>
      <c r="BE337" s="20"/>
      <c r="BF337" s="20"/>
      <c r="BG337" s="20"/>
      <c r="BH337" s="20"/>
      <c r="BI337" s="811"/>
      <c r="BJ337" s="20"/>
      <c r="BK337" s="856"/>
      <c r="BL337" s="861"/>
      <c r="BM337" s="856"/>
      <c r="BN337" s="404"/>
      <c r="BO337" s="856"/>
      <c r="BP337" s="845"/>
      <c r="BQ337" s="809"/>
      <c r="BR337" s="809"/>
      <c r="BS337" s="809"/>
      <c r="BT337" s="809"/>
      <c r="BU337" s="809"/>
      <c r="BV337" s="809"/>
      <c r="BW337" s="809"/>
      <c r="BX337" s="810"/>
      <c r="BY337" s="810"/>
      <c r="BZ337" s="810"/>
      <c r="CA337" s="810"/>
      <c r="CB337" s="810"/>
      <c r="CC337" s="810"/>
      <c r="CD337" s="810"/>
      <c r="CE337" s="810"/>
      <c r="CF337" s="810"/>
    </row>
    <row r="338" spans="1:84" s="2" customFormat="1" ht="21.9" hidden="1" customHeight="1">
      <c r="A338" s="854"/>
      <c r="B338" s="803" t="str">
        <f t="shared" si="65"/>
        <v/>
      </c>
      <c r="C338" s="802"/>
      <c r="D338" s="20"/>
      <c r="E338" s="20" t="str">
        <f>IF(D338="","",WORKDAY.INTL(D338,'With Holidays'!$I$1,1,'With Holidays'!$A$2:$A$19))</f>
        <v/>
      </c>
      <c r="F338" s="228" t="str">
        <f>IF(D338="","",WORKDAY.INTL(D338,'With Holidays'!$J$1,1,'With Holidays'!$A$2:$A$19))</f>
        <v/>
      </c>
      <c r="G338" s="20" t="str">
        <f>IF(D338="","",WORKDAY.INTL(D338,'With Holidays'!$K$1,1,'With Holidays'!$A$2:$A$19))</f>
        <v/>
      </c>
      <c r="H338" s="749"/>
      <c r="I338" s="791"/>
      <c r="J338" s="658"/>
      <c r="K338" s="659" t="str">
        <f>IFERROR(VLOOKUP(J338,'DATOS PRESTADORES'!$B$3:$C$32,2,FALSE),"")</f>
        <v/>
      </c>
      <c r="L338" s="658"/>
      <c r="M338" s="379"/>
      <c r="N338" s="659"/>
      <c r="O338" s="658"/>
      <c r="P338" s="802"/>
      <c r="Q338" s="20"/>
      <c r="R338" s="838">
        <f t="shared" si="62"/>
        <v>0</v>
      </c>
      <c r="S338" s="838"/>
      <c r="T338" s="838"/>
      <c r="U338" s="805"/>
      <c r="V338" s="805"/>
      <c r="W338" s="805"/>
      <c r="X338" s="805"/>
      <c r="Y338" s="805"/>
      <c r="Z338" s="805"/>
      <c r="AA338" s="805"/>
      <c r="AB338" s="805"/>
      <c r="AC338" s="805"/>
      <c r="AD338" s="805"/>
      <c r="AE338" s="805"/>
      <c r="AF338" s="838">
        <f t="shared" si="63"/>
        <v>0</v>
      </c>
      <c r="AG338" s="838">
        <f t="shared" si="64"/>
        <v>0</v>
      </c>
      <c r="AH338" s="838"/>
      <c r="AI338" s="838"/>
      <c r="AJ338" s="838"/>
      <c r="AK338" s="838"/>
      <c r="AL338" s="838"/>
      <c r="AM338" s="838"/>
      <c r="AN338" s="838"/>
      <c r="AO338" s="838"/>
      <c r="AP338" s="838"/>
      <c r="AQ338" s="838"/>
      <c r="AR338" s="838"/>
      <c r="AS338" s="838"/>
      <c r="AT338" s="838"/>
      <c r="AU338" s="838"/>
      <c r="AV338" s="838"/>
      <c r="AW338" s="805"/>
      <c r="AX338" s="805"/>
      <c r="AY338" s="805"/>
      <c r="AZ338" s="805"/>
      <c r="BA338" s="805"/>
      <c r="BB338" s="805"/>
      <c r="BC338" s="805"/>
      <c r="BD338" s="20"/>
      <c r="BE338" s="20"/>
      <c r="BF338" s="20"/>
      <c r="BG338" s="20"/>
      <c r="BH338" s="20"/>
      <c r="BI338" s="20"/>
      <c r="BJ338" s="20"/>
      <c r="BK338" s="856"/>
      <c r="BL338" s="861"/>
      <c r="BM338" s="856"/>
      <c r="BN338" s="404"/>
      <c r="BO338" s="856"/>
      <c r="BP338" s="845"/>
      <c r="BQ338" s="809"/>
      <c r="BR338" s="809"/>
      <c r="BS338" s="809"/>
      <c r="BT338" s="809"/>
      <c r="BU338" s="809"/>
      <c r="BV338" s="809"/>
      <c r="BW338" s="809"/>
      <c r="BX338" s="810"/>
      <c r="BY338" s="810"/>
      <c r="BZ338" s="810"/>
      <c r="CA338" s="810"/>
      <c r="CB338" s="810"/>
      <c r="CC338" s="810"/>
      <c r="CD338" s="810"/>
      <c r="CE338" s="810"/>
      <c r="CF338" s="810"/>
    </row>
    <row r="339" spans="1:84" s="2" customFormat="1" ht="21.9" hidden="1" customHeight="1">
      <c r="A339" s="854"/>
      <c r="B339" s="803" t="str">
        <f t="shared" si="65"/>
        <v/>
      </c>
      <c r="C339" s="802"/>
      <c r="D339" s="20"/>
      <c r="E339" s="20" t="str">
        <f>IF(D339="","",WORKDAY.INTL(D339,'With Holidays'!$I$1,1,'With Holidays'!$A$2:$A$19))</f>
        <v/>
      </c>
      <c r="F339" s="228" t="str">
        <f>IF(D339="","",WORKDAY.INTL(D339,'With Holidays'!$J$1,1,'With Holidays'!$A$2:$A$19))</f>
        <v/>
      </c>
      <c r="G339" s="20" t="str">
        <f>IF(D339="","",WORKDAY.INTL(D339,'With Holidays'!$K$1,1,'With Holidays'!$A$2:$A$19))</f>
        <v/>
      </c>
      <c r="H339" s="749"/>
      <c r="I339" s="791"/>
      <c r="J339" s="658"/>
      <c r="K339" s="659" t="str">
        <f>IFERROR(VLOOKUP(J339,'DATOS PRESTADORES'!$B$3:$C$32,2,FALSE),"")</f>
        <v/>
      </c>
      <c r="L339" s="658"/>
      <c r="M339" s="379"/>
      <c r="N339" s="659"/>
      <c r="O339" s="658"/>
      <c r="P339" s="802"/>
      <c r="Q339" s="20"/>
      <c r="R339" s="838">
        <f t="shared" si="62"/>
        <v>0</v>
      </c>
      <c r="S339" s="838"/>
      <c r="T339" s="838"/>
      <c r="U339" s="805"/>
      <c r="V339" s="805"/>
      <c r="W339" s="805"/>
      <c r="X339" s="805"/>
      <c r="Y339" s="805"/>
      <c r="Z339" s="805"/>
      <c r="AA339" s="805"/>
      <c r="AB339" s="805"/>
      <c r="AC339" s="805"/>
      <c r="AD339" s="805"/>
      <c r="AE339" s="805"/>
      <c r="AF339" s="838">
        <f t="shared" si="63"/>
        <v>0</v>
      </c>
      <c r="AG339" s="838">
        <f t="shared" si="64"/>
        <v>0</v>
      </c>
      <c r="AH339" s="838"/>
      <c r="AI339" s="838"/>
      <c r="AJ339" s="838"/>
      <c r="AK339" s="838"/>
      <c r="AL339" s="838"/>
      <c r="AM339" s="838"/>
      <c r="AN339" s="838"/>
      <c r="AO339" s="838"/>
      <c r="AP339" s="838"/>
      <c r="AQ339" s="838"/>
      <c r="AR339" s="838"/>
      <c r="AS339" s="838"/>
      <c r="AT339" s="838"/>
      <c r="AU339" s="838"/>
      <c r="AV339" s="838"/>
      <c r="AW339" s="805"/>
      <c r="AX339" s="805"/>
      <c r="AY339" s="805"/>
      <c r="AZ339" s="805"/>
      <c r="BA339" s="805"/>
      <c r="BB339" s="805"/>
      <c r="BC339" s="805"/>
      <c r="BD339" s="20"/>
      <c r="BE339" s="20"/>
      <c r="BF339" s="20"/>
      <c r="BG339" s="20"/>
      <c r="BH339" s="20"/>
      <c r="BI339" s="811"/>
      <c r="BJ339" s="20"/>
      <c r="BK339" s="856"/>
      <c r="BL339" s="861"/>
      <c r="BM339" s="856"/>
      <c r="BN339" s="404"/>
      <c r="BO339" s="856"/>
      <c r="BP339" s="845"/>
      <c r="BQ339" s="809"/>
      <c r="BR339" s="809"/>
      <c r="BS339" s="809"/>
      <c r="BT339" s="809"/>
      <c r="BU339" s="809"/>
      <c r="BV339" s="809"/>
      <c r="BW339" s="809"/>
      <c r="BX339" s="810"/>
      <c r="BY339" s="810"/>
      <c r="BZ339" s="810"/>
      <c r="CA339" s="810"/>
      <c r="CB339" s="810"/>
      <c r="CC339" s="810"/>
      <c r="CD339" s="810"/>
      <c r="CE339" s="810"/>
      <c r="CF339" s="810"/>
    </row>
    <row r="340" spans="1:84" s="2" customFormat="1" ht="21.9" hidden="1" customHeight="1">
      <c r="A340" s="854"/>
      <c r="B340" s="803" t="str">
        <f t="shared" si="65"/>
        <v/>
      </c>
      <c r="C340" s="802"/>
      <c r="D340" s="20"/>
      <c r="E340" s="20" t="str">
        <f>IF(D340="","",WORKDAY.INTL(D340,'With Holidays'!$I$1,1,'With Holidays'!$A$2:$A$19))</f>
        <v/>
      </c>
      <c r="F340" s="228" t="str">
        <f>IF(D340="","",WORKDAY.INTL(D340,'With Holidays'!$J$1,1,'With Holidays'!$A$2:$A$19))</f>
        <v/>
      </c>
      <c r="G340" s="20" t="str">
        <f>IF(D340="","",WORKDAY.INTL(D340,'With Holidays'!$K$1,1,'With Holidays'!$A$2:$A$19))</f>
        <v/>
      </c>
      <c r="H340" s="749"/>
      <c r="I340" s="791"/>
      <c r="J340" s="658"/>
      <c r="K340" s="659" t="str">
        <f>IFERROR(VLOOKUP(J340,'DATOS PRESTADORES'!$B$3:$C$32,2,FALSE),"")</f>
        <v/>
      </c>
      <c r="L340" s="658"/>
      <c r="M340" s="379"/>
      <c r="N340" s="659"/>
      <c r="O340" s="658"/>
      <c r="P340" s="802"/>
      <c r="Q340" s="20"/>
      <c r="R340" s="838">
        <f t="shared" si="62"/>
        <v>0</v>
      </c>
      <c r="S340" s="838"/>
      <c r="T340" s="838"/>
      <c r="U340" s="805"/>
      <c r="V340" s="805"/>
      <c r="W340" s="805"/>
      <c r="X340" s="805"/>
      <c r="Y340" s="805"/>
      <c r="Z340" s="805"/>
      <c r="AA340" s="805"/>
      <c r="AB340" s="805"/>
      <c r="AC340" s="805"/>
      <c r="AD340" s="805"/>
      <c r="AE340" s="805"/>
      <c r="AF340" s="838">
        <f t="shared" si="63"/>
        <v>0</v>
      </c>
      <c r="AG340" s="838">
        <f t="shared" si="64"/>
        <v>0</v>
      </c>
      <c r="AH340" s="838"/>
      <c r="AI340" s="838"/>
      <c r="AJ340" s="838"/>
      <c r="AK340" s="838"/>
      <c r="AL340" s="838"/>
      <c r="AM340" s="838"/>
      <c r="AN340" s="838"/>
      <c r="AO340" s="838"/>
      <c r="AP340" s="838"/>
      <c r="AQ340" s="838"/>
      <c r="AR340" s="838"/>
      <c r="AS340" s="838"/>
      <c r="AT340" s="838"/>
      <c r="AU340" s="838"/>
      <c r="AV340" s="838"/>
      <c r="AW340" s="805"/>
      <c r="AX340" s="805"/>
      <c r="AY340" s="805"/>
      <c r="AZ340" s="805"/>
      <c r="BA340" s="805"/>
      <c r="BB340" s="805"/>
      <c r="BC340" s="805"/>
      <c r="BD340" s="20"/>
      <c r="BE340" s="20"/>
      <c r="BF340" s="20"/>
      <c r="BG340" s="20"/>
      <c r="BH340" s="20"/>
      <c r="BI340" s="20"/>
      <c r="BJ340" s="20"/>
      <c r="BK340" s="856"/>
      <c r="BL340" s="861"/>
      <c r="BM340" s="856"/>
      <c r="BN340" s="404"/>
      <c r="BO340" s="856"/>
      <c r="BP340" s="845"/>
      <c r="BQ340" s="809"/>
      <c r="BR340" s="809"/>
      <c r="BS340" s="809"/>
      <c r="BT340" s="809"/>
      <c r="BU340" s="809"/>
      <c r="BV340" s="809"/>
      <c r="BW340" s="809"/>
      <c r="BX340" s="810"/>
      <c r="BY340" s="810"/>
      <c r="BZ340" s="810"/>
      <c r="CA340" s="810"/>
      <c r="CB340" s="810"/>
      <c r="CC340" s="810"/>
      <c r="CD340" s="810"/>
      <c r="CE340" s="810"/>
      <c r="CF340" s="810"/>
    </row>
    <row r="341" spans="1:84" s="2" customFormat="1" ht="21.9" hidden="1" customHeight="1">
      <c r="A341" s="854"/>
      <c r="B341" s="803" t="str">
        <f t="shared" si="65"/>
        <v/>
      </c>
      <c r="C341" s="802"/>
      <c r="D341" s="20"/>
      <c r="E341" s="20" t="str">
        <f>IF(D341="","",WORKDAY.INTL(D341,'With Holidays'!$I$1,1,'With Holidays'!$A$2:$A$19))</f>
        <v/>
      </c>
      <c r="F341" s="228" t="str">
        <f>IF(D341="","",WORKDAY.INTL(D341,'With Holidays'!$J$1,1,'With Holidays'!$A$2:$A$19))</f>
        <v/>
      </c>
      <c r="G341" s="20" t="str">
        <f>IF(D341="","",WORKDAY.INTL(D341,'With Holidays'!$K$1,1,'With Holidays'!$A$2:$A$19))</f>
        <v/>
      </c>
      <c r="H341" s="749"/>
      <c r="I341" s="791"/>
      <c r="J341" s="658"/>
      <c r="K341" s="659" t="str">
        <f>IFERROR(VLOOKUP(J341,'DATOS PRESTADORES'!$B$3:$C$32,2,FALSE),"")</f>
        <v/>
      </c>
      <c r="L341" s="658"/>
      <c r="M341" s="379"/>
      <c r="N341" s="659"/>
      <c r="O341" s="658"/>
      <c r="P341" s="802"/>
      <c r="Q341" s="20"/>
      <c r="R341" s="838">
        <f t="shared" si="62"/>
        <v>0</v>
      </c>
      <c r="S341" s="838"/>
      <c r="T341" s="838"/>
      <c r="U341" s="805"/>
      <c r="V341" s="805"/>
      <c r="W341" s="805"/>
      <c r="X341" s="805"/>
      <c r="Y341" s="805"/>
      <c r="Z341" s="805"/>
      <c r="AA341" s="805"/>
      <c r="AB341" s="805"/>
      <c r="AC341" s="805"/>
      <c r="AD341" s="805"/>
      <c r="AE341" s="805"/>
      <c r="AF341" s="838">
        <f t="shared" si="63"/>
        <v>0</v>
      </c>
      <c r="AG341" s="838">
        <f t="shared" si="64"/>
        <v>0</v>
      </c>
      <c r="AH341" s="838"/>
      <c r="AI341" s="838"/>
      <c r="AJ341" s="838"/>
      <c r="AK341" s="838"/>
      <c r="AL341" s="838"/>
      <c r="AM341" s="838"/>
      <c r="AN341" s="838"/>
      <c r="AO341" s="838"/>
      <c r="AP341" s="838"/>
      <c r="AQ341" s="838"/>
      <c r="AR341" s="838"/>
      <c r="AS341" s="838"/>
      <c r="AT341" s="838"/>
      <c r="AU341" s="838"/>
      <c r="AV341" s="838"/>
      <c r="AW341" s="805"/>
      <c r="AX341" s="805"/>
      <c r="AY341" s="805"/>
      <c r="AZ341" s="805"/>
      <c r="BA341" s="805"/>
      <c r="BB341" s="805"/>
      <c r="BC341" s="805"/>
      <c r="BD341" s="20"/>
      <c r="BE341" s="20"/>
      <c r="BF341" s="20"/>
      <c r="BG341" s="20"/>
      <c r="BH341" s="20"/>
      <c r="BI341" s="20"/>
      <c r="BJ341" s="20"/>
      <c r="BK341" s="802"/>
      <c r="BL341" s="809"/>
      <c r="BM341" s="818"/>
      <c r="BN341" s="819"/>
      <c r="BO341" s="802"/>
      <c r="BP341" s="845"/>
      <c r="BQ341" s="809"/>
      <c r="BR341" s="809"/>
      <c r="BS341" s="809"/>
      <c r="BT341" s="809"/>
      <c r="BU341" s="809"/>
      <c r="BV341" s="809"/>
      <c r="BW341" s="809"/>
      <c r="BX341" s="810"/>
      <c r="BY341" s="810"/>
      <c r="BZ341" s="810"/>
      <c r="CA341" s="810"/>
      <c r="CB341" s="810"/>
      <c r="CC341" s="810"/>
      <c r="CD341" s="810"/>
      <c r="CE341" s="810"/>
      <c r="CF341" s="810"/>
    </row>
    <row r="342" spans="1:84" s="2" customFormat="1" ht="21.9" hidden="1" customHeight="1">
      <c r="A342" s="854"/>
      <c r="B342" s="803" t="str">
        <f t="shared" si="65"/>
        <v/>
      </c>
      <c r="C342" s="802"/>
      <c r="D342" s="20"/>
      <c r="E342" s="20" t="str">
        <f>IF(D342="","",WORKDAY.INTL(D342,'With Holidays'!$I$1,1,'With Holidays'!$A$2:$A$19))</f>
        <v/>
      </c>
      <c r="F342" s="228" t="str">
        <f>IF(D342="","",WORKDAY.INTL(D342,'With Holidays'!$J$1,1,'With Holidays'!$A$2:$A$19))</f>
        <v/>
      </c>
      <c r="G342" s="20" t="str">
        <f>IF(D342="","",WORKDAY.INTL(D342,'With Holidays'!$K$1,1,'With Holidays'!$A$2:$A$19))</f>
        <v/>
      </c>
      <c r="H342" s="749"/>
      <c r="I342" s="791"/>
      <c r="J342" s="658"/>
      <c r="K342" s="659" t="str">
        <f>IFERROR(VLOOKUP(J342,'DATOS PRESTADORES'!$B$3:$C$32,2,FALSE),"")</f>
        <v/>
      </c>
      <c r="L342" s="658"/>
      <c r="M342" s="379"/>
      <c r="N342" s="659"/>
      <c r="O342" s="658"/>
      <c r="P342" s="802"/>
      <c r="Q342" s="20"/>
      <c r="R342" s="838">
        <f t="shared" si="62"/>
        <v>0</v>
      </c>
      <c r="S342" s="838"/>
      <c r="T342" s="838"/>
      <c r="U342" s="805"/>
      <c r="V342" s="805"/>
      <c r="W342" s="805"/>
      <c r="X342" s="805"/>
      <c r="Y342" s="805"/>
      <c r="Z342" s="805"/>
      <c r="AA342" s="805"/>
      <c r="AB342" s="805"/>
      <c r="AC342" s="805"/>
      <c r="AD342" s="805"/>
      <c r="AE342" s="805"/>
      <c r="AF342" s="838">
        <f t="shared" si="63"/>
        <v>0</v>
      </c>
      <c r="AG342" s="838">
        <f t="shared" si="64"/>
        <v>0</v>
      </c>
      <c r="AH342" s="838"/>
      <c r="AI342" s="838"/>
      <c r="AJ342" s="838"/>
      <c r="AK342" s="838"/>
      <c r="AL342" s="838"/>
      <c r="AM342" s="838"/>
      <c r="AN342" s="838"/>
      <c r="AO342" s="838"/>
      <c r="AP342" s="838"/>
      <c r="AQ342" s="838"/>
      <c r="AR342" s="838"/>
      <c r="AS342" s="838"/>
      <c r="AT342" s="838"/>
      <c r="AU342" s="838"/>
      <c r="AV342" s="838"/>
      <c r="AW342" s="805"/>
      <c r="AX342" s="805"/>
      <c r="AY342" s="805"/>
      <c r="AZ342" s="805"/>
      <c r="BA342" s="805"/>
      <c r="BB342" s="805"/>
      <c r="BC342" s="805"/>
      <c r="BD342" s="20"/>
      <c r="BE342" s="20"/>
      <c r="BF342" s="20"/>
      <c r="BG342" s="20"/>
      <c r="BH342" s="20"/>
      <c r="BI342" s="811"/>
      <c r="BJ342" s="20"/>
      <c r="BK342" s="856"/>
      <c r="BL342" s="404"/>
      <c r="BM342" s="856"/>
      <c r="BN342" s="404"/>
      <c r="BO342" s="856"/>
      <c r="BP342" s="845"/>
      <c r="BQ342" s="809"/>
      <c r="BR342" s="809"/>
      <c r="BS342" s="809"/>
      <c r="BT342" s="809"/>
      <c r="BU342" s="809"/>
      <c r="BV342" s="809"/>
      <c r="BW342" s="809"/>
      <c r="BX342" s="810"/>
      <c r="BY342" s="810"/>
      <c r="BZ342" s="810"/>
      <c r="CA342" s="810"/>
      <c r="CB342" s="810"/>
      <c r="CC342" s="810"/>
      <c r="CD342" s="810"/>
      <c r="CE342" s="810"/>
      <c r="CF342" s="810"/>
    </row>
    <row r="343" spans="1:84" s="2" customFormat="1" ht="21.9" hidden="1" customHeight="1">
      <c r="A343" s="854"/>
      <c r="B343" s="803" t="str">
        <f t="shared" si="65"/>
        <v/>
      </c>
      <c r="C343" s="795"/>
      <c r="D343" s="20"/>
      <c r="E343" s="20" t="str">
        <f>IF(D343="","",WORKDAY.INTL(D343,'With Holidays'!$I$1,1,'With Holidays'!$A$2:$A$19))</f>
        <v/>
      </c>
      <c r="F343" s="228" t="str">
        <f>IF(D343="","",WORKDAY.INTL(D343,'With Holidays'!$J$1,1,'With Holidays'!$A$2:$A$19))</f>
        <v/>
      </c>
      <c r="G343" s="20" t="str">
        <f>IF(D343="","",WORKDAY.INTL(D343,'With Holidays'!$K$1,1,'With Holidays'!$A$2:$A$19))</f>
        <v/>
      </c>
      <c r="H343" s="749"/>
      <c r="I343" s="791"/>
      <c r="J343" s="658"/>
      <c r="K343" s="659" t="str">
        <f>IFERROR(VLOOKUP(J343,'DATOS PRESTADORES'!$B$3:$C$32,2,FALSE),"")</f>
        <v/>
      </c>
      <c r="L343" s="658"/>
      <c r="M343" s="379"/>
      <c r="N343" s="659"/>
      <c r="O343" s="658"/>
      <c r="P343" s="802"/>
      <c r="Q343" s="20"/>
      <c r="R343" s="838">
        <f t="shared" si="62"/>
        <v>0</v>
      </c>
      <c r="S343" s="838"/>
      <c r="T343" s="838"/>
      <c r="U343" s="805"/>
      <c r="V343" s="805"/>
      <c r="W343" s="805"/>
      <c r="X343" s="805"/>
      <c r="Y343" s="805"/>
      <c r="Z343" s="805"/>
      <c r="AA343" s="805"/>
      <c r="AB343" s="805"/>
      <c r="AC343" s="805"/>
      <c r="AD343" s="805"/>
      <c r="AE343" s="805"/>
      <c r="AF343" s="838">
        <f t="shared" si="63"/>
        <v>0</v>
      </c>
      <c r="AG343" s="838">
        <f t="shared" si="64"/>
        <v>0</v>
      </c>
      <c r="AH343" s="838"/>
      <c r="AI343" s="838"/>
      <c r="AJ343" s="838"/>
      <c r="AK343" s="838"/>
      <c r="AL343" s="838"/>
      <c r="AM343" s="838"/>
      <c r="AN343" s="838"/>
      <c r="AO343" s="838"/>
      <c r="AP343" s="838"/>
      <c r="AQ343" s="838"/>
      <c r="AR343" s="838"/>
      <c r="AS343" s="838"/>
      <c r="AT343" s="838"/>
      <c r="AU343" s="838"/>
      <c r="AV343" s="838"/>
      <c r="AW343" s="805"/>
      <c r="AX343" s="805"/>
      <c r="AY343" s="805"/>
      <c r="AZ343" s="805"/>
      <c r="BA343" s="805"/>
      <c r="BB343" s="805"/>
      <c r="BC343" s="805"/>
      <c r="BD343" s="20"/>
      <c r="BE343" s="20"/>
      <c r="BF343" s="20"/>
      <c r="BG343" s="20"/>
      <c r="BH343" s="20"/>
      <c r="BI343" s="811"/>
      <c r="BJ343" s="20"/>
      <c r="BK343" s="856"/>
      <c r="BL343" s="404"/>
      <c r="BM343" s="856"/>
      <c r="BN343" s="404"/>
      <c r="BO343" s="856"/>
      <c r="BP343" s="845"/>
      <c r="BQ343" s="809"/>
      <c r="BR343" s="809"/>
      <c r="BS343" s="809"/>
      <c r="BT343" s="809"/>
      <c r="BU343" s="809"/>
      <c r="BV343" s="809"/>
      <c r="BW343" s="809"/>
      <c r="BX343" s="810"/>
      <c r="BY343" s="810"/>
      <c r="BZ343" s="810"/>
      <c r="CA343" s="810"/>
      <c r="CB343" s="810"/>
      <c r="CC343" s="810"/>
      <c r="CD343" s="810"/>
      <c r="CE343" s="810"/>
      <c r="CF343" s="810"/>
    </row>
    <row r="344" spans="1:84" s="2" customFormat="1" ht="21.9" hidden="1" customHeight="1">
      <c r="A344" s="854"/>
      <c r="B344" s="803" t="str">
        <f t="shared" si="65"/>
        <v/>
      </c>
      <c r="C344" s="795"/>
      <c r="D344" s="20"/>
      <c r="E344" s="20" t="str">
        <f>IF(D344="","",WORKDAY.INTL(D344,'With Holidays'!$I$1,1,'With Holidays'!$A$2:$A$19))</f>
        <v/>
      </c>
      <c r="F344" s="228" t="str">
        <f>IF(D344="","",WORKDAY.INTL(D344,'With Holidays'!$J$1,1,'With Holidays'!$A$2:$A$19))</f>
        <v/>
      </c>
      <c r="G344" s="20" t="str">
        <f>IF(D344="","",WORKDAY.INTL(D344,'With Holidays'!$K$1,1,'With Holidays'!$A$2:$A$19))</f>
        <v/>
      </c>
      <c r="H344" s="749"/>
      <c r="I344" s="791"/>
      <c r="J344" s="658"/>
      <c r="K344" s="659" t="str">
        <f>IFERROR(VLOOKUP(J344,'DATOS PRESTADORES'!$B$3:$C$32,2,FALSE),"")</f>
        <v/>
      </c>
      <c r="L344" s="658"/>
      <c r="M344" s="379"/>
      <c r="N344" s="659"/>
      <c r="O344" s="658"/>
      <c r="P344" s="802"/>
      <c r="Q344" s="20"/>
      <c r="R344" s="838">
        <f t="shared" si="62"/>
        <v>0</v>
      </c>
      <c r="S344" s="838"/>
      <c r="T344" s="838"/>
      <c r="U344" s="805"/>
      <c r="V344" s="805"/>
      <c r="W344" s="805"/>
      <c r="X344" s="805"/>
      <c r="Y344" s="805"/>
      <c r="Z344" s="805"/>
      <c r="AA344" s="805"/>
      <c r="AB344" s="805"/>
      <c r="AC344" s="805"/>
      <c r="AD344" s="805"/>
      <c r="AE344" s="805"/>
      <c r="AF344" s="838">
        <f t="shared" si="63"/>
        <v>0</v>
      </c>
      <c r="AG344" s="838">
        <f t="shared" si="64"/>
        <v>0</v>
      </c>
      <c r="AH344" s="838"/>
      <c r="AI344" s="838"/>
      <c r="AJ344" s="838"/>
      <c r="AK344" s="838"/>
      <c r="AL344" s="838"/>
      <c r="AM344" s="838"/>
      <c r="AN344" s="838"/>
      <c r="AO344" s="838"/>
      <c r="AP344" s="838"/>
      <c r="AQ344" s="838"/>
      <c r="AR344" s="838"/>
      <c r="AS344" s="838"/>
      <c r="AT344" s="838"/>
      <c r="AU344" s="838"/>
      <c r="AV344" s="838"/>
      <c r="AW344" s="805"/>
      <c r="AX344" s="805"/>
      <c r="AY344" s="805"/>
      <c r="AZ344" s="805"/>
      <c r="BA344" s="805"/>
      <c r="BB344" s="805"/>
      <c r="BC344" s="805"/>
      <c r="BD344" s="20"/>
      <c r="BE344" s="20"/>
      <c r="BF344" s="20"/>
      <c r="BG344" s="20"/>
      <c r="BH344" s="20"/>
      <c r="BI344" s="811"/>
      <c r="BJ344" s="20"/>
      <c r="BK344" s="802"/>
      <c r="BL344" s="809"/>
      <c r="BM344" s="818"/>
      <c r="BN344" s="819"/>
      <c r="BO344" s="802"/>
      <c r="BP344" s="845"/>
      <c r="BQ344" s="809"/>
      <c r="BR344" s="809"/>
      <c r="BS344" s="809"/>
      <c r="BT344" s="809"/>
      <c r="BU344" s="809"/>
      <c r="BV344" s="809"/>
      <c r="BW344" s="809"/>
      <c r="BX344" s="810"/>
      <c r="BY344" s="810"/>
      <c r="BZ344" s="810"/>
      <c r="CA344" s="810"/>
      <c r="CB344" s="810"/>
      <c r="CC344" s="810"/>
      <c r="CD344" s="810"/>
      <c r="CE344" s="810"/>
      <c r="CF344" s="810"/>
    </row>
    <row r="345" spans="1:84" s="2" customFormat="1" ht="21.9" hidden="1" customHeight="1">
      <c r="A345" s="854"/>
      <c r="B345" s="803" t="str">
        <f t="shared" si="65"/>
        <v/>
      </c>
      <c r="C345" s="802"/>
      <c r="D345" s="20"/>
      <c r="E345" s="20" t="str">
        <f>IF(D345="","",WORKDAY.INTL(D345,'With Holidays'!$I$1,1,'With Holidays'!$A$2:$A$19))</f>
        <v/>
      </c>
      <c r="F345" s="228" t="str">
        <f>IF(D345="","",WORKDAY.INTL(D345,'With Holidays'!$J$1,1,'With Holidays'!$A$2:$A$19))</f>
        <v/>
      </c>
      <c r="G345" s="20" t="str">
        <f>IF(D345="","",WORKDAY.INTL(D345,'With Holidays'!$K$1,1,'With Holidays'!$A$2:$A$19))</f>
        <v/>
      </c>
      <c r="H345" s="749"/>
      <c r="I345" s="791"/>
      <c r="J345" s="658"/>
      <c r="K345" s="659" t="str">
        <f>IFERROR(VLOOKUP(J345,'DATOS PRESTADORES'!$B$3:$C$32,2,FALSE),"")</f>
        <v/>
      </c>
      <c r="L345" s="658"/>
      <c r="M345" s="379"/>
      <c r="N345" s="659"/>
      <c r="O345" s="658"/>
      <c r="P345" s="802"/>
      <c r="Q345" s="20"/>
      <c r="R345" s="838">
        <f t="shared" si="62"/>
        <v>0</v>
      </c>
      <c r="S345" s="838"/>
      <c r="T345" s="838"/>
      <c r="U345" s="805"/>
      <c r="V345" s="805"/>
      <c r="W345" s="805"/>
      <c r="X345" s="805"/>
      <c r="Y345" s="805"/>
      <c r="Z345" s="805"/>
      <c r="AA345" s="805"/>
      <c r="AB345" s="805"/>
      <c r="AC345" s="805"/>
      <c r="AD345" s="805"/>
      <c r="AE345" s="805"/>
      <c r="AF345" s="838">
        <f t="shared" si="63"/>
        <v>0</v>
      </c>
      <c r="AG345" s="838">
        <f t="shared" si="64"/>
        <v>0</v>
      </c>
      <c r="AH345" s="838"/>
      <c r="AI345" s="838"/>
      <c r="AJ345" s="838"/>
      <c r="AK345" s="838"/>
      <c r="AL345" s="838"/>
      <c r="AM345" s="838"/>
      <c r="AN345" s="838"/>
      <c r="AO345" s="838"/>
      <c r="AP345" s="838"/>
      <c r="AQ345" s="838"/>
      <c r="AR345" s="838"/>
      <c r="AS345" s="838"/>
      <c r="AT345" s="838"/>
      <c r="AU345" s="838"/>
      <c r="AV345" s="838"/>
      <c r="AW345" s="805"/>
      <c r="AX345" s="805"/>
      <c r="AY345" s="805"/>
      <c r="AZ345" s="805"/>
      <c r="BA345" s="805"/>
      <c r="BB345" s="805"/>
      <c r="BC345" s="805"/>
      <c r="BD345" s="20"/>
      <c r="BE345" s="20"/>
      <c r="BF345" s="20"/>
      <c r="BG345" s="20"/>
      <c r="BH345" s="20"/>
      <c r="BI345" s="20"/>
      <c r="BJ345" s="20"/>
      <c r="BK345" s="856"/>
      <c r="BL345" s="404"/>
      <c r="BM345" s="856"/>
      <c r="BN345" s="404"/>
      <c r="BO345" s="856"/>
      <c r="BP345" s="856"/>
      <c r="BQ345" s="809"/>
      <c r="BR345" s="809"/>
      <c r="BS345" s="809"/>
      <c r="BT345" s="809"/>
      <c r="BU345" s="809"/>
      <c r="BV345" s="809"/>
      <c r="BW345" s="809"/>
      <c r="BX345" s="810"/>
      <c r="BY345" s="810"/>
      <c r="BZ345" s="810"/>
      <c r="CA345" s="810"/>
      <c r="CB345" s="810"/>
      <c r="CC345" s="810"/>
      <c r="CD345" s="810"/>
      <c r="CE345" s="810"/>
      <c r="CF345" s="810"/>
    </row>
    <row r="346" spans="1:84" s="2" customFormat="1" ht="21.9" hidden="1" customHeight="1">
      <c r="A346" s="854"/>
      <c r="B346" s="803" t="str">
        <f t="shared" si="65"/>
        <v/>
      </c>
      <c r="C346" s="802"/>
      <c r="D346" s="20"/>
      <c r="E346" s="20" t="str">
        <f>IF(D346="","",WORKDAY.INTL(D346,'With Holidays'!$I$1,1,'With Holidays'!$A$2:$A$19))</f>
        <v/>
      </c>
      <c r="F346" s="228" t="str">
        <f>IF(D346="","",WORKDAY.INTL(D346,'With Holidays'!$J$1,1,'With Holidays'!$A$2:$A$19))</f>
        <v/>
      </c>
      <c r="G346" s="20" t="str">
        <f>IF(D346="","",WORKDAY.INTL(D346,'With Holidays'!$K$1,1,'With Holidays'!$A$2:$A$19))</f>
        <v/>
      </c>
      <c r="H346" s="749"/>
      <c r="I346" s="791"/>
      <c r="J346" s="658"/>
      <c r="K346" s="659" t="str">
        <f>IFERROR(VLOOKUP(J346,'DATOS PRESTADORES'!$B$3:$C$32,2,FALSE),"")</f>
        <v/>
      </c>
      <c r="L346" s="658"/>
      <c r="M346" s="379"/>
      <c r="N346" s="659"/>
      <c r="O346" s="658"/>
      <c r="P346" s="802"/>
      <c r="Q346" s="20"/>
      <c r="R346" s="838">
        <f t="shared" si="62"/>
        <v>0</v>
      </c>
      <c r="S346" s="838"/>
      <c r="T346" s="838"/>
      <c r="U346" s="805"/>
      <c r="V346" s="805"/>
      <c r="W346" s="805"/>
      <c r="X346" s="805"/>
      <c r="Y346" s="805"/>
      <c r="Z346" s="805"/>
      <c r="AA346" s="805"/>
      <c r="AB346" s="805"/>
      <c r="AC346" s="805"/>
      <c r="AD346" s="805"/>
      <c r="AE346" s="805"/>
      <c r="AF346" s="838">
        <f t="shared" si="63"/>
        <v>0</v>
      </c>
      <c r="AG346" s="838">
        <f t="shared" si="64"/>
        <v>0</v>
      </c>
      <c r="AH346" s="838"/>
      <c r="AI346" s="838"/>
      <c r="AJ346" s="838"/>
      <c r="AK346" s="838"/>
      <c r="AL346" s="838"/>
      <c r="AM346" s="838"/>
      <c r="AN346" s="838"/>
      <c r="AO346" s="838"/>
      <c r="AP346" s="838"/>
      <c r="AQ346" s="838"/>
      <c r="AR346" s="838"/>
      <c r="AS346" s="838"/>
      <c r="AT346" s="838"/>
      <c r="AU346" s="838"/>
      <c r="AV346" s="838"/>
      <c r="AW346" s="924"/>
      <c r="AX346" s="805"/>
      <c r="AY346" s="805"/>
      <c r="AZ346" s="805"/>
      <c r="BA346" s="805"/>
      <c r="BB346" s="805"/>
      <c r="BC346" s="805"/>
      <c r="BD346" s="20"/>
      <c r="BE346" s="20"/>
      <c r="BF346" s="20"/>
      <c r="BG346" s="20"/>
      <c r="BH346" s="20"/>
      <c r="BI346" s="20"/>
      <c r="BJ346" s="20"/>
      <c r="BK346" s="856"/>
      <c r="BL346" s="404"/>
      <c r="BM346" s="856"/>
      <c r="BN346" s="404"/>
      <c r="BO346" s="856"/>
      <c r="BP346" s="845"/>
      <c r="BQ346" s="809"/>
      <c r="BR346" s="809"/>
      <c r="BS346" s="809"/>
      <c r="BT346" s="809"/>
      <c r="BU346" s="809"/>
      <c r="BV346" s="809"/>
      <c r="BW346" s="809"/>
      <c r="BX346" s="810"/>
      <c r="BY346" s="810"/>
      <c r="BZ346" s="810"/>
      <c r="CA346" s="810"/>
      <c r="CB346" s="810"/>
      <c r="CC346" s="810"/>
      <c r="CD346" s="810"/>
      <c r="CE346" s="810"/>
      <c r="CF346" s="810"/>
    </row>
    <row r="347" spans="1:84" s="2" customFormat="1" ht="21.9" hidden="1" customHeight="1">
      <c r="A347" s="854"/>
      <c r="B347" s="803" t="str">
        <f t="shared" si="65"/>
        <v/>
      </c>
      <c r="C347" s="802"/>
      <c r="D347" s="20"/>
      <c r="E347" s="20" t="str">
        <f>IF(D347="","",WORKDAY.INTL(D347,'With Holidays'!$I$1,1,'With Holidays'!$A$2:$A$19))</f>
        <v/>
      </c>
      <c r="F347" s="228" t="str">
        <f>IF(D347="","",WORKDAY.INTL(D347,'With Holidays'!$J$1,1,'With Holidays'!$A$2:$A$19))</f>
        <v/>
      </c>
      <c r="G347" s="20" t="str">
        <f>IF(D347="","",WORKDAY.INTL(D347,'With Holidays'!$K$1,1,'With Holidays'!$A$2:$A$19))</f>
        <v/>
      </c>
      <c r="H347" s="749"/>
      <c r="I347" s="791"/>
      <c r="J347" s="658"/>
      <c r="K347" s="659" t="str">
        <f>IFERROR(VLOOKUP(J347,'DATOS PRESTADORES'!$B$3:$C$32,2,FALSE),"")</f>
        <v/>
      </c>
      <c r="L347" s="658"/>
      <c r="M347" s="379"/>
      <c r="N347" s="659"/>
      <c r="O347" s="658"/>
      <c r="P347" s="379"/>
      <c r="Q347" s="20"/>
      <c r="R347" s="838">
        <f t="shared" si="62"/>
        <v>0</v>
      </c>
      <c r="S347" s="838"/>
      <c r="T347" s="838"/>
      <c r="U347" s="805"/>
      <c r="V347" s="805"/>
      <c r="W347" s="805"/>
      <c r="X347" s="805"/>
      <c r="Y347" s="805"/>
      <c r="Z347" s="805"/>
      <c r="AA347" s="805"/>
      <c r="AB347" s="805"/>
      <c r="AC347" s="805"/>
      <c r="AD347" s="805"/>
      <c r="AE347" s="805"/>
      <c r="AF347" s="838">
        <f t="shared" si="63"/>
        <v>0</v>
      </c>
      <c r="AG347" s="838">
        <f t="shared" si="64"/>
        <v>0</v>
      </c>
      <c r="AH347" s="838"/>
      <c r="AI347" s="838"/>
      <c r="AJ347" s="838"/>
      <c r="AK347" s="838"/>
      <c r="AL347" s="838"/>
      <c r="AM347" s="838"/>
      <c r="AN347" s="838"/>
      <c r="AO347" s="838"/>
      <c r="AP347" s="838"/>
      <c r="AQ347" s="838"/>
      <c r="AR347" s="838"/>
      <c r="AS347" s="838"/>
      <c r="AT347" s="838"/>
      <c r="AU347" s="838"/>
      <c r="AV347" s="838"/>
      <c r="AW347" s="924"/>
      <c r="AX347" s="805"/>
      <c r="AY347" s="805"/>
      <c r="AZ347" s="805"/>
      <c r="BA347" s="805"/>
      <c r="BB347" s="805"/>
      <c r="BC347" s="805"/>
      <c r="BD347" s="20"/>
      <c r="BE347" s="20"/>
      <c r="BF347" s="20"/>
      <c r="BG347" s="20"/>
      <c r="BH347" s="20"/>
      <c r="BI347" s="20"/>
      <c r="BJ347" s="20"/>
      <c r="BK347" s="856"/>
      <c r="BL347" s="404"/>
      <c r="BM347" s="856"/>
      <c r="BN347" s="404"/>
      <c r="BO347" s="856"/>
      <c r="BP347" s="845"/>
      <c r="BQ347" s="809"/>
      <c r="BR347" s="809"/>
      <c r="BS347" s="809"/>
      <c r="BT347" s="809"/>
      <c r="BU347" s="809"/>
      <c r="BV347" s="809"/>
      <c r="BW347" s="809"/>
      <c r="BX347" s="810"/>
      <c r="BY347" s="810"/>
      <c r="BZ347" s="810"/>
      <c r="CA347" s="810"/>
      <c r="CB347" s="810"/>
      <c r="CC347" s="810"/>
      <c r="CD347" s="810"/>
      <c r="CE347" s="810"/>
      <c r="CF347" s="810"/>
    </row>
    <row r="348" spans="1:84" s="2" customFormat="1" ht="21.9" hidden="1" customHeight="1">
      <c r="A348" s="854"/>
      <c r="B348" s="803" t="str">
        <f t="shared" si="65"/>
        <v/>
      </c>
      <c r="C348" s="802"/>
      <c r="D348" s="20"/>
      <c r="E348" s="20" t="str">
        <f>IF(D348="","",WORKDAY.INTL(D348,'With Holidays'!$I$1,1,'With Holidays'!$A$2:$A$19))</f>
        <v/>
      </c>
      <c r="F348" s="228" t="str">
        <f>IF(D348="","",WORKDAY.INTL(D348,'With Holidays'!$J$1,1,'With Holidays'!$A$2:$A$19))</f>
        <v/>
      </c>
      <c r="G348" s="20" t="str">
        <f>IF(D348="","",WORKDAY.INTL(D348,'With Holidays'!$K$1,1,'With Holidays'!$A$2:$A$19))</f>
        <v/>
      </c>
      <c r="H348" s="749"/>
      <c r="I348" s="791"/>
      <c r="J348" s="658"/>
      <c r="K348" s="659" t="str">
        <f>IFERROR(VLOOKUP(J348,'DATOS PRESTADORES'!$B$3:$C$32,2,FALSE),"")</f>
        <v/>
      </c>
      <c r="L348" s="658"/>
      <c r="M348" s="379"/>
      <c r="N348" s="659"/>
      <c r="O348" s="658"/>
      <c r="P348" s="379"/>
      <c r="Q348" s="20"/>
      <c r="R348" s="838">
        <f t="shared" si="62"/>
        <v>0</v>
      </c>
      <c r="S348" s="838"/>
      <c r="T348" s="838"/>
      <c r="U348" s="805"/>
      <c r="V348" s="805"/>
      <c r="W348" s="805"/>
      <c r="X348" s="805"/>
      <c r="Y348" s="805"/>
      <c r="Z348" s="805"/>
      <c r="AA348" s="805"/>
      <c r="AB348" s="805"/>
      <c r="AC348" s="805"/>
      <c r="AD348" s="805"/>
      <c r="AE348" s="805"/>
      <c r="AF348" s="838">
        <f t="shared" si="63"/>
        <v>0</v>
      </c>
      <c r="AG348" s="838">
        <f t="shared" si="64"/>
        <v>0</v>
      </c>
      <c r="AH348" s="838"/>
      <c r="AI348" s="838"/>
      <c r="AJ348" s="838"/>
      <c r="AK348" s="838"/>
      <c r="AL348" s="838"/>
      <c r="AM348" s="838"/>
      <c r="AN348" s="838"/>
      <c r="AO348" s="919"/>
      <c r="AP348" s="838"/>
      <c r="AQ348" s="838"/>
      <c r="AR348" s="838"/>
      <c r="AS348" s="838"/>
      <c r="AT348" s="838"/>
      <c r="AU348" s="838"/>
      <c r="AV348" s="838"/>
      <c r="AW348" s="924"/>
      <c r="AX348" s="805"/>
      <c r="AY348" s="805"/>
      <c r="AZ348" s="805"/>
      <c r="BA348" s="805"/>
      <c r="BB348" s="805"/>
      <c r="BC348" s="805"/>
      <c r="BD348" s="20"/>
      <c r="BE348" s="20"/>
      <c r="BF348" s="20"/>
      <c r="BG348" s="20"/>
      <c r="BH348" s="20"/>
      <c r="BI348" s="20"/>
      <c r="BJ348" s="20"/>
      <c r="BK348" s="856"/>
      <c r="BL348" s="404"/>
      <c r="BM348" s="856"/>
      <c r="BN348" s="404"/>
      <c r="BO348" s="856"/>
      <c r="BP348" s="845"/>
      <c r="BQ348" s="809"/>
      <c r="BR348" s="809"/>
      <c r="BS348" s="809"/>
      <c r="BT348" s="809"/>
      <c r="BU348" s="809"/>
      <c r="BV348" s="809"/>
      <c r="BW348" s="809"/>
      <c r="BX348" s="810"/>
      <c r="BY348" s="810"/>
      <c r="BZ348" s="810"/>
      <c r="CA348" s="810"/>
      <c r="CB348" s="810"/>
      <c r="CC348" s="810"/>
      <c r="CD348" s="810"/>
      <c r="CE348" s="810"/>
      <c r="CF348" s="810"/>
    </row>
    <row r="349" spans="1:84" s="2" customFormat="1" ht="21.9" hidden="1" customHeight="1">
      <c r="A349" s="854"/>
      <c r="B349" s="803" t="str">
        <f t="shared" si="65"/>
        <v/>
      </c>
      <c r="C349" s="379"/>
      <c r="D349" s="20"/>
      <c r="E349" s="20" t="str">
        <f>IF(D349="","",WORKDAY.INTL(D349,'With Holidays'!$I$1,1,'With Holidays'!$A$2:$A$19))</f>
        <v/>
      </c>
      <c r="F349" s="228" t="str">
        <f>IF(D349="","",WORKDAY.INTL(D349,'With Holidays'!$J$1,1,'With Holidays'!$A$2:$A$19))</f>
        <v/>
      </c>
      <c r="G349" s="20" t="str">
        <f>IF(D349="","",WORKDAY.INTL(D349,'With Holidays'!$K$1,1,'With Holidays'!$A$2:$A$19))</f>
        <v/>
      </c>
      <c r="H349" s="749"/>
      <c r="I349" s="791"/>
      <c r="J349" s="658"/>
      <c r="K349" s="659" t="str">
        <f>IFERROR(VLOOKUP(J349,'DATOS PRESTADORES'!$B$3:$C$32,2,FALSE),"")</f>
        <v/>
      </c>
      <c r="L349" s="658"/>
      <c r="M349" s="379"/>
      <c r="N349" s="659"/>
      <c r="O349" s="658"/>
      <c r="P349" s="802"/>
      <c r="Q349" s="20"/>
      <c r="R349" s="838">
        <f t="shared" si="62"/>
        <v>0</v>
      </c>
      <c r="S349" s="838"/>
      <c r="T349" s="838"/>
      <c r="U349" s="805"/>
      <c r="V349" s="805"/>
      <c r="W349" s="805"/>
      <c r="X349" s="805"/>
      <c r="Y349" s="805"/>
      <c r="Z349" s="805"/>
      <c r="AA349" s="805"/>
      <c r="AB349" s="805"/>
      <c r="AC349" s="805"/>
      <c r="AD349" s="805"/>
      <c r="AE349" s="805"/>
      <c r="AF349" s="838">
        <f t="shared" si="63"/>
        <v>0</v>
      </c>
      <c r="AG349" s="838">
        <f t="shared" si="64"/>
        <v>0</v>
      </c>
      <c r="AH349" s="838"/>
      <c r="AI349" s="838"/>
      <c r="AJ349" s="838"/>
      <c r="AK349" s="838"/>
      <c r="AL349" s="838"/>
      <c r="AM349" s="838"/>
      <c r="AN349" s="838"/>
      <c r="AO349" s="838"/>
      <c r="AP349" s="838"/>
      <c r="AQ349" s="838"/>
      <c r="AR349" s="838"/>
      <c r="AS349" s="838"/>
      <c r="AT349" s="838"/>
      <c r="AU349" s="838"/>
      <c r="AV349" s="838"/>
      <c r="AW349" s="924"/>
      <c r="AX349" s="805"/>
      <c r="AY349" s="805"/>
      <c r="AZ349" s="805"/>
      <c r="BA349" s="805"/>
      <c r="BB349" s="805"/>
      <c r="BC349" s="805"/>
      <c r="BD349" s="20"/>
      <c r="BE349" s="20"/>
      <c r="BF349" s="20"/>
      <c r="BG349" s="20"/>
      <c r="BH349" s="20"/>
      <c r="BI349" s="20"/>
      <c r="BJ349" s="20"/>
      <c r="BK349" s="802"/>
      <c r="BL349" s="809"/>
      <c r="BM349" s="818"/>
      <c r="BN349" s="819"/>
      <c r="BO349" s="802"/>
      <c r="BP349" s="845"/>
      <c r="BQ349" s="809"/>
      <c r="BR349" s="809"/>
      <c r="BS349" s="809"/>
      <c r="BT349" s="809"/>
      <c r="BU349" s="809"/>
      <c r="BV349" s="809"/>
      <c r="BW349" s="809"/>
      <c r="BX349" s="810"/>
      <c r="BY349" s="810"/>
      <c r="BZ349" s="810"/>
      <c r="CA349" s="810"/>
      <c r="CB349" s="810"/>
      <c r="CC349" s="810"/>
      <c r="CD349" s="810"/>
      <c r="CE349" s="810"/>
      <c r="CF349" s="810"/>
    </row>
    <row r="350" spans="1:84" s="2" customFormat="1" ht="21.9" hidden="1" customHeight="1">
      <c r="A350" s="854"/>
      <c r="B350" s="803" t="str">
        <f t="shared" si="65"/>
        <v/>
      </c>
      <c r="C350" s="802"/>
      <c r="D350" s="20"/>
      <c r="E350" s="20" t="str">
        <f>IF(D350="","",WORKDAY.INTL(D350,'With Holidays'!$I$1,1,'With Holidays'!$A$2:$A$19))</f>
        <v/>
      </c>
      <c r="F350" s="228" t="str">
        <f>IF(D350="","",WORKDAY.INTL(D350,'With Holidays'!$J$1,1,'With Holidays'!$A$2:$A$19))</f>
        <v/>
      </c>
      <c r="G350" s="20" t="str">
        <f>IF(D350="","",WORKDAY.INTL(D350,'With Holidays'!$K$1,1,'With Holidays'!$A$2:$A$19))</f>
        <v/>
      </c>
      <c r="H350" s="749"/>
      <c r="I350" s="791"/>
      <c r="J350" s="658"/>
      <c r="K350" s="659" t="str">
        <f>IFERROR(VLOOKUP(J350,'DATOS PRESTADORES'!$B$3:$C$32,2,FALSE),"")</f>
        <v/>
      </c>
      <c r="L350" s="658"/>
      <c r="M350" s="379"/>
      <c r="N350" s="659"/>
      <c r="O350" s="658"/>
      <c r="P350" s="802"/>
      <c r="Q350" s="20"/>
      <c r="R350" s="838">
        <f t="shared" si="62"/>
        <v>0</v>
      </c>
      <c r="S350" s="838"/>
      <c r="T350" s="838"/>
      <c r="U350" s="805"/>
      <c r="V350" s="805"/>
      <c r="W350" s="805"/>
      <c r="X350" s="805"/>
      <c r="Y350" s="805"/>
      <c r="Z350" s="805"/>
      <c r="AA350" s="805"/>
      <c r="AB350" s="805"/>
      <c r="AC350" s="805"/>
      <c r="AD350" s="805"/>
      <c r="AE350" s="805"/>
      <c r="AF350" s="838">
        <f t="shared" si="63"/>
        <v>0</v>
      </c>
      <c r="AG350" s="838">
        <f t="shared" si="64"/>
        <v>0</v>
      </c>
      <c r="AH350" s="838"/>
      <c r="AI350" s="838"/>
      <c r="AJ350" s="838"/>
      <c r="AK350" s="838"/>
      <c r="AL350" s="838"/>
      <c r="AM350" s="838"/>
      <c r="AN350" s="838"/>
      <c r="AO350" s="838"/>
      <c r="AP350" s="838"/>
      <c r="AQ350" s="838"/>
      <c r="AR350" s="838"/>
      <c r="AS350" s="838"/>
      <c r="AT350" s="838"/>
      <c r="AU350" s="838"/>
      <c r="AV350" s="838"/>
      <c r="AW350" s="924"/>
      <c r="AX350" s="805"/>
      <c r="AY350" s="805"/>
      <c r="AZ350" s="805"/>
      <c r="BA350" s="805"/>
      <c r="BB350" s="805"/>
      <c r="BC350" s="805"/>
      <c r="BD350" s="20"/>
      <c r="BE350" s="20"/>
      <c r="BF350" s="20"/>
      <c r="BG350" s="20"/>
      <c r="BH350" s="20"/>
      <c r="BI350" s="20"/>
      <c r="BJ350" s="20"/>
      <c r="BK350" s="856"/>
      <c r="BL350" s="404"/>
      <c r="BM350" s="856"/>
      <c r="BN350" s="404"/>
      <c r="BO350" s="856"/>
      <c r="BP350" s="845"/>
      <c r="BQ350" s="809"/>
      <c r="BR350" s="809"/>
      <c r="BS350" s="809"/>
      <c r="BT350" s="809"/>
      <c r="BU350" s="809"/>
      <c r="BV350" s="809"/>
      <c r="BW350" s="809"/>
      <c r="BX350" s="810"/>
      <c r="BY350" s="810"/>
      <c r="BZ350" s="810"/>
      <c r="CA350" s="810"/>
      <c r="CB350" s="810"/>
      <c r="CC350" s="810"/>
      <c r="CD350" s="810"/>
      <c r="CE350" s="810"/>
      <c r="CF350" s="810"/>
    </row>
    <row r="351" spans="1:84" s="2" customFormat="1" ht="21.9" hidden="1" customHeight="1">
      <c r="A351" s="854"/>
      <c r="B351" s="803" t="str">
        <f t="shared" si="65"/>
        <v/>
      </c>
      <c r="C351" s="802"/>
      <c r="D351" s="20"/>
      <c r="E351" s="20" t="str">
        <f>IF(D351="","",WORKDAY.INTL(D351,'With Holidays'!$I$1,1,'With Holidays'!$A$2:$A$19))</f>
        <v/>
      </c>
      <c r="F351" s="228" t="str">
        <f>IF(D351="","",WORKDAY.INTL(D351,'With Holidays'!$J$1,1,'With Holidays'!$A$2:$A$19))</f>
        <v/>
      </c>
      <c r="G351" s="20" t="str">
        <f>IF(D351="","",WORKDAY.INTL(D351,'With Holidays'!$K$1,1,'With Holidays'!$A$2:$A$19))</f>
        <v/>
      </c>
      <c r="H351" s="749"/>
      <c r="I351" s="791"/>
      <c r="J351" s="658"/>
      <c r="K351" s="659" t="str">
        <f>IFERROR(VLOOKUP(J351,'DATOS PRESTADORES'!$B$3:$C$32,2,FALSE),"")</f>
        <v/>
      </c>
      <c r="L351" s="658"/>
      <c r="M351" s="379"/>
      <c r="N351" s="659"/>
      <c r="O351" s="658"/>
      <c r="P351" s="802"/>
      <c r="Q351" s="20"/>
      <c r="R351" s="838">
        <f t="shared" si="62"/>
        <v>0</v>
      </c>
      <c r="S351" s="838"/>
      <c r="T351" s="838"/>
      <c r="U351" s="805"/>
      <c r="V351" s="805"/>
      <c r="W351" s="805"/>
      <c r="X351" s="805"/>
      <c r="Y351" s="805"/>
      <c r="Z351" s="805"/>
      <c r="AA351" s="805"/>
      <c r="AB351" s="805"/>
      <c r="AC351" s="805"/>
      <c r="AD351" s="805"/>
      <c r="AE351" s="805"/>
      <c r="AF351" s="838">
        <f t="shared" si="63"/>
        <v>0</v>
      </c>
      <c r="AG351" s="838">
        <f t="shared" si="64"/>
        <v>0</v>
      </c>
      <c r="AH351" s="838"/>
      <c r="AI351" s="838"/>
      <c r="AJ351" s="838"/>
      <c r="AK351" s="838"/>
      <c r="AL351" s="838"/>
      <c r="AM351" s="838"/>
      <c r="AN351" s="838"/>
      <c r="AO351" s="838"/>
      <c r="AP351" s="838"/>
      <c r="AQ351" s="838"/>
      <c r="AR351" s="838"/>
      <c r="AS351" s="838"/>
      <c r="AT351" s="838"/>
      <c r="AU351" s="838"/>
      <c r="AV351" s="838"/>
      <c r="AW351" s="924"/>
      <c r="AX351" s="805"/>
      <c r="AY351" s="805"/>
      <c r="AZ351" s="805"/>
      <c r="BA351" s="805"/>
      <c r="BB351" s="805"/>
      <c r="BC351" s="805"/>
      <c r="BD351" s="20"/>
      <c r="BE351" s="20"/>
      <c r="BF351" s="20"/>
      <c r="BG351" s="20"/>
      <c r="BH351" s="20"/>
      <c r="BI351" s="811"/>
      <c r="BJ351" s="20"/>
      <c r="BK351" s="856"/>
      <c r="BL351" s="404"/>
      <c r="BM351" s="856"/>
      <c r="BN351" s="404"/>
      <c r="BO351" s="856"/>
      <c r="BP351" s="845"/>
      <c r="BQ351" s="809"/>
      <c r="BR351" s="809"/>
      <c r="BS351" s="809"/>
      <c r="BT351" s="809"/>
      <c r="BU351" s="809"/>
      <c r="BV351" s="809"/>
      <c r="BW351" s="809"/>
      <c r="BX351" s="810"/>
      <c r="BY351" s="810"/>
      <c r="BZ351" s="810"/>
      <c r="CA351" s="810"/>
      <c r="CB351" s="810"/>
      <c r="CC351" s="810"/>
      <c r="CD351" s="810"/>
      <c r="CE351" s="810"/>
      <c r="CF351" s="810"/>
    </row>
    <row r="352" spans="1:84" s="2" customFormat="1" ht="21.9" hidden="1" customHeight="1">
      <c r="A352" s="854"/>
      <c r="B352" s="803" t="str">
        <f t="shared" si="65"/>
        <v/>
      </c>
      <c r="C352" s="802"/>
      <c r="D352" s="63"/>
      <c r="E352" s="20" t="str">
        <f>IF(D352="","",WORKDAY.INTL(D352,'With Holidays'!$I$1,1,'With Holidays'!$A$2:$A$19))</f>
        <v/>
      </c>
      <c r="F352" s="228" t="str">
        <f>IF(D352="","",WORKDAY.INTL(D352,'With Holidays'!$J$1,1,'With Holidays'!$A$2:$A$19))</f>
        <v/>
      </c>
      <c r="G352" s="20" t="str">
        <f>IF(D352="","",WORKDAY.INTL(D352,'With Holidays'!$K$1,1,'With Holidays'!$A$2:$A$19))</f>
        <v/>
      </c>
      <c r="H352" s="749"/>
      <c r="I352" s="791"/>
      <c r="J352" s="378"/>
      <c r="K352" s="659" t="str">
        <f>IFERROR(VLOOKUP(J352,'DATOS PRESTADORES'!$B$3:$C$32,2,FALSE),"")</f>
        <v/>
      </c>
      <c r="L352" s="658"/>
      <c r="M352" s="379"/>
      <c r="N352" s="659"/>
      <c r="O352" s="658"/>
      <c r="P352" s="802"/>
      <c r="Q352" s="63"/>
      <c r="R352" s="838">
        <f t="shared" si="62"/>
        <v>0</v>
      </c>
      <c r="S352" s="838"/>
      <c r="T352" s="838"/>
      <c r="U352" s="805"/>
      <c r="V352" s="805"/>
      <c r="W352" s="805"/>
      <c r="X352" s="805"/>
      <c r="Y352" s="805"/>
      <c r="Z352" s="805"/>
      <c r="AA352" s="805"/>
      <c r="AB352" s="805"/>
      <c r="AC352" s="805"/>
      <c r="AD352" s="805"/>
      <c r="AE352" s="805"/>
      <c r="AF352" s="838">
        <f t="shared" si="63"/>
        <v>0</v>
      </c>
      <c r="AG352" s="838">
        <f t="shared" si="64"/>
        <v>0</v>
      </c>
      <c r="AH352" s="838"/>
      <c r="AI352" s="838"/>
      <c r="AJ352" s="838"/>
      <c r="AK352" s="838"/>
      <c r="AL352" s="838"/>
      <c r="AM352" s="838"/>
      <c r="AN352" s="838"/>
      <c r="AO352" s="838"/>
      <c r="AP352" s="838"/>
      <c r="AQ352" s="838"/>
      <c r="AR352" s="838"/>
      <c r="AS352" s="838"/>
      <c r="AT352" s="838"/>
      <c r="AU352" s="838"/>
      <c r="AV352" s="838"/>
      <c r="AW352" s="924"/>
      <c r="AX352" s="805"/>
      <c r="AY352" s="805"/>
      <c r="AZ352" s="805"/>
      <c r="BA352" s="805"/>
      <c r="BB352" s="805"/>
      <c r="BC352" s="805"/>
      <c r="BD352" s="20"/>
      <c r="BE352" s="20"/>
      <c r="BF352" s="20"/>
      <c r="BG352" s="20"/>
      <c r="BH352" s="20"/>
      <c r="BI352" s="20"/>
      <c r="BJ352" s="20"/>
      <c r="BK352" s="856"/>
      <c r="BL352" s="404"/>
      <c r="BM352" s="856"/>
      <c r="BN352" s="404"/>
      <c r="BO352" s="856"/>
      <c r="BP352" s="845"/>
      <c r="BQ352" s="809"/>
      <c r="BR352" s="809"/>
      <c r="BS352" s="809"/>
      <c r="BT352" s="809"/>
      <c r="BU352" s="809"/>
      <c r="BV352" s="809"/>
      <c r="BW352" s="809"/>
      <c r="BX352" s="810"/>
      <c r="BY352" s="810"/>
      <c r="BZ352" s="810"/>
      <c r="CA352" s="810"/>
      <c r="CB352" s="810"/>
      <c r="CC352" s="810"/>
      <c r="CD352" s="810"/>
      <c r="CE352" s="810"/>
      <c r="CF352" s="810"/>
    </row>
    <row r="353" spans="1:84" s="2" customFormat="1" ht="21.9" hidden="1" customHeight="1">
      <c r="A353" s="854"/>
      <c r="B353" s="803" t="str">
        <f t="shared" si="65"/>
        <v/>
      </c>
      <c r="C353" s="795"/>
      <c r="D353" s="63"/>
      <c r="E353" s="20" t="str">
        <f>IF(D353="","",WORKDAY.INTL(D353,'With Holidays'!$I$1,1,'With Holidays'!$A$2:$A$19))</f>
        <v/>
      </c>
      <c r="F353" s="228" t="str">
        <f>IF(D353="","",WORKDAY.INTL(D353,'With Holidays'!$J$1,1,'With Holidays'!$A$2:$A$19))</f>
        <v/>
      </c>
      <c r="G353" s="20" t="str">
        <f>IF(D353="","",WORKDAY.INTL(D353,'With Holidays'!$K$1,1,'With Holidays'!$A$2:$A$19))</f>
        <v/>
      </c>
      <c r="H353" s="749"/>
      <c r="I353" s="791"/>
      <c r="J353" s="378"/>
      <c r="K353" s="659" t="str">
        <f>IFERROR(VLOOKUP(J353,'DATOS PRESTADORES'!$B$3:$C$32,2,FALSE),"")</f>
        <v/>
      </c>
      <c r="L353" s="658"/>
      <c r="M353" s="379"/>
      <c r="N353" s="659"/>
      <c r="O353" s="658"/>
      <c r="P353" s="802"/>
      <c r="Q353" s="63"/>
      <c r="R353" s="838">
        <f t="shared" si="62"/>
        <v>0</v>
      </c>
      <c r="S353" s="838"/>
      <c r="T353" s="838"/>
      <c r="U353" s="805"/>
      <c r="V353" s="805"/>
      <c r="W353" s="805"/>
      <c r="X353" s="805"/>
      <c r="Y353" s="805"/>
      <c r="Z353" s="805"/>
      <c r="AA353" s="805"/>
      <c r="AB353" s="805"/>
      <c r="AC353" s="805"/>
      <c r="AD353" s="805"/>
      <c r="AE353" s="805"/>
      <c r="AF353" s="838">
        <f t="shared" si="63"/>
        <v>0</v>
      </c>
      <c r="AG353" s="838">
        <f t="shared" si="64"/>
        <v>0</v>
      </c>
      <c r="AH353" s="838"/>
      <c r="AI353" s="838"/>
      <c r="AJ353" s="838"/>
      <c r="AK353" s="838"/>
      <c r="AL353" s="838"/>
      <c r="AM353" s="838"/>
      <c r="AN353" s="838"/>
      <c r="AO353" s="838"/>
      <c r="AP353" s="838"/>
      <c r="AQ353" s="838"/>
      <c r="AR353" s="838"/>
      <c r="AS353" s="838"/>
      <c r="AT353" s="838"/>
      <c r="AU353" s="838"/>
      <c r="AV353" s="838"/>
      <c r="AW353" s="924"/>
      <c r="AX353" s="805"/>
      <c r="AY353" s="805"/>
      <c r="AZ353" s="805"/>
      <c r="BA353" s="805"/>
      <c r="BB353" s="805"/>
      <c r="BC353" s="805"/>
      <c r="BD353" s="20"/>
      <c r="BE353" s="20"/>
      <c r="BF353" s="20"/>
      <c r="BG353" s="20"/>
      <c r="BH353" s="20"/>
      <c r="BI353" s="20"/>
      <c r="BJ353" s="20"/>
      <c r="BK353" s="856"/>
      <c r="BL353" s="404"/>
      <c r="BM353" s="856"/>
      <c r="BN353" s="404"/>
      <c r="BO353" s="856"/>
      <c r="BP353" s="810"/>
      <c r="BQ353" s="810"/>
      <c r="BR353" s="810"/>
      <c r="BS353" s="810"/>
      <c r="BT353" s="810"/>
      <c r="BU353" s="810"/>
      <c r="BV353" s="810"/>
      <c r="BW353" s="810"/>
      <c r="BX353" s="810"/>
      <c r="BY353" s="810"/>
      <c r="BZ353" s="810"/>
      <c r="CA353" s="810"/>
      <c r="CB353" s="810"/>
      <c r="CC353" s="810"/>
      <c r="CD353" s="810"/>
      <c r="CE353" s="810"/>
      <c r="CF353" s="810"/>
    </row>
    <row r="354" spans="1:84" s="2" customFormat="1" ht="21.9" hidden="1" customHeight="1">
      <c r="A354" s="854"/>
      <c r="B354" s="803" t="str">
        <f t="shared" si="65"/>
        <v/>
      </c>
      <c r="C354" s="802"/>
      <c r="D354" s="63"/>
      <c r="E354" s="20" t="str">
        <f>IF(D354="","",WORKDAY.INTL(D354,'With Holidays'!$I$1,1,'With Holidays'!$A$2:$A$19))</f>
        <v/>
      </c>
      <c r="F354" s="228" t="str">
        <f>IF(D354="","",WORKDAY.INTL(D354,'With Holidays'!$J$1,1,'With Holidays'!$A$2:$A$19))</f>
        <v/>
      </c>
      <c r="G354" s="20" t="str">
        <f>IF(D354="","",WORKDAY.INTL(D354,'With Holidays'!$K$1,1,'With Holidays'!$A$2:$A$19))</f>
        <v/>
      </c>
      <c r="H354" s="749"/>
      <c r="I354" s="791"/>
      <c r="J354" s="378"/>
      <c r="K354" s="659" t="str">
        <f>IFERROR(VLOOKUP(J354,'DATOS PRESTADORES'!$B$3:$C$32,2,FALSE),"")</f>
        <v/>
      </c>
      <c r="L354" s="658"/>
      <c r="M354" s="379"/>
      <c r="N354" s="659"/>
      <c r="O354" s="658"/>
      <c r="P354" s="802"/>
      <c r="Q354" s="63"/>
      <c r="R354" s="838">
        <f t="shared" si="62"/>
        <v>0</v>
      </c>
      <c r="S354" s="838"/>
      <c r="T354" s="838"/>
      <c r="U354" s="805"/>
      <c r="V354" s="805"/>
      <c r="W354" s="805"/>
      <c r="X354" s="805"/>
      <c r="Y354" s="805"/>
      <c r="Z354" s="805"/>
      <c r="AA354" s="805"/>
      <c r="AB354" s="805"/>
      <c r="AC354" s="805"/>
      <c r="AD354" s="805"/>
      <c r="AE354" s="805"/>
      <c r="AF354" s="838">
        <f t="shared" si="63"/>
        <v>0</v>
      </c>
      <c r="AG354" s="838">
        <f t="shared" si="64"/>
        <v>0</v>
      </c>
      <c r="AH354" s="838"/>
      <c r="AI354" s="838"/>
      <c r="AJ354" s="838"/>
      <c r="AK354" s="838"/>
      <c r="AL354" s="838"/>
      <c r="AM354" s="838"/>
      <c r="AN354" s="838"/>
      <c r="AO354" s="838"/>
      <c r="AP354" s="838"/>
      <c r="AQ354" s="838"/>
      <c r="AR354" s="838"/>
      <c r="AS354" s="838"/>
      <c r="AT354" s="838"/>
      <c r="AU354" s="838"/>
      <c r="AV354" s="838"/>
      <c r="AW354" s="924"/>
      <c r="AX354" s="805"/>
      <c r="AY354" s="805"/>
      <c r="AZ354" s="805"/>
      <c r="BA354" s="805"/>
      <c r="BB354" s="805"/>
      <c r="BC354" s="805"/>
      <c r="BD354" s="20"/>
      <c r="BE354" s="20"/>
      <c r="BF354" s="20"/>
      <c r="BG354" s="20"/>
      <c r="BH354" s="20"/>
      <c r="BI354" s="811"/>
      <c r="BJ354" s="20"/>
      <c r="BK354" s="856"/>
      <c r="BL354" s="404"/>
      <c r="BM354" s="856"/>
      <c r="BN354" s="404"/>
      <c r="BO354" s="856"/>
      <c r="BP354" s="810"/>
      <c r="BQ354" s="810"/>
      <c r="BR354" s="810"/>
      <c r="BS354" s="810"/>
      <c r="BT354" s="810"/>
      <c r="BU354" s="810"/>
      <c r="BV354" s="810"/>
      <c r="BW354" s="810"/>
      <c r="BX354" s="810"/>
      <c r="BY354" s="810"/>
      <c r="BZ354" s="810"/>
      <c r="CA354" s="810"/>
      <c r="CB354" s="810"/>
      <c r="CC354" s="810"/>
      <c r="CD354" s="810"/>
      <c r="CE354" s="810"/>
      <c r="CF354" s="810"/>
    </row>
    <row r="355" spans="1:84" s="2" customFormat="1" ht="21.9" hidden="1" customHeight="1">
      <c r="A355" s="854"/>
      <c r="B355" s="803" t="str">
        <f t="shared" si="65"/>
        <v/>
      </c>
      <c r="C355" s="802"/>
      <c r="D355" s="63"/>
      <c r="E355" s="20" t="str">
        <f>IF(D355="","",WORKDAY.INTL(D355,'With Holidays'!$I$1,1,'With Holidays'!$A$2:$A$19))</f>
        <v/>
      </c>
      <c r="F355" s="228" t="str">
        <f>IF(D355="","",WORKDAY.INTL(D355,'With Holidays'!$J$1,1,'With Holidays'!$A$2:$A$19))</f>
        <v/>
      </c>
      <c r="G355" s="20" t="str">
        <f>IF(D355="","",WORKDAY.INTL(D355,'With Holidays'!$K$1,1,'With Holidays'!$A$2:$A$19))</f>
        <v/>
      </c>
      <c r="H355" s="749"/>
      <c r="I355" s="791"/>
      <c r="J355" s="378"/>
      <c r="K355" s="659" t="str">
        <f>IFERROR(VLOOKUP(J355,'DATOS PRESTADORES'!$B$3:$C$32,2,FALSE),"")</f>
        <v/>
      </c>
      <c r="L355" s="658"/>
      <c r="M355" s="379"/>
      <c r="N355" s="659"/>
      <c r="O355" s="658"/>
      <c r="P355" s="802"/>
      <c r="Q355" s="63"/>
      <c r="R355" s="838">
        <f t="shared" si="62"/>
        <v>0</v>
      </c>
      <c r="S355" s="838"/>
      <c r="T355" s="838"/>
      <c r="U355" s="805"/>
      <c r="V355" s="805"/>
      <c r="W355" s="805"/>
      <c r="X355" s="805"/>
      <c r="Y355" s="805"/>
      <c r="Z355" s="805"/>
      <c r="AA355" s="805"/>
      <c r="AB355" s="805"/>
      <c r="AC355" s="805"/>
      <c r="AD355" s="805"/>
      <c r="AE355" s="805"/>
      <c r="AF355" s="838">
        <f t="shared" si="63"/>
        <v>0</v>
      </c>
      <c r="AG355" s="838">
        <f t="shared" si="64"/>
        <v>0</v>
      </c>
      <c r="AH355" s="838"/>
      <c r="AI355" s="838"/>
      <c r="AJ355" s="838"/>
      <c r="AK355" s="838"/>
      <c r="AL355" s="838"/>
      <c r="AM355" s="838"/>
      <c r="AN355" s="838"/>
      <c r="AO355" s="838"/>
      <c r="AP355" s="838"/>
      <c r="AQ355" s="838"/>
      <c r="AR355" s="838"/>
      <c r="AS355" s="838"/>
      <c r="AT355" s="838"/>
      <c r="AU355" s="838"/>
      <c r="AV355" s="838"/>
      <c r="AW355" s="924"/>
      <c r="AX355" s="805"/>
      <c r="AY355" s="805"/>
      <c r="AZ355" s="805"/>
      <c r="BA355" s="805"/>
      <c r="BB355" s="805"/>
      <c r="BC355" s="805"/>
      <c r="BD355" s="20"/>
      <c r="BE355" s="20"/>
      <c r="BF355" s="20"/>
      <c r="BG355" s="20"/>
      <c r="BH355" s="20"/>
      <c r="BI355" s="811"/>
      <c r="BJ355" s="20"/>
      <c r="BK355" s="810"/>
      <c r="BL355" s="810"/>
      <c r="BM355" s="810"/>
      <c r="BN355" s="810"/>
      <c r="BO355" s="810"/>
      <c r="BP355" s="810"/>
      <c r="BQ355" s="810"/>
      <c r="BR355" s="810"/>
      <c r="BS355" s="810"/>
      <c r="BT355" s="810"/>
      <c r="BU355" s="810"/>
      <c r="BV355" s="810"/>
      <c r="BW355" s="810"/>
      <c r="BX355" s="810"/>
      <c r="BY355" s="810"/>
      <c r="BZ355" s="810"/>
      <c r="CA355" s="810"/>
      <c r="CB355" s="810"/>
      <c r="CC355" s="810"/>
      <c r="CD355" s="810"/>
      <c r="CE355" s="810"/>
      <c r="CF355" s="810"/>
    </row>
    <row r="356" spans="1:84" s="2" customFormat="1" ht="21.9" hidden="1" customHeight="1">
      <c r="A356" s="854"/>
      <c r="B356" s="803" t="str">
        <f t="shared" si="65"/>
        <v/>
      </c>
      <c r="C356" s="802"/>
      <c r="D356" s="63"/>
      <c r="E356" s="20" t="str">
        <f>IF(D356="","",WORKDAY.INTL(D356,'With Holidays'!$I$1,1,'With Holidays'!$A$2:$A$19))</f>
        <v/>
      </c>
      <c r="F356" s="228" t="str">
        <f>IF(D356="","",WORKDAY.INTL(D356,'With Holidays'!$J$1,1,'With Holidays'!$A$2:$A$19))</f>
        <v/>
      </c>
      <c r="G356" s="20" t="str">
        <f>IF(D356="","",WORKDAY.INTL(D356,'With Holidays'!$K$1,1,'With Holidays'!$A$2:$A$19))</f>
        <v/>
      </c>
      <c r="H356" s="749"/>
      <c r="I356" s="791"/>
      <c r="J356" s="658"/>
      <c r="K356" s="659" t="str">
        <f>IFERROR(VLOOKUP(J356,'DATOS PRESTADORES'!$B$3:$C$32,2,FALSE),"")</f>
        <v/>
      </c>
      <c r="L356" s="658"/>
      <c r="M356" s="379"/>
      <c r="N356" s="659"/>
      <c r="O356" s="658"/>
      <c r="P356" s="802"/>
      <c r="Q356" s="63"/>
      <c r="R356" s="838">
        <f t="shared" si="62"/>
        <v>0</v>
      </c>
      <c r="S356" s="838"/>
      <c r="T356" s="838"/>
      <c r="U356" s="805"/>
      <c r="V356" s="805"/>
      <c r="W356" s="805"/>
      <c r="X356" s="805"/>
      <c r="Y356" s="805"/>
      <c r="Z356" s="805"/>
      <c r="AA356" s="805"/>
      <c r="AB356" s="805"/>
      <c r="AC356" s="805"/>
      <c r="AD356" s="805"/>
      <c r="AE356" s="805"/>
      <c r="AF356" s="838">
        <f t="shared" si="63"/>
        <v>0</v>
      </c>
      <c r="AG356" s="838">
        <f t="shared" si="64"/>
        <v>0</v>
      </c>
      <c r="AH356" s="838"/>
      <c r="AI356" s="838"/>
      <c r="AJ356" s="838"/>
      <c r="AK356" s="838"/>
      <c r="AL356" s="838"/>
      <c r="AM356" s="838"/>
      <c r="AN356" s="838"/>
      <c r="AO356" s="838"/>
      <c r="AP356" s="838"/>
      <c r="AQ356" s="838"/>
      <c r="AR356" s="838"/>
      <c r="AS356" s="838"/>
      <c r="AT356" s="838"/>
      <c r="AU356" s="838"/>
      <c r="AV356" s="838"/>
      <c r="AW356" s="924"/>
      <c r="AX356" s="805"/>
      <c r="AY356" s="805"/>
      <c r="AZ356" s="805"/>
      <c r="BA356" s="805"/>
      <c r="BB356" s="805"/>
      <c r="BC356" s="805"/>
      <c r="BD356" s="20"/>
      <c r="BE356" s="20"/>
      <c r="BF356" s="63"/>
      <c r="BG356" s="806"/>
      <c r="BH356" s="806"/>
      <c r="BI356" s="811"/>
      <c r="BJ356" s="20"/>
      <c r="BK356" s="810"/>
      <c r="BL356" s="810"/>
      <c r="BM356" s="810"/>
      <c r="BN356" s="810"/>
      <c r="BO356" s="810"/>
      <c r="BP356" s="810"/>
      <c r="BQ356" s="810"/>
      <c r="BR356" s="810"/>
      <c r="BS356" s="810"/>
      <c r="BT356" s="810"/>
      <c r="BU356" s="810"/>
      <c r="BV356" s="810"/>
      <c r="BW356" s="810"/>
      <c r="BX356" s="810"/>
      <c r="BY356" s="810"/>
      <c r="BZ356" s="810"/>
      <c r="CA356" s="810"/>
      <c r="CB356" s="810"/>
      <c r="CC356" s="810"/>
      <c r="CD356" s="810"/>
      <c r="CE356" s="810"/>
      <c r="CF356" s="810"/>
    </row>
    <row r="357" spans="1:84" s="2" customFormat="1" ht="21.9" hidden="1" customHeight="1">
      <c r="A357" s="854"/>
      <c r="B357" s="803" t="str">
        <f t="shared" si="65"/>
        <v/>
      </c>
      <c r="C357" s="802"/>
      <c r="D357" s="63"/>
      <c r="E357" s="20" t="str">
        <f>IF(D357="","",WORKDAY.INTL(D357,'With Holidays'!$I$1,1,'With Holidays'!$A$2:$A$19))</f>
        <v/>
      </c>
      <c r="F357" s="228" t="str">
        <f>IF(D357="","",WORKDAY.INTL(D357,'With Holidays'!$J$1,1,'With Holidays'!$A$2:$A$19))</f>
        <v/>
      </c>
      <c r="G357" s="20" t="str">
        <f>IF(D357="","",WORKDAY.INTL(D357,'With Holidays'!$K$1,1,'With Holidays'!$A$2:$A$19))</f>
        <v/>
      </c>
      <c r="H357" s="749"/>
      <c r="I357" s="791"/>
      <c r="J357" s="658"/>
      <c r="K357" s="659" t="str">
        <f>IFERROR(VLOOKUP(J357,'DATOS PRESTADORES'!$B$3:$C$32,2,FALSE),"")</f>
        <v/>
      </c>
      <c r="L357" s="658"/>
      <c r="M357" s="379"/>
      <c r="N357" s="659"/>
      <c r="O357" s="658"/>
      <c r="P357" s="802"/>
      <c r="Q357" s="63"/>
      <c r="R357" s="838">
        <f t="shared" si="62"/>
        <v>0</v>
      </c>
      <c r="S357" s="838"/>
      <c r="T357" s="838"/>
      <c r="U357" s="805"/>
      <c r="V357" s="805"/>
      <c r="W357" s="805"/>
      <c r="X357" s="805"/>
      <c r="Y357" s="805"/>
      <c r="Z357" s="805"/>
      <c r="AA357" s="805"/>
      <c r="AB357" s="805"/>
      <c r="AC357" s="805"/>
      <c r="AD357" s="805"/>
      <c r="AE357" s="805"/>
      <c r="AF357" s="838">
        <f t="shared" si="63"/>
        <v>0</v>
      </c>
      <c r="AG357" s="838">
        <f t="shared" si="64"/>
        <v>0</v>
      </c>
      <c r="AH357" s="838"/>
      <c r="AI357" s="838"/>
      <c r="AJ357" s="838"/>
      <c r="AK357" s="838"/>
      <c r="AL357" s="838"/>
      <c r="AM357" s="838"/>
      <c r="AN357" s="838"/>
      <c r="AO357" s="838"/>
      <c r="AP357" s="838"/>
      <c r="AQ357" s="838"/>
      <c r="AR357" s="838"/>
      <c r="AS357" s="838"/>
      <c r="AT357" s="838"/>
      <c r="AU357" s="838"/>
      <c r="AV357" s="838"/>
      <c r="AW357" s="924"/>
      <c r="AX357" s="805"/>
      <c r="AY357" s="805"/>
      <c r="AZ357" s="805"/>
      <c r="BA357" s="805"/>
      <c r="BB357" s="805"/>
      <c r="BC357" s="805"/>
      <c r="BD357" s="20"/>
      <c r="BE357" s="20"/>
      <c r="BF357" s="63"/>
      <c r="BG357" s="849"/>
      <c r="BH357" s="849"/>
      <c r="BI357" s="825"/>
      <c r="BJ357" s="20"/>
      <c r="BK357" s="810"/>
      <c r="BL357" s="810"/>
      <c r="BM357" s="810"/>
      <c r="BN357" s="810"/>
      <c r="BO357" s="810"/>
      <c r="BP357" s="810"/>
      <c r="BQ357" s="810"/>
      <c r="BR357" s="810"/>
      <c r="BS357" s="810"/>
      <c r="BT357" s="810"/>
      <c r="BU357" s="810"/>
      <c r="BV357" s="810"/>
      <c r="BW357" s="810"/>
      <c r="BX357" s="810"/>
      <c r="BY357" s="810"/>
      <c r="BZ357" s="810"/>
      <c r="CA357" s="810"/>
      <c r="CB357" s="810"/>
      <c r="CC357" s="810"/>
      <c r="CD357" s="810"/>
      <c r="CE357" s="810"/>
      <c r="CF357" s="810"/>
    </row>
    <row r="358" spans="1:84" s="2" customFormat="1" ht="21.9" hidden="1" customHeight="1">
      <c r="A358" s="854"/>
      <c r="B358" s="803" t="str">
        <f t="shared" si="65"/>
        <v/>
      </c>
      <c r="C358" s="802"/>
      <c r="D358" s="20"/>
      <c r="E358" s="20" t="str">
        <f>IF(D358="","",WORKDAY.INTL(D358,'With Holidays'!$I$1,1,'With Holidays'!$A$2:$A$19))</f>
        <v/>
      </c>
      <c r="F358" s="228" t="str">
        <f>IF(D358="","",WORKDAY.INTL(D358,'With Holidays'!$J$1,1,'With Holidays'!$A$2:$A$19))</f>
        <v/>
      </c>
      <c r="G358" s="20" t="str">
        <f>IF(D358="","",WORKDAY.INTL(D358,'With Holidays'!$K$1,1,'With Holidays'!$A$2:$A$19))</f>
        <v/>
      </c>
      <c r="H358" s="749"/>
      <c r="I358" s="791"/>
      <c r="J358" s="658"/>
      <c r="K358" s="659" t="str">
        <f>IFERROR(VLOOKUP(J358,'DATOS PRESTADORES'!$B$3:$C$32,2,FALSE),"")</f>
        <v/>
      </c>
      <c r="L358" s="658"/>
      <c r="M358" s="379"/>
      <c r="N358" s="659"/>
      <c r="O358" s="658"/>
      <c r="P358" s="802"/>
      <c r="Q358" s="20"/>
      <c r="R358" s="838">
        <f t="shared" si="62"/>
        <v>0</v>
      </c>
      <c r="S358" s="838"/>
      <c r="T358" s="838"/>
      <c r="U358" s="805"/>
      <c r="V358" s="805"/>
      <c r="W358" s="805"/>
      <c r="X358" s="805"/>
      <c r="Y358" s="805"/>
      <c r="Z358" s="805"/>
      <c r="AA358" s="805"/>
      <c r="AB358" s="805"/>
      <c r="AC358" s="805"/>
      <c r="AD358" s="805"/>
      <c r="AE358" s="805"/>
      <c r="AF358" s="838">
        <f t="shared" si="63"/>
        <v>0</v>
      </c>
      <c r="AG358" s="838">
        <f t="shared" si="64"/>
        <v>0</v>
      </c>
      <c r="AH358" s="838"/>
      <c r="AI358" s="838"/>
      <c r="AJ358" s="838"/>
      <c r="AK358" s="838"/>
      <c r="AL358" s="838"/>
      <c r="AM358" s="838"/>
      <c r="AN358" s="838"/>
      <c r="AO358" s="838"/>
      <c r="AP358" s="838"/>
      <c r="AQ358" s="838"/>
      <c r="AR358" s="838"/>
      <c r="AS358" s="838"/>
      <c r="AT358" s="838"/>
      <c r="AU358" s="838"/>
      <c r="AV358" s="838"/>
      <c r="AW358" s="924"/>
      <c r="AX358" s="805"/>
      <c r="AY358" s="805"/>
      <c r="AZ358" s="805"/>
      <c r="BA358" s="805"/>
      <c r="BB358" s="805"/>
      <c r="BC358" s="805"/>
      <c r="BD358" s="20"/>
      <c r="BE358" s="20"/>
      <c r="BF358" s="20"/>
      <c r="BG358" s="20"/>
      <c r="BH358" s="20"/>
      <c r="BI358" s="20"/>
      <c r="BJ358" s="20"/>
      <c r="BK358" s="810"/>
      <c r="BL358" s="810"/>
      <c r="BM358" s="810"/>
      <c r="BN358" s="810"/>
      <c r="BO358" s="810"/>
      <c r="BP358" s="810"/>
      <c r="BQ358" s="810"/>
      <c r="BR358" s="810"/>
      <c r="BS358" s="810"/>
      <c r="BT358" s="810"/>
      <c r="BU358" s="810"/>
      <c r="BV358" s="810"/>
      <c r="BW358" s="810"/>
      <c r="BX358" s="810"/>
      <c r="BY358" s="810"/>
      <c r="BZ358" s="810"/>
      <c r="CA358" s="810"/>
      <c r="CB358" s="810"/>
      <c r="CC358" s="810"/>
      <c r="CD358" s="810"/>
      <c r="CE358" s="810"/>
      <c r="CF358" s="810"/>
    </row>
    <row r="359" spans="1:84" s="2" customFormat="1" ht="21.9" hidden="1" customHeight="1">
      <c r="A359" s="854"/>
      <c r="B359" s="803" t="str">
        <f t="shared" si="65"/>
        <v/>
      </c>
      <c r="C359" s="802"/>
      <c r="D359" s="20"/>
      <c r="E359" s="20" t="str">
        <f>IF(D359="","",WORKDAY.INTL(D359,'With Holidays'!$I$1,1,'With Holidays'!$A$2:$A$19))</f>
        <v/>
      </c>
      <c r="F359" s="228" t="str">
        <f>IF(D359="","",WORKDAY.INTL(D359,'With Holidays'!$J$1,1,'With Holidays'!$A$2:$A$19))</f>
        <v/>
      </c>
      <c r="G359" s="20" t="str">
        <f>IF(D359="","",WORKDAY.INTL(D359,'With Holidays'!$K$1,1,'With Holidays'!$A$2:$A$19))</f>
        <v/>
      </c>
      <c r="H359" s="749"/>
      <c r="I359" s="791"/>
      <c r="J359" s="658"/>
      <c r="K359" s="659" t="str">
        <f>IFERROR(VLOOKUP(J359,'DATOS PRESTADORES'!$B$3:$C$32,2,FALSE),"")</f>
        <v/>
      </c>
      <c r="L359" s="658"/>
      <c r="M359" s="379"/>
      <c r="N359" s="659"/>
      <c r="O359" s="658"/>
      <c r="P359" s="802"/>
      <c r="Q359" s="20"/>
      <c r="R359" s="838">
        <f t="shared" si="62"/>
        <v>0</v>
      </c>
      <c r="S359" s="838"/>
      <c r="T359" s="838"/>
      <c r="U359" s="805"/>
      <c r="V359" s="805"/>
      <c r="W359" s="805"/>
      <c r="X359" s="805"/>
      <c r="Y359" s="805"/>
      <c r="Z359" s="805"/>
      <c r="AA359" s="805"/>
      <c r="AB359" s="805"/>
      <c r="AC359" s="805"/>
      <c r="AD359" s="805"/>
      <c r="AE359" s="805"/>
      <c r="AF359" s="838">
        <f t="shared" si="63"/>
        <v>0</v>
      </c>
      <c r="AG359" s="838">
        <f t="shared" si="64"/>
        <v>0</v>
      </c>
      <c r="AH359" s="838"/>
      <c r="AI359" s="838"/>
      <c r="AJ359" s="838"/>
      <c r="AK359" s="838"/>
      <c r="AL359" s="838"/>
      <c r="AM359" s="838"/>
      <c r="AN359" s="838"/>
      <c r="AO359" s="838"/>
      <c r="AP359" s="838"/>
      <c r="AQ359" s="838"/>
      <c r="AR359" s="838"/>
      <c r="AS359" s="838"/>
      <c r="AT359" s="838"/>
      <c r="AU359" s="838"/>
      <c r="AV359" s="838"/>
      <c r="AW359" s="924"/>
      <c r="AX359" s="805"/>
      <c r="AY359" s="805"/>
      <c r="AZ359" s="805"/>
      <c r="BA359" s="805"/>
      <c r="BB359" s="805"/>
      <c r="BC359" s="805"/>
      <c r="BD359" s="20"/>
      <c r="BE359" s="20"/>
      <c r="BF359" s="20"/>
      <c r="BG359" s="20"/>
      <c r="BH359" s="20"/>
      <c r="BI359" s="20"/>
      <c r="BJ359" s="20"/>
      <c r="BK359" s="810"/>
      <c r="BL359" s="810"/>
      <c r="BM359" s="810"/>
      <c r="BN359" s="810"/>
      <c r="BO359" s="810"/>
      <c r="BP359" s="810"/>
      <c r="BQ359" s="810"/>
      <c r="BR359" s="810"/>
      <c r="BS359" s="810"/>
      <c r="BT359" s="810"/>
      <c r="BU359" s="810"/>
      <c r="BV359" s="810"/>
      <c r="BW359" s="810"/>
      <c r="BX359" s="810"/>
      <c r="BY359" s="810"/>
      <c r="BZ359" s="810"/>
      <c r="CA359" s="810"/>
      <c r="CB359" s="810"/>
      <c r="CC359" s="810"/>
      <c r="CD359" s="810"/>
      <c r="CE359" s="810"/>
      <c r="CF359" s="810"/>
    </row>
    <row r="360" spans="1:84" s="2" customFormat="1" ht="21.9" hidden="1" customHeight="1">
      <c r="A360" s="854"/>
      <c r="B360" s="803" t="str">
        <f t="shared" si="65"/>
        <v/>
      </c>
      <c r="C360" s="802"/>
      <c r="D360" s="20"/>
      <c r="E360" s="20" t="str">
        <f>IF(D360="","",WORKDAY.INTL(D360,'With Holidays'!$I$1,1,'With Holidays'!$A$2:$A$19))</f>
        <v/>
      </c>
      <c r="F360" s="228" t="str">
        <f>IF(D360="","",WORKDAY.INTL(D360,'With Holidays'!$J$1,1,'With Holidays'!$A$2:$A$19))</f>
        <v/>
      </c>
      <c r="G360" s="20" t="str">
        <f>IF(D360="","",WORKDAY.INTL(D360,'With Holidays'!$K$1,1,'With Holidays'!$A$2:$A$19))</f>
        <v/>
      </c>
      <c r="H360" s="749"/>
      <c r="I360" s="791"/>
      <c r="J360" s="658"/>
      <c r="K360" s="659" t="str">
        <f>IFERROR(VLOOKUP(J360,'DATOS PRESTADORES'!$B$3:$C$32,2,FALSE),"")</f>
        <v/>
      </c>
      <c r="L360" s="658"/>
      <c r="M360" s="379"/>
      <c r="N360" s="659"/>
      <c r="O360" s="658"/>
      <c r="P360" s="802"/>
      <c r="Q360" s="20"/>
      <c r="R360" s="838">
        <f t="shared" si="62"/>
        <v>0</v>
      </c>
      <c r="S360" s="838"/>
      <c r="T360" s="838"/>
      <c r="U360" s="805"/>
      <c r="V360" s="805"/>
      <c r="W360" s="805"/>
      <c r="X360" s="805"/>
      <c r="Y360" s="805"/>
      <c r="Z360" s="805"/>
      <c r="AA360" s="805"/>
      <c r="AB360" s="805"/>
      <c r="AC360" s="805"/>
      <c r="AD360" s="805"/>
      <c r="AE360" s="805"/>
      <c r="AF360" s="838">
        <f t="shared" si="63"/>
        <v>0</v>
      </c>
      <c r="AG360" s="838">
        <f t="shared" si="64"/>
        <v>0</v>
      </c>
      <c r="AH360" s="838"/>
      <c r="AI360" s="838"/>
      <c r="AJ360" s="838"/>
      <c r="AK360" s="838"/>
      <c r="AL360" s="838"/>
      <c r="AM360" s="838"/>
      <c r="AN360" s="838"/>
      <c r="AO360" s="838"/>
      <c r="AP360" s="838"/>
      <c r="AQ360" s="838"/>
      <c r="AR360" s="838"/>
      <c r="AS360" s="838"/>
      <c r="AT360" s="838"/>
      <c r="AU360" s="838"/>
      <c r="AV360" s="838"/>
      <c r="AW360" s="924"/>
      <c r="AX360" s="805"/>
      <c r="AY360" s="805"/>
      <c r="AZ360" s="805"/>
      <c r="BA360" s="805"/>
      <c r="BB360" s="805"/>
      <c r="BC360" s="805"/>
      <c r="BD360" s="20"/>
      <c r="BE360" s="20"/>
      <c r="BF360" s="20"/>
      <c r="BG360" s="20"/>
      <c r="BH360" s="20"/>
      <c r="BI360" s="20"/>
      <c r="BJ360" s="20"/>
      <c r="BK360" s="810"/>
      <c r="BL360" s="810"/>
      <c r="BM360" s="810"/>
      <c r="BN360" s="810"/>
      <c r="BO360" s="810"/>
      <c r="BP360" s="810"/>
      <c r="BQ360" s="810"/>
      <c r="BR360" s="810"/>
      <c r="BS360" s="810"/>
      <c r="BT360" s="810"/>
      <c r="BU360" s="810"/>
      <c r="BV360" s="810"/>
      <c r="BW360" s="810"/>
      <c r="BX360" s="810"/>
      <c r="BY360" s="810"/>
      <c r="BZ360" s="810"/>
      <c r="CA360" s="810"/>
      <c r="CB360" s="810"/>
      <c r="CC360" s="810"/>
      <c r="CD360" s="810"/>
      <c r="CE360" s="810"/>
      <c r="CF360" s="810"/>
    </row>
    <row r="361" spans="1:84" s="2" customFormat="1" ht="21.9" hidden="1" customHeight="1">
      <c r="A361" s="854"/>
      <c r="B361" s="803" t="str">
        <f t="shared" si="65"/>
        <v/>
      </c>
      <c r="C361" s="802"/>
      <c r="D361" s="63"/>
      <c r="E361" s="20" t="str">
        <f>IF(D361="","",WORKDAY.INTL(D361,'With Holidays'!$I$1,1,'With Holidays'!$A$2:$A$19))</f>
        <v/>
      </c>
      <c r="F361" s="228" t="str">
        <f>IF(D361="","",WORKDAY.INTL(D361,'With Holidays'!$J$1,1,'With Holidays'!$A$2:$A$19))</f>
        <v/>
      </c>
      <c r="G361" s="20" t="str">
        <f>IF(D361="","",WORKDAY.INTL(D361,'With Holidays'!$K$1,1,'With Holidays'!$A$2:$A$19))</f>
        <v/>
      </c>
      <c r="H361" s="749"/>
      <c r="I361" s="791"/>
      <c r="J361" s="658"/>
      <c r="K361" s="659" t="str">
        <f>IFERROR(VLOOKUP(J361,'DATOS PRESTADORES'!$B$3:$C$32,2,FALSE),"")</f>
        <v/>
      </c>
      <c r="L361" s="658"/>
      <c r="M361" s="379"/>
      <c r="N361" s="659"/>
      <c r="O361" s="658"/>
      <c r="P361" s="802"/>
      <c r="Q361" s="63"/>
      <c r="R361" s="838">
        <f t="shared" si="62"/>
        <v>0</v>
      </c>
      <c r="S361" s="838"/>
      <c r="T361" s="838"/>
      <c r="U361" s="805"/>
      <c r="V361" s="805"/>
      <c r="W361" s="805"/>
      <c r="X361" s="805"/>
      <c r="Y361" s="805"/>
      <c r="Z361" s="805"/>
      <c r="AA361" s="805"/>
      <c r="AB361" s="805"/>
      <c r="AC361" s="805"/>
      <c r="AD361" s="805"/>
      <c r="AE361" s="805"/>
      <c r="AF361" s="838">
        <f t="shared" si="63"/>
        <v>0</v>
      </c>
      <c r="AG361" s="838">
        <f t="shared" si="64"/>
        <v>0</v>
      </c>
      <c r="AH361" s="838"/>
      <c r="AI361" s="838"/>
      <c r="AJ361" s="838"/>
      <c r="AK361" s="838"/>
      <c r="AL361" s="838"/>
      <c r="AM361" s="838"/>
      <c r="AN361" s="838"/>
      <c r="AO361" s="838"/>
      <c r="AP361" s="838"/>
      <c r="AQ361" s="838"/>
      <c r="AR361" s="838"/>
      <c r="AS361" s="838"/>
      <c r="AT361" s="838"/>
      <c r="AU361" s="838"/>
      <c r="AV361" s="838"/>
      <c r="AW361" s="924"/>
      <c r="AX361" s="805"/>
      <c r="AY361" s="805"/>
      <c r="AZ361" s="805"/>
      <c r="BA361" s="805"/>
      <c r="BB361" s="805"/>
      <c r="BC361" s="805"/>
      <c r="BD361" s="20"/>
      <c r="BE361" s="20"/>
      <c r="BF361" s="20"/>
      <c r="BG361" s="20"/>
      <c r="BH361" s="20"/>
      <c r="BI361" s="20"/>
      <c r="BJ361" s="20"/>
      <c r="BK361" s="810"/>
      <c r="BL361" s="810"/>
      <c r="BM361" s="810"/>
      <c r="BN361" s="810"/>
      <c r="BO361" s="810"/>
      <c r="BP361" s="810"/>
      <c r="BQ361" s="810"/>
      <c r="BR361" s="810"/>
      <c r="BS361" s="810"/>
      <c r="BT361" s="810"/>
      <c r="BU361" s="810"/>
      <c r="BV361" s="810"/>
      <c r="BW361" s="810"/>
      <c r="BX361" s="810"/>
      <c r="BY361" s="810"/>
      <c r="BZ361" s="810"/>
      <c r="CA361" s="810"/>
      <c r="CB361" s="810"/>
      <c r="CC361" s="810"/>
      <c r="CD361" s="810"/>
      <c r="CE361" s="810"/>
      <c r="CF361" s="810"/>
    </row>
    <row r="362" spans="1:84" s="2" customFormat="1" ht="21.9" hidden="1" customHeight="1">
      <c r="A362" s="854"/>
      <c r="B362" s="803" t="str">
        <f t="shared" si="65"/>
        <v/>
      </c>
      <c r="C362" s="802"/>
      <c r="D362" s="63"/>
      <c r="E362" s="20" t="str">
        <f>IF(D362="","",WORKDAY.INTL(D362,'With Holidays'!$I$1,1,'With Holidays'!$A$2:$A$19))</f>
        <v/>
      </c>
      <c r="F362" s="228" t="str">
        <f>IF(D362="","",WORKDAY.INTL(D362,'With Holidays'!$J$1,1,'With Holidays'!$A$2:$A$19))</f>
        <v/>
      </c>
      <c r="G362" s="20" t="str">
        <f>IF(D362="","",WORKDAY.INTL(D362,'With Holidays'!$K$1,1,'With Holidays'!$A$2:$A$19))</f>
        <v/>
      </c>
      <c r="H362" s="749"/>
      <c r="I362" s="791"/>
      <c r="J362" s="658"/>
      <c r="K362" s="659" t="str">
        <f>IFERROR(VLOOKUP(J362,'DATOS PRESTADORES'!$B$3:$C$32,2,FALSE),"")</f>
        <v/>
      </c>
      <c r="L362" s="658"/>
      <c r="M362" s="379"/>
      <c r="N362" s="659"/>
      <c r="O362" s="658"/>
      <c r="P362" s="802"/>
      <c r="Q362" s="63"/>
      <c r="R362" s="838">
        <f t="shared" si="62"/>
        <v>0</v>
      </c>
      <c r="S362" s="838"/>
      <c r="T362" s="838"/>
      <c r="U362" s="805"/>
      <c r="V362" s="805"/>
      <c r="W362" s="805"/>
      <c r="X362" s="805"/>
      <c r="Y362" s="805"/>
      <c r="Z362" s="805"/>
      <c r="AA362" s="805"/>
      <c r="AB362" s="805"/>
      <c r="AC362" s="805"/>
      <c r="AD362" s="805"/>
      <c r="AE362" s="805"/>
      <c r="AF362" s="838">
        <f t="shared" si="63"/>
        <v>0</v>
      </c>
      <c r="AG362" s="838">
        <f t="shared" si="64"/>
        <v>0</v>
      </c>
      <c r="AH362" s="838"/>
      <c r="AI362" s="838"/>
      <c r="AJ362" s="838"/>
      <c r="AK362" s="838"/>
      <c r="AL362" s="838"/>
      <c r="AM362" s="838"/>
      <c r="AN362" s="838"/>
      <c r="AO362" s="838"/>
      <c r="AP362" s="838"/>
      <c r="AQ362" s="838"/>
      <c r="AR362" s="838"/>
      <c r="AS362" s="838"/>
      <c r="AT362" s="838"/>
      <c r="AU362" s="838"/>
      <c r="AV362" s="838"/>
      <c r="AW362" s="924"/>
      <c r="AX362" s="805"/>
      <c r="AY362" s="805"/>
      <c r="AZ362" s="805"/>
      <c r="BA362" s="805"/>
      <c r="BB362" s="805"/>
      <c r="BC362" s="805"/>
      <c r="BD362" s="20"/>
      <c r="BE362" s="20"/>
      <c r="BF362" s="20"/>
      <c r="BG362" s="20"/>
      <c r="BH362" s="20"/>
      <c r="BI362" s="811"/>
      <c r="BJ362" s="20"/>
      <c r="BK362" s="810"/>
      <c r="BL362" s="810"/>
      <c r="BM362" s="810"/>
      <c r="BN362" s="810"/>
      <c r="BO362" s="810"/>
      <c r="BP362" s="810"/>
      <c r="BQ362" s="810"/>
      <c r="BR362" s="810"/>
      <c r="BS362" s="810"/>
      <c r="BT362" s="810"/>
      <c r="BU362" s="810"/>
      <c r="BV362" s="810"/>
      <c r="BW362" s="810"/>
      <c r="BX362" s="810"/>
      <c r="BY362" s="810"/>
      <c r="BZ362" s="810"/>
      <c r="CA362" s="810"/>
      <c r="CB362" s="810"/>
      <c r="CC362" s="810"/>
      <c r="CD362" s="810"/>
      <c r="CE362" s="810"/>
      <c r="CF362" s="810"/>
    </row>
    <row r="363" spans="1:84" s="2" customFormat="1" ht="21.9" hidden="1" customHeight="1">
      <c r="A363" s="854"/>
      <c r="B363" s="803" t="str">
        <f t="shared" si="65"/>
        <v/>
      </c>
      <c r="C363" s="802"/>
      <c r="D363" s="63"/>
      <c r="E363" s="20" t="str">
        <f>IF(D363="","",WORKDAY.INTL(D363,'With Holidays'!$I$1,1,'With Holidays'!$A$2:$A$19))</f>
        <v/>
      </c>
      <c r="F363" s="228" t="str">
        <f>IF(D363="","",WORKDAY.INTL(D363,'With Holidays'!$J$1,1,'With Holidays'!$A$2:$A$19))</f>
        <v/>
      </c>
      <c r="G363" s="20" t="str">
        <f>IF(D363="","",WORKDAY.INTL(D363,'With Holidays'!$K$1,1,'With Holidays'!$A$2:$A$19))</f>
        <v/>
      </c>
      <c r="H363" s="749"/>
      <c r="I363" s="791"/>
      <c r="J363" s="658"/>
      <c r="K363" s="659" t="str">
        <f>IFERROR(VLOOKUP(J363,'DATOS PRESTADORES'!$B$3:$C$32,2,FALSE),"")</f>
        <v/>
      </c>
      <c r="L363" s="658"/>
      <c r="M363" s="379"/>
      <c r="N363" s="659"/>
      <c r="O363" s="658"/>
      <c r="P363" s="802"/>
      <c r="Q363" s="63"/>
      <c r="R363" s="838">
        <f t="shared" si="62"/>
        <v>0</v>
      </c>
      <c r="S363" s="838"/>
      <c r="T363" s="838"/>
      <c r="U363" s="805"/>
      <c r="V363" s="805"/>
      <c r="W363" s="805"/>
      <c r="X363" s="805"/>
      <c r="Y363" s="805"/>
      <c r="Z363" s="805"/>
      <c r="AA363" s="805"/>
      <c r="AB363" s="805"/>
      <c r="AC363" s="805"/>
      <c r="AD363" s="805"/>
      <c r="AE363" s="805"/>
      <c r="AF363" s="838">
        <f t="shared" si="63"/>
        <v>0</v>
      </c>
      <c r="AG363" s="838">
        <f t="shared" si="64"/>
        <v>0</v>
      </c>
      <c r="AH363" s="838"/>
      <c r="AI363" s="838"/>
      <c r="AJ363" s="838"/>
      <c r="AK363" s="838"/>
      <c r="AL363" s="838"/>
      <c r="AM363" s="838"/>
      <c r="AN363" s="838"/>
      <c r="AO363" s="838"/>
      <c r="AP363" s="838"/>
      <c r="AQ363" s="838"/>
      <c r="AR363" s="838"/>
      <c r="AS363" s="838"/>
      <c r="AT363" s="838"/>
      <c r="AU363" s="838"/>
      <c r="AV363" s="838"/>
      <c r="AW363" s="924"/>
      <c r="AX363" s="805"/>
      <c r="AY363" s="805"/>
      <c r="AZ363" s="805"/>
      <c r="BA363" s="805"/>
      <c r="BB363" s="805"/>
      <c r="BC363" s="805"/>
      <c r="BD363" s="20"/>
      <c r="BE363" s="20"/>
      <c r="BF363" s="20"/>
      <c r="BG363" s="802"/>
      <c r="BH363" s="802"/>
      <c r="BI363" s="63"/>
      <c r="BJ363" s="20"/>
      <c r="BK363" s="810"/>
      <c r="BL363" s="810"/>
      <c r="BM363" s="810"/>
      <c r="BN363" s="810"/>
      <c r="BO363" s="810"/>
      <c r="BP363" s="810"/>
      <c r="BQ363" s="810"/>
      <c r="BR363" s="810"/>
      <c r="BS363" s="810"/>
      <c r="BT363" s="810"/>
      <c r="BU363" s="810"/>
      <c r="BV363" s="810"/>
      <c r="BW363" s="810"/>
      <c r="BX363" s="810"/>
      <c r="BY363" s="810"/>
      <c r="BZ363" s="810"/>
      <c r="CA363" s="810"/>
      <c r="CB363" s="810"/>
      <c r="CC363" s="810"/>
      <c r="CD363" s="810"/>
      <c r="CE363" s="810"/>
      <c r="CF363" s="810"/>
    </row>
    <row r="364" spans="1:84" s="2" customFormat="1" ht="21.9" hidden="1" customHeight="1">
      <c r="A364" s="854"/>
      <c r="B364" s="803" t="str">
        <f t="shared" si="65"/>
        <v/>
      </c>
      <c r="C364" s="802"/>
      <c r="D364" s="63"/>
      <c r="E364" s="20" t="str">
        <f>IF(D364="","",WORKDAY.INTL(D364,'With Holidays'!$I$1,1,'With Holidays'!$A$2:$A$19))</f>
        <v/>
      </c>
      <c r="F364" s="228" t="str">
        <f>IF(D364="","",WORKDAY.INTL(D364,'With Holidays'!$J$1,1,'With Holidays'!$A$2:$A$19))</f>
        <v/>
      </c>
      <c r="G364" s="20" t="str">
        <f>IF(D364="","",WORKDAY.INTL(D364,'With Holidays'!$K$1,1,'With Holidays'!$A$2:$A$19))</f>
        <v/>
      </c>
      <c r="H364" s="749"/>
      <c r="I364" s="791"/>
      <c r="J364" s="658"/>
      <c r="K364" s="659" t="str">
        <f>IFERROR(VLOOKUP(J364,'DATOS PRESTADORES'!$B$3:$C$32,2,FALSE),"")</f>
        <v/>
      </c>
      <c r="L364" s="658"/>
      <c r="M364" s="379"/>
      <c r="N364" s="659"/>
      <c r="O364" s="658"/>
      <c r="P364" s="802"/>
      <c r="Q364" s="63"/>
      <c r="R364" s="838">
        <f t="shared" si="62"/>
        <v>0</v>
      </c>
      <c r="S364" s="838"/>
      <c r="T364" s="838"/>
      <c r="U364" s="805"/>
      <c r="V364" s="805"/>
      <c r="W364" s="805"/>
      <c r="X364" s="805"/>
      <c r="Y364" s="805"/>
      <c r="Z364" s="805"/>
      <c r="AA364" s="805"/>
      <c r="AB364" s="805"/>
      <c r="AC364" s="805"/>
      <c r="AD364" s="805"/>
      <c r="AE364" s="805"/>
      <c r="AF364" s="838">
        <f t="shared" si="63"/>
        <v>0</v>
      </c>
      <c r="AG364" s="838">
        <f t="shared" si="64"/>
        <v>0</v>
      </c>
      <c r="AH364" s="838"/>
      <c r="AI364" s="838"/>
      <c r="AJ364" s="838"/>
      <c r="AK364" s="838"/>
      <c r="AL364" s="838"/>
      <c r="AM364" s="838"/>
      <c r="AN364" s="838"/>
      <c r="AO364" s="838"/>
      <c r="AP364" s="838"/>
      <c r="AQ364" s="838"/>
      <c r="AR364" s="838"/>
      <c r="AS364" s="838"/>
      <c r="AT364" s="838"/>
      <c r="AU364" s="838"/>
      <c r="AV364" s="838"/>
      <c r="AW364" s="924"/>
      <c r="AX364" s="805"/>
      <c r="AY364" s="805"/>
      <c r="AZ364" s="805"/>
      <c r="BA364" s="805"/>
      <c r="BB364" s="805"/>
      <c r="BC364" s="805"/>
      <c r="BD364" s="20"/>
      <c r="BE364" s="20"/>
      <c r="BF364" s="20"/>
      <c r="BG364" s="20"/>
      <c r="BH364" s="20"/>
      <c r="BI364" s="20"/>
      <c r="BJ364" s="20"/>
      <c r="BK364" s="810"/>
      <c r="BL364" s="810"/>
      <c r="BM364" s="810"/>
      <c r="BN364" s="810"/>
      <c r="BO364" s="810"/>
      <c r="BP364" s="810"/>
      <c r="BQ364" s="810"/>
      <c r="BR364" s="810"/>
      <c r="BS364" s="810"/>
      <c r="BT364" s="810"/>
      <c r="BU364" s="810"/>
      <c r="BV364" s="810"/>
      <c r="BW364" s="810"/>
      <c r="BX364" s="810"/>
      <c r="BY364" s="810"/>
      <c r="BZ364" s="810"/>
      <c r="CA364" s="810"/>
      <c r="CB364" s="810"/>
      <c r="CC364" s="810"/>
      <c r="CD364" s="810"/>
      <c r="CE364" s="810"/>
      <c r="CF364" s="810"/>
    </row>
    <row r="365" spans="1:84" s="2" customFormat="1" ht="21.9" hidden="1" customHeight="1">
      <c r="A365" s="854"/>
      <c r="B365" s="803" t="str">
        <f t="shared" si="65"/>
        <v/>
      </c>
      <c r="C365" s="795"/>
      <c r="D365" s="63"/>
      <c r="E365" s="20" t="str">
        <f>IF(D365="","",WORKDAY.INTL(D365,'With Holidays'!$I$1,1,'With Holidays'!$A$2:$A$19))</f>
        <v/>
      </c>
      <c r="F365" s="228" t="str">
        <f>IF(D365="","",WORKDAY.INTL(D365,'With Holidays'!$J$1,1,'With Holidays'!$A$2:$A$19))</f>
        <v/>
      </c>
      <c r="G365" s="20" t="str">
        <f>IF(D365="","",WORKDAY.INTL(D365,'With Holidays'!$K$1,1,'With Holidays'!$A$2:$A$19))</f>
        <v/>
      </c>
      <c r="H365" s="749"/>
      <c r="I365" s="791"/>
      <c r="J365" s="658"/>
      <c r="K365" s="659" t="str">
        <f>IFERROR(VLOOKUP(J365,'DATOS PRESTADORES'!$B$3:$C$32,2,FALSE),"")</f>
        <v/>
      </c>
      <c r="L365" s="658"/>
      <c r="M365" s="379"/>
      <c r="N365" s="659"/>
      <c r="O365" s="658"/>
      <c r="P365" s="802"/>
      <c r="Q365" s="63"/>
      <c r="R365" s="838">
        <f t="shared" si="62"/>
        <v>0</v>
      </c>
      <c r="S365" s="838"/>
      <c r="T365" s="838"/>
      <c r="U365" s="805"/>
      <c r="V365" s="805"/>
      <c r="W365" s="805"/>
      <c r="X365" s="805"/>
      <c r="Y365" s="805"/>
      <c r="Z365" s="805"/>
      <c r="AA365" s="805"/>
      <c r="AB365" s="805"/>
      <c r="AC365" s="805"/>
      <c r="AD365" s="805"/>
      <c r="AE365" s="805"/>
      <c r="AF365" s="838">
        <f t="shared" si="63"/>
        <v>0</v>
      </c>
      <c r="AG365" s="838">
        <f t="shared" si="64"/>
        <v>0</v>
      </c>
      <c r="AH365" s="838"/>
      <c r="AI365" s="838"/>
      <c r="AJ365" s="838"/>
      <c r="AK365" s="838"/>
      <c r="AL365" s="838"/>
      <c r="AM365" s="838"/>
      <c r="AN365" s="838"/>
      <c r="AO365" s="838"/>
      <c r="AP365" s="838"/>
      <c r="AQ365" s="838"/>
      <c r="AR365" s="838"/>
      <c r="AS365" s="838"/>
      <c r="AT365" s="838"/>
      <c r="AU365" s="838"/>
      <c r="AV365" s="838"/>
      <c r="AW365" s="924"/>
      <c r="AX365" s="805"/>
      <c r="AY365" s="805"/>
      <c r="AZ365" s="805"/>
      <c r="BA365" s="805"/>
      <c r="BB365" s="805"/>
      <c r="BC365" s="805"/>
      <c r="BD365" s="20"/>
      <c r="BE365" s="20"/>
      <c r="BF365" s="20"/>
      <c r="BG365" s="20"/>
      <c r="BH365" s="20"/>
      <c r="BI365" s="811"/>
      <c r="BJ365" s="20"/>
      <c r="BK365" s="810"/>
      <c r="BL365" s="810"/>
      <c r="BM365" s="810"/>
      <c r="BN365" s="810"/>
      <c r="BO365" s="810"/>
      <c r="BP365" s="810"/>
      <c r="BQ365" s="810"/>
      <c r="BR365" s="810"/>
      <c r="BS365" s="810"/>
      <c r="BT365" s="810"/>
      <c r="BU365" s="810"/>
      <c r="BV365" s="810"/>
      <c r="BW365" s="810"/>
      <c r="BX365" s="810"/>
      <c r="BY365" s="810"/>
      <c r="BZ365" s="810"/>
      <c r="CA365" s="810"/>
      <c r="CB365" s="810"/>
      <c r="CC365" s="810"/>
      <c r="CD365" s="810"/>
      <c r="CE365" s="810"/>
      <c r="CF365" s="810"/>
    </row>
    <row r="366" spans="1:84" s="2" customFormat="1" ht="21.9" hidden="1" customHeight="1">
      <c r="A366" s="854"/>
      <c r="B366" s="803" t="str">
        <f t="shared" si="65"/>
        <v/>
      </c>
      <c r="C366" s="802"/>
      <c r="D366" s="20"/>
      <c r="E366" s="20" t="str">
        <f>IF(D366="","",WORKDAY.INTL(D366,'With Holidays'!$I$1,1,'With Holidays'!$A$2:$A$19))</f>
        <v/>
      </c>
      <c r="F366" s="228" t="str">
        <f>IF(D366="","",WORKDAY.INTL(D366,'With Holidays'!$J$1,1,'With Holidays'!$A$2:$A$19))</f>
        <v/>
      </c>
      <c r="G366" s="20" t="str">
        <f>IF(D366="","",WORKDAY.INTL(D366,'With Holidays'!$K$1,1,'With Holidays'!$A$2:$A$19))</f>
        <v/>
      </c>
      <c r="H366" s="749"/>
      <c r="I366" s="791"/>
      <c r="J366" s="658"/>
      <c r="K366" s="659" t="str">
        <f>IFERROR(VLOOKUP(J366,'DATOS PRESTADORES'!$B$3:$C$32,2,FALSE),"")</f>
        <v/>
      </c>
      <c r="L366" s="658"/>
      <c r="M366" s="379"/>
      <c r="N366" s="659"/>
      <c r="O366" s="658"/>
      <c r="P366" s="802"/>
      <c r="Q366" s="20"/>
      <c r="R366" s="838">
        <f t="shared" si="62"/>
        <v>0</v>
      </c>
      <c r="S366" s="838"/>
      <c r="T366" s="838"/>
      <c r="U366" s="805"/>
      <c r="V366" s="805"/>
      <c r="W366" s="805"/>
      <c r="X366" s="805"/>
      <c r="Y366" s="805"/>
      <c r="Z366" s="805"/>
      <c r="AA366" s="805"/>
      <c r="AB366" s="805"/>
      <c r="AC366" s="805"/>
      <c r="AD366" s="805"/>
      <c r="AE366" s="805"/>
      <c r="AF366" s="838">
        <f t="shared" si="63"/>
        <v>0</v>
      </c>
      <c r="AG366" s="838">
        <f t="shared" si="64"/>
        <v>0</v>
      </c>
      <c r="AH366" s="838"/>
      <c r="AI366" s="838"/>
      <c r="AJ366" s="838"/>
      <c r="AK366" s="838"/>
      <c r="AL366" s="838"/>
      <c r="AM366" s="838"/>
      <c r="AN366" s="838"/>
      <c r="AO366" s="838"/>
      <c r="AP366" s="838"/>
      <c r="AQ366" s="838"/>
      <c r="AR366" s="838"/>
      <c r="AS366" s="838"/>
      <c r="AT366" s="838"/>
      <c r="AU366" s="838"/>
      <c r="AV366" s="838"/>
      <c r="AW366" s="924"/>
      <c r="AX366" s="805"/>
      <c r="AY366" s="805"/>
      <c r="AZ366" s="805"/>
      <c r="BA366" s="805"/>
      <c r="BB366" s="805"/>
      <c r="BC366" s="805"/>
      <c r="BD366" s="20"/>
      <c r="BE366" s="20"/>
      <c r="BF366" s="20"/>
      <c r="BG366" s="20"/>
      <c r="BH366" s="20"/>
      <c r="BI366" s="20"/>
      <c r="BJ366" s="20"/>
      <c r="BK366" s="810"/>
      <c r="BL366" s="810"/>
      <c r="BM366" s="810"/>
      <c r="BN366" s="810"/>
      <c r="BO366" s="810"/>
      <c r="BP366" s="810"/>
      <c r="BQ366" s="810"/>
      <c r="BR366" s="810"/>
      <c r="BS366" s="810"/>
      <c r="BT366" s="810"/>
      <c r="BU366" s="810"/>
      <c r="BV366" s="810"/>
      <c r="BW366" s="810"/>
      <c r="BX366" s="810"/>
      <c r="BY366" s="810"/>
      <c r="BZ366" s="810"/>
      <c r="CA366" s="810"/>
      <c r="CB366" s="810"/>
      <c r="CC366" s="810"/>
      <c r="CD366" s="810"/>
      <c r="CE366" s="810"/>
      <c r="CF366" s="810"/>
    </row>
    <row r="367" spans="1:84" s="2" customFormat="1" ht="21.9" hidden="1" customHeight="1">
      <c r="A367" s="854"/>
      <c r="B367" s="803" t="str">
        <f t="shared" si="65"/>
        <v/>
      </c>
      <c r="C367" s="802"/>
      <c r="D367" s="20"/>
      <c r="E367" s="20" t="str">
        <f>IF(D367="","",WORKDAY.INTL(D367,'With Holidays'!$I$1,1,'With Holidays'!$A$2:$A$19))</f>
        <v/>
      </c>
      <c r="F367" s="228" t="str">
        <f>IF(D367="","",WORKDAY.INTL(D367,'With Holidays'!$J$1,1,'With Holidays'!$A$2:$A$19))</f>
        <v/>
      </c>
      <c r="G367" s="20" t="str">
        <f>IF(D367="","",WORKDAY.INTL(D367,'With Holidays'!$K$1,1,'With Holidays'!$A$2:$A$19))</f>
        <v/>
      </c>
      <c r="H367" s="749"/>
      <c r="I367" s="791"/>
      <c r="J367" s="658"/>
      <c r="K367" s="659" t="str">
        <f>IFERROR(VLOOKUP(J367,'DATOS PRESTADORES'!$B$3:$C$32,2,FALSE),"")</f>
        <v/>
      </c>
      <c r="L367" s="658"/>
      <c r="M367" s="379"/>
      <c r="N367" s="659"/>
      <c r="O367" s="658"/>
      <c r="P367" s="795"/>
      <c r="Q367" s="20"/>
      <c r="R367" s="838">
        <f t="shared" ref="R367:R430" si="66">AH367+AI367+AJ367-AK367-AL367-AM367-AN367+AO367+AP367+AQ367-AR367-AS367-AT367-AU367-AV367</f>
        <v>0</v>
      </c>
      <c r="S367" s="838"/>
      <c r="T367" s="838"/>
      <c r="U367" s="805"/>
      <c r="V367" s="805"/>
      <c r="W367" s="805"/>
      <c r="X367" s="805"/>
      <c r="Y367" s="805"/>
      <c r="Z367" s="805"/>
      <c r="AA367" s="805"/>
      <c r="AB367" s="805"/>
      <c r="AC367" s="805"/>
      <c r="AD367" s="805"/>
      <c r="AE367" s="805"/>
      <c r="AF367" s="838">
        <f t="shared" si="63"/>
        <v>0</v>
      </c>
      <c r="AG367" s="838">
        <f t="shared" si="64"/>
        <v>0</v>
      </c>
      <c r="AH367" s="838"/>
      <c r="AI367" s="838"/>
      <c r="AJ367" s="838"/>
      <c r="AK367" s="838"/>
      <c r="AL367" s="838"/>
      <c r="AM367" s="838"/>
      <c r="AN367" s="838"/>
      <c r="AO367" s="838"/>
      <c r="AP367" s="838"/>
      <c r="AQ367" s="838"/>
      <c r="AR367" s="838"/>
      <c r="AS367" s="838"/>
      <c r="AT367" s="838"/>
      <c r="AU367" s="838"/>
      <c r="AV367" s="838"/>
      <c r="AW367" s="924"/>
      <c r="AX367" s="805"/>
      <c r="AY367" s="805"/>
      <c r="AZ367" s="805"/>
      <c r="BA367" s="805"/>
      <c r="BB367" s="805"/>
      <c r="BC367" s="805"/>
      <c r="BD367" s="20"/>
      <c r="BE367" s="20"/>
      <c r="BF367" s="20"/>
      <c r="BG367" s="20"/>
      <c r="BH367" s="20"/>
      <c r="BI367" s="20"/>
      <c r="BJ367" s="20"/>
      <c r="BK367" s="810"/>
      <c r="BL367" s="810"/>
      <c r="BM367" s="810"/>
      <c r="BN367" s="810"/>
      <c r="BO367" s="810"/>
      <c r="BP367" s="810"/>
      <c r="BQ367" s="810"/>
      <c r="BR367" s="810"/>
      <c r="BS367" s="810"/>
      <c r="BT367" s="810"/>
      <c r="BU367" s="810"/>
      <c r="BV367" s="810"/>
      <c r="BW367" s="810"/>
      <c r="BX367" s="810"/>
      <c r="BY367" s="810"/>
      <c r="BZ367" s="810"/>
      <c r="CA367" s="810"/>
      <c r="CB367" s="810"/>
      <c r="CC367" s="810"/>
      <c r="CD367" s="810"/>
      <c r="CE367" s="810"/>
      <c r="CF367" s="810"/>
    </row>
    <row r="368" spans="1:84" s="2" customFormat="1" ht="21.9" hidden="1" customHeight="1">
      <c r="A368" s="854"/>
      <c r="B368" s="803" t="str">
        <f t="shared" si="65"/>
        <v/>
      </c>
      <c r="C368" s="802"/>
      <c r="D368" s="20"/>
      <c r="E368" s="20" t="str">
        <f>IF(D368="","",WORKDAY.INTL(D368,'With Holidays'!$I$1,1,'With Holidays'!$A$2:$A$19))</f>
        <v/>
      </c>
      <c r="F368" s="228" t="str">
        <f>IF(D368="","",WORKDAY.INTL(D368,'With Holidays'!$J$1,1,'With Holidays'!$A$2:$A$19))</f>
        <v/>
      </c>
      <c r="G368" s="20" t="str">
        <f>IF(D368="","",WORKDAY.INTL(D368,'With Holidays'!$K$1,1,'With Holidays'!$A$2:$A$19))</f>
        <v/>
      </c>
      <c r="H368" s="749"/>
      <c r="I368" s="791"/>
      <c r="J368" s="658"/>
      <c r="K368" s="659" t="str">
        <f>IFERROR(VLOOKUP(J368,'DATOS PRESTADORES'!$B$3:$C$32,2,FALSE),"")</f>
        <v/>
      </c>
      <c r="L368" s="658"/>
      <c r="M368" s="379"/>
      <c r="N368" s="659"/>
      <c r="O368" s="658"/>
      <c r="P368" s="802"/>
      <c r="Q368" s="20"/>
      <c r="R368" s="838">
        <f t="shared" si="66"/>
        <v>0</v>
      </c>
      <c r="S368" s="838"/>
      <c r="T368" s="838"/>
      <c r="U368" s="805"/>
      <c r="V368" s="805"/>
      <c r="W368" s="805"/>
      <c r="X368" s="805"/>
      <c r="Y368" s="805"/>
      <c r="Z368" s="805"/>
      <c r="AA368" s="805"/>
      <c r="AB368" s="805"/>
      <c r="AC368" s="805"/>
      <c r="AD368" s="805"/>
      <c r="AE368" s="805"/>
      <c r="AF368" s="838">
        <f t="shared" si="63"/>
        <v>0</v>
      </c>
      <c r="AG368" s="838">
        <f t="shared" si="64"/>
        <v>0</v>
      </c>
      <c r="AH368" s="838"/>
      <c r="AI368" s="838"/>
      <c r="AJ368" s="838"/>
      <c r="AK368" s="838"/>
      <c r="AL368" s="838"/>
      <c r="AM368" s="838"/>
      <c r="AN368" s="838"/>
      <c r="AO368" s="838"/>
      <c r="AP368" s="838"/>
      <c r="AQ368" s="838"/>
      <c r="AR368" s="838"/>
      <c r="AS368" s="838"/>
      <c r="AT368" s="838"/>
      <c r="AU368" s="838"/>
      <c r="AV368" s="838"/>
      <c r="AW368" s="924"/>
      <c r="AX368" s="805"/>
      <c r="AY368" s="805"/>
      <c r="AZ368" s="805"/>
      <c r="BA368" s="805"/>
      <c r="BB368" s="805"/>
      <c r="BC368" s="805"/>
      <c r="BD368" s="20"/>
      <c r="BE368" s="20"/>
      <c r="BF368" s="20"/>
      <c r="BG368" s="20"/>
      <c r="BH368" s="20"/>
      <c r="BI368" s="20"/>
      <c r="BJ368" s="20"/>
      <c r="BK368" s="810"/>
      <c r="BL368" s="810"/>
      <c r="BM368" s="810"/>
      <c r="BN368" s="810"/>
      <c r="BO368" s="810"/>
      <c r="BP368" s="810"/>
      <c r="BQ368" s="810"/>
      <c r="BR368" s="810"/>
      <c r="BS368" s="810"/>
      <c r="BT368" s="810"/>
      <c r="BU368" s="810"/>
      <c r="BV368" s="810"/>
      <c r="BW368" s="810"/>
      <c r="BX368" s="810"/>
      <c r="BY368" s="810"/>
      <c r="BZ368" s="810"/>
      <c r="CA368" s="810"/>
      <c r="CB368" s="810"/>
      <c r="CC368" s="810"/>
      <c r="CD368" s="810"/>
      <c r="CE368" s="810"/>
      <c r="CF368" s="810"/>
    </row>
    <row r="369" spans="1:84" s="2" customFormat="1" ht="21.9" hidden="1" customHeight="1">
      <c r="A369" s="854"/>
      <c r="B369" s="803" t="str">
        <f t="shared" si="65"/>
        <v/>
      </c>
      <c r="C369" s="802"/>
      <c r="D369" s="20"/>
      <c r="E369" s="20" t="str">
        <f>IF(D369="","",WORKDAY.INTL(D369,'With Holidays'!$I$1,1,'With Holidays'!$A$2:$A$19))</f>
        <v/>
      </c>
      <c r="F369" s="228" t="str">
        <f>IF(D369="","",WORKDAY.INTL(D369,'With Holidays'!$J$1,1,'With Holidays'!$A$2:$A$19))</f>
        <v/>
      </c>
      <c r="G369" s="20" t="str">
        <f>IF(D369="","",WORKDAY.INTL(D369,'With Holidays'!$K$1,1,'With Holidays'!$A$2:$A$19))</f>
        <v/>
      </c>
      <c r="H369" s="749"/>
      <c r="I369" s="791"/>
      <c r="J369" s="658"/>
      <c r="K369" s="659" t="str">
        <f>IFERROR(VLOOKUP(J369,'DATOS PRESTADORES'!$B$3:$C$32,2,FALSE),"")</f>
        <v/>
      </c>
      <c r="L369" s="658"/>
      <c r="M369" s="379"/>
      <c r="N369" s="659"/>
      <c r="O369" s="658"/>
      <c r="P369" s="802"/>
      <c r="Q369" s="20"/>
      <c r="R369" s="838">
        <f t="shared" si="66"/>
        <v>0</v>
      </c>
      <c r="S369" s="838"/>
      <c r="T369" s="838"/>
      <c r="U369" s="805"/>
      <c r="V369" s="805"/>
      <c r="W369" s="805"/>
      <c r="X369" s="805"/>
      <c r="Y369" s="805"/>
      <c r="Z369" s="805"/>
      <c r="AA369" s="805"/>
      <c r="AB369" s="805"/>
      <c r="AC369" s="805"/>
      <c r="AD369" s="805"/>
      <c r="AE369" s="805"/>
      <c r="AF369" s="838">
        <f t="shared" si="63"/>
        <v>0</v>
      </c>
      <c r="AG369" s="838">
        <f t="shared" si="64"/>
        <v>0</v>
      </c>
      <c r="AH369" s="838"/>
      <c r="AI369" s="838"/>
      <c r="AJ369" s="838"/>
      <c r="AK369" s="838"/>
      <c r="AL369" s="838"/>
      <c r="AM369" s="838"/>
      <c r="AN369" s="838"/>
      <c r="AO369" s="871"/>
      <c r="AP369" s="838"/>
      <c r="AQ369" s="838"/>
      <c r="AR369" s="838"/>
      <c r="AS369" s="838"/>
      <c r="AT369" s="838"/>
      <c r="AU369" s="838"/>
      <c r="AV369" s="838"/>
      <c r="AW369" s="924"/>
      <c r="AX369" s="824"/>
      <c r="AY369" s="805"/>
      <c r="AZ369" s="824"/>
      <c r="BA369" s="824"/>
      <c r="BB369" s="824"/>
      <c r="BC369" s="824"/>
      <c r="BD369" s="20"/>
      <c r="BE369" s="20"/>
      <c r="BF369" s="20"/>
      <c r="BG369" s="841"/>
      <c r="BH369" s="841"/>
      <c r="BI369" s="20"/>
      <c r="BJ369" s="20"/>
      <c r="BK369" s="810"/>
      <c r="BL369" s="810"/>
      <c r="BM369" s="810"/>
      <c r="BN369" s="810"/>
      <c r="BO369" s="810"/>
      <c r="BP369" s="810"/>
      <c r="BQ369" s="810"/>
      <c r="BR369" s="810"/>
      <c r="BS369" s="810"/>
      <c r="BT369" s="810"/>
      <c r="BU369" s="810"/>
      <c r="BV369" s="810"/>
      <c r="BW369" s="810"/>
      <c r="BX369" s="810"/>
      <c r="BY369" s="810"/>
      <c r="BZ369" s="810"/>
      <c r="CA369" s="810"/>
      <c r="CB369" s="810"/>
      <c r="CC369" s="810"/>
      <c r="CD369" s="810"/>
      <c r="CE369" s="810"/>
      <c r="CF369" s="810"/>
    </row>
    <row r="370" spans="1:84" s="2" customFormat="1" ht="21.9" hidden="1" customHeight="1">
      <c r="A370" s="854"/>
      <c r="B370" s="803" t="str">
        <f t="shared" si="65"/>
        <v/>
      </c>
      <c r="C370" s="802"/>
      <c r="D370" s="20"/>
      <c r="E370" s="20" t="str">
        <f>IF(D370="","",WORKDAY.INTL(D370,'With Holidays'!$I$1,1,'With Holidays'!$A$2:$A$19))</f>
        <v/>
      </c>
      <c r="F370" s="228" t="str">
        <f>IF(D370="","",WORKDAY.INTL(D370,'With Holidays'!$J$1,1,'With Holidays'!$A$2:$A$19))</f>
        <v/>
      </c>
      <c r="G370" s="20" t="str">
        <f>IF(D370="","",WORKDAY.INTL(D370,'With Holidays'!$K$1,1,'With Holidays'!$A$2:$A$19))</f>
        <v/>
      </c>
      <c r="H370" s="749"/>
      <c r="I370" s="791"/>
      <c r="J370" s="658"/>
      <c r="K370" s="659" t="str">
        <f>IFERROR(VLOOKUP(J370,'DATOS PRESTADORES'!$B$3:$C$32,2,FALSE),"")</f>
        <v/>
      </c>
      <c r="L370" s="658"/>
      <c r="M370" s="379"/>
      <c r="N370" s="659"/>
      <c r="O370" s="658"/>
      <c r="P370" s="802"/>
      <c r="Q370" s="20"/>
      <c r="R370" s="838">
        <f t="shared" si="66"/>
        <v>0</v>
      </c>
      <c r="S370" s="838"/>
      <c r="T370" s="838"/>
      <c r="U370" s="805"/>
      <c r="V370" s="805"/>
      <c r="W370" s="805"/>
      <c r="X370" s="805"/>
      <c r="Y370" s="805"/>
      <c r="Z370" s="805"/>
      <c r="AA370" s="805"/>
      <c r="AB370" s="805"/>
      <c r="AC370" s="805"/>
      <c r="AD370" s="805"/>
      <c r="AE370" s="805"/>
      <c r="AF370" s="838">
        <f t="shared" ref="AF370:AF433" si="67">AH370+AI370+AJ370+AO370+AP370+AQ370</f>
        <v>0</v>
      </c>
      <c r="AG370" s="838">
        <f t="shared" ref="AG370:AG433" si="68">AK370+AL370+AM370+AN370+AS370+AT370+AU370+AV370</f>
        <v>0</v>
      </c>
      <c r="AH370" s="838"/>
      <c r="AI370" s="838"/>
      <c r="AJ370" s="838"/>
      <c r="AK370" s="838"/>
      <c r="AL370" s="838"/>
      <c r="AM370" s="838"/>
      <c r="AN370" s="838"/>
      <c r="AO370" s="838"/>
      <c r="AP370" s="838"/>
      <c r="AQ370" s="838"/>
      <c r="AR370" s="838"/>
      <c r="AS370" s="838"/>
      <c r="AT370" s="838"/>
      <c r="AU370" s="838"/>
      <c r="AV370" s="838"/>
      <c r="AW370" s="924"/>
      <c r="AX370" s="805"/>
      <c r="AY370" s="805"/>
      <c r="AZ370" s="805"/>
      <c r="BA370" s="805"/>
      <c r="BB370" s="805"/>
      <c r="BC370" s="805"/>
      <c r="BD370" s="20"/>
      <c r="BE370" s="20"/>
      <c r="BF370" s="20"/>
      <c r="BG370" s="20"/>
      <c r="BH370" s="20"/>
      <c r="BI370" s="20"/>
      <c r="BJ370" s="20"/>
      <c r="BK370" s="810"/>
      <c r="BL370" s="810"/>
      <c r="BM370" s="810"/>
      <c r="BN370" s="810"/>
      <c r="BO370" s="810"/>
      <c r="BP370" s="810"/>
      <c r="BQ370" s="810"/>
      <c r="BR370" s="810"/>
      <c r="BS370" s="810"/>
      <c r="BT370" s="810"/>
      <c r="BU370" s="810"/>
      <c r="BV370" s="810"/>
      <c r="BW370" s="810"/>
      <c r="BX370" s="810"/>
      <c r="BY370" s="810"/>
      <c r="BZ370" s="810"/>
      <c r="CA370" s="810"/>
      <c r="CB370" s="810"/>
      <c r="CC370" s="810"/>
      <c r="CD370" s="810"/>
      <c r="CE370" s="810"/>
      <c r="CF370" s="810"/>
    </row>
    <row r="371" spans="1:84" s="2" customFormat="1" ht="21.9" hidden="1" customHeight="1">
      <c r="A371" s="854"/>
      <c r="B371" s="803" t="str">
        <f t="shared" si="65"/>
        <v/>
      </c>
      <c r="C371" s="802"/>
      <c r="D371" s="20"/>
      <c r="E371" s="20" t="str">
        <f>IF(D371="","",WORKDAY.INTL(D371,'With Holidays'!$I$1,1,'With Holidays'!$A$2:$A$19))</f>
        <v/>
      </c>
      <c r="F371" s="228" t="str">
        <f>IF(D371="","",WORKDAY.INTL(D371,'With Holidays'!$J$1,1,'With Holidays'!$A$2:$A$19))</f>
        <v/>
      </c>
      <c r="G371" s="20" t="str">
        <f>IF(D371="","",WORKDAY.INTL(D371,'With Holidays'!$K$1,1,'With Holidays'!$A$2:$A$19))</f>
        <v/>
      </c>
      <c r="H371" s="749"/>
      <c r="I371" s="791"/>
      <c r="J371" s="658"/>
      <c r="K371" s="659" t="str">
        <f>IFERROR(VLOOKUP(J371,'DATOS PRESTADORES'!$B$3:$C$32,2,FALSE),"")</f>
        <v/>
      </c>
      <c r="L371" s="658"/>
      <c r="M371" s="379"/>
      <c r="N371" s="659"/>
      <c r="O371" s="658"/>
      <c r="P371" s="802"/>
      <c r="Q371" s="20"/>
      <c r="R371" s="838">
        <f t="shared" si="66"/>
        <v>0</v>
      </c>
      <c r="S371" s="838"/>
      <c r="T371" s="838"/>
      <c r="U371" s="805"/>
      <c r="V371" s="805"/>
      <c r="W371" s="805"/>
      <c r="X371" s="805"/>
      <c r="Y371" s="805"/>
      <c r="Z371" s="805"/>
      <c r="AA371" s="879"/>
      <c r="AB371" s="805"/>
      <c r="AC371" s="805"/>
      <c r="AD371" s="805"/>
      <c r="AE371" s="805"/>
      <c r="AF371" s="838">
        <f t="shared" si="67"/>
        <v>0</v>
      </c>
      <c r="AG371" s="838">
        <f t="shared" si="68"/>
        <v>0</v>
      </c>
      <c r="AH371" s="838"/>
      <c r="AI371" s="838"/>
      <c r="AJ371" s="838"/>
      <c r="AK371" s="838"/>
      <c r="AL371" s="838"/>
      <c r="AM371" s="838"/>
      <c r="AN371" s="838"/>
      <c r="AO371" s="838"/>
      <c r="AP371" s="838"/>
      <c r="AQ371" s="930"/>
      <c r="AR371" s="838"/>
      <c r="AS371" s="838"/>
      <c r="AT371" s="838"/>
      <c r="AU371" s="838"/>
      <c r="AV371" s="838"/>
      <c r="AW371" s="924"/>
      <c r="AX371" s="805"/>
      <c r="AY371" s="805"/>
      <c r="AZ371" s="805"/>
      <c r="BA371" s="805"/>
      <c r="BB371" s="805"/>
      <c r="BC371" s="805"/>
      <c r="BD371" s="20"/>
      <c r="BE371" s="20"/>
      <c r="BF371" s="20"/>
      <c r="BG371" s="20"/>
      <c r="BH371" s="20"/>
      <c r="BI371" s="20"/>
      <c r="BJ371" s="20"/>
      <c r="BK371" s="810"/>
      <c r="BL371" s="810"/>
      <c r="BM371" s="810"/>
      <c r="BN371" s="810"/>
      <c r="BO371" s="810"/>
      <c r="BP371" s="810"/>
      <c r="BQ371" s="810"/>
      <c r="BR371" s="810"/>
      <c r="BS371" s="810"/>
      <c r="BT371" s="810"/>
      <c r="BU371" s="810"/>
      <c r="BV371" s="810"/>
      <c r="BW371" s="810"/>
      <c r="BX371" s="810"/>
      <c r="BY371" s="810"/>
      <c r="BZ371" s="810"/>
      <c r="CA371" s="810"/>
      <c r="CB371" s="810"/>
      <c r="CC371" s="810"/>
      <c r="CD371" s="810"/>
      <c r="CE371" s="810"/>
      <c r="CF371" s="810"/>
    </row>
    <row r="372" spans="1:84" s="2" customFormat="1" ht="21.9" hidden="1" customHeight="1">
      <c r="A372" s="854"/>
      <c r="B372" s="803" t="str">
        <f t="shared" si="65"/>
        <v/>
      </c>
      <c r="C372" s="802"/>
      <c r="D372" s="20"/>
      <c r="E372" s="20" t="str">
        <f>IF(D372="","",WORKDAY.INTL(D372,'With Holidays'!$I$1,1,'With Holidays'!$A$2:$A$19))</f>
        <v/>
      </c>
      <c r="F372" s="228" t="str">
        <f>IF(D372="","",WORKDAY.INTL(D372,'With Holidays'!$J$1,1,'With Holidays'!$A$2:$A$19))</f>
        <v/>
      </c>
      <c r="G372" s="20" t="str">
        <f>IF(D372="","",WORKDAY.INTL(D372,'With Holidays'!$K$1,1,'With Holidays'!$A$2:$A$19))</f>
        <v/>
      </c>
      <c r="H372" s="749"/>
      <c r="I372" s="791"/>
      <c r="J372" s="658"/>
      <c r="K372" s="659" t="str">
        <f>IFERROR(VLOOKUP(J372,'DATOS PRESTADORES'!$B$3:$C$32,2,FALSE),"")</f>
        <v/>
      </c>
      <c r="L372" s="658"/>
      <c r="M372" s="379"/>
      <c r="N372" s="659"/>
      <c r="O372" s="658"/>
      <c r="P372" s="802"/>
      <c r="Q372" s="20"/>
      <c r="R372" s="838">
        <f t="shared" si="66"/>
        <v>0</v>
      </c>
      <c r="S372" s="838"/>
      <c r="T372" s="838"/>
      <c r="U372" s="805"/>
      <c r="V372" s="805"/>
      <c r="W372" s="805"/>
      <c r="X372" s="805"/>
      <c r="Y372" s="805"/>
      <c r="Z372" s="805"/>
      <c r="AA372" s="805"/>
      <c r="AB372" s="805"/>
      <c r="AC372" s="805"/>
      <c r="AD372" s="805"/>
      <c r="AE372" s="805"/>
      <c r="AF372" s="838">
        <f t="shared" si="67"/>
        <v>0</v>
      </c>
      <c r="AG372" s="838">
        <f t="shared" si="68"/>
        <v>0</v>
      </c>
      <c r="AH372" s="838"/>
      <c r="AI372" s="838"/>
      <c r="AJ372" s="838"/>
      <c r="AK372" s="838"/>
      <c r="AL372" s="838"/>
      <c r="AM372" s="838"/>
      <c r="AN372" s="838"/>
      <c r="AO372" s="838"/>
      <c r="AP372" s="838"/>
      <c r="AQ372" s="838"/>
      <c r="AR372" s="838"/>
      <c r="AS372" s="838"/>
      <c r="AT372" s="838"/>
      <c r="AU372" s="838"/>
      <c r="AV372" s="838"/>
      <c r="AW372" s="924"/>
      <c r="AX372" s="805"/>
      <c r="AY372" s="805"/>
      <c r="AZ372" s="805"/>
      <c r="BA372" s="805"/>
      <c r="BB372" s="805"/>
      <c r="BC372" s="805"/>
      <c r="BD372" s="20"/>
      <c r="BE372" s="20"/>
      <c r="BF372" s="20"/>
      <c r="BG372" s="20"/>
      <c r="BH372" s="20"/>
      <c r="BI372" s="20"/>
      <c r="BJ372" s="20"/>
      <c r="BK372" s="810"/>
      <c r="BL372" s="810"/>
      <c r="BM372" s="810"/>
      <c r="BN372" s="810"/>
      <c r="BO372" s="810"/>
      <c r="BP372" s="810"/>
      <c r="BQ372" s="810"/>
      <c r="BR372" s="810"/>
      <c r="BS372" s="810"/>
      <c r="BT372" s="810"/>
      <c r="BU372" s="810"/>
      <c r="BV372" s="810"/>
      <c r="BW372" s="810"/>
      <c r="BX372" s="810"/>
      <c r="BY372" s="810"/>
      <c r="BZ372" s="810"/>
      <c r="CA372" s="810"/>
      <c r="CB372" s="810"/>
      <c r="CC372" s="810"/>
      <c r="CD372" s="810"/>
      <c r="CE372" s="810"/>
      <c r="CF372" s="810"/>
    </row>
    <row r="373" spans="1:84" s="2" customFormat="1" ht="21.9" hidden="1" customHeight="1">
      <c r="A373" s="854"/>
      <c r="B373" s="803" t="str">
        <f t="shared" ref="B373:B436" si="69">D373&amp;J373&amp;N373&amp;M373</f>
        <v/>
      </c>
      <c r="C373" s="379"/>
      <c r="D373" s="63"/>
      <c r="E373" s="20" t="str">
        <f>IF(D373="","",WORKDAY.INTL(D373,'With Holidays'!$I$1,1,'With Holidays'!$A$2:$A$19))</f>
        <v/>
      </c>
      <c r="F373" s="228" t="str">
        <f>IF(D373="","",WORKDAY.INTL(D373,'With Holidays'!$J$1,1,'With Holidays'!$A$2:$A$19))</f>
        <v/>
      </c>
      <c r="G373" s="20" t="str">
        <f>IF(D373="","",WORKDAY.INTL(D373,'With Holidays'!$K$1,1,'With Holidays'!$A$2:$A$19))</f>
        <v/>
      </c>
      <c r="H373" s="749"/>
      <c r="I373" s="791"/>
      <c r="J373" s="658"/>
      <c r="K373" s="659" t="str">
        <f>IFERROR(VLOOKUP(J373,'DATOS PRESTADORES'!$B$3:$C$32,2,FALSE),"")</f>
        <v/>
      </c>
      <c r="L373" s="658"/>
      <c r="M373" s="379"/>
      <c r="N373" s="659"/>
      <c r="O373" s="658"/>
      <c r="P373" s="802"/>
      <c r="Q373" s="63"/>
      <c r="R373" s="838">
        <f t="shared" si="66"/>
        <v>0</v>
      </c>
      <c r="S373" s="838"/>
      <c r="T373" s="838"/>
      <c r="U373" s="805"/>
      <c r="V373" s="805"/>
      <c r="W373" s="805"/>
      <c r="X373" s="805"/>
      <c r="Y373" s="805"/>
      <c r="Z373" s="805"/>
      <c r="AA373" s="805"/>
      <c r="AB373" s="805"/>
      <c r="AC373" s="805"/>
      <c r="AD373" s="805"/>
      <c r="AE373" s="805"/>
      <c r="AF373" s="838">
        <f t="shared" si="67"/>
        <v>0</v>
      </c>
      <c r="AG373" s="838">
        <f t="shared" si="68"/>
        <v>0</v>
      </c>
      <c r="AH373" s="838"/>
      <c r="AI373" s="838"/>
      <c r="AJ373" s="838"/>
      <c r="AK373" s="838"/>
      <c r="AL373" s="838"/>
      <c r="AM373" s="838"/>
      <c r="AN373" s="838"/>
      <c r="AO373" s="838"/>
      <c r="AP373" s="838"/>
      <c r="AQ373" s="838"/>
      <c r="AR373" s="838"/>
      <c r="AS373" s="838"/>
      <c r="AT373" s="838"/>
      <c r="AU373" s="838"/>
      <c r="AV373" s="838"/>
      <c r="AW373" s="924"/>
      <c r="AX373" s="805"/>
      <c r="AY373" s="805"/>
      <c r="AZ373" s="805"/>
      <c r="BA373" s="805"/>
      <c r="BB373" s="805"/>
      <c r="BC373" s="805"/>
      <c r="BD373" s="20"/>
      <c r="BE373" s="20"/>
      <c r="BF373" s="20"/>
      <c r="BG373" s="20"/>
      <c r="BH373" s="20"/>
      <c r="BI373" s="20"/>
      <c r="BJ373" s="20"/>
      <c r="BK373" s="810"/>
      <c r="BL373" s="810"/>
      <c r="BM373" s="810"/>
      <c r="BN373" s="810"/>
      <c r="BO373" s="810"/>
      <c r="BP373" s="810"/>
      <c r="BQ373" s="810"/>
      <c r="BR373" s="810"/>
      <c r="BS373" s="810"/>
      <c r="BT373" s="810"/>
      <c r="BU373" s="810"/>
      <c r="BV373" s="810"/>
      <c r="BW373" s="810"/>
      <c r="BX373" s="810"/>
      <c r="BY373" s="810"/>
      <c r="BZ373" s="810"/>
      <c r="CA373" s="810"/>
      <c r="CB373" s="810"/>
      <c r="CC373" s="810"/>
      <c r="CD373" s="810"/>
      <c r="CE373" s="810"/>
      <c r="CF373" s="810"/>
    </row>
    <row r="374" spans="1:84" s="2" customFormat="1" ht="21.9" hidden="1" customHeight="1">
      <c r="A374" s="854"/>
      <c r="B374" s="803" t="str">
        <f t="shared" si="69"/>
        <v/>
      </c>
      <c r="C374" s="802"/>
      <c r="D374" s="63"/>
      <c r="E374" s="20" t="str">
        <f>IF(D374="","",WORKDAY.INTL(D374,'With Holidays'!$I$1,1,'With Holidays'!$A$2:$A$19))</f>
        <v/>
      </c>
      <c r="F374" s="228" t="str">
        <f>IF(D374="","",WORKDAY.INTL(D374,'With Holidays'!$J$1,1,'With Holidays'!$A$2:$A$19))</f>
        <v/>
      </c>
      <c r="G374" s="20" t="str">
        <f>IF(D374="","",WORKDAY.INTL(D374,'With Holidays'!$K$1,1,'With Holidays'!$A$2:$A$19))</f>
        <v/>
      </c>
      <c r="H374" s="749"/>
      <c r="I374" s="791"/>
      <c r="J374" s="658"/>
      <c r="K374" s="659" t="str">
        <f>IFERROR(VLOOKUP(J374,'DATOS PRESTADORES'!$B$3:$C$32,2,FALSE),"")</f>
        <v/>
      </c>
      <c r="L374" s="658"/>
      <c r="M374" s="379"/>
      <c r="N374" s="659"/>
      <c r="O374" s="658"/>
      <c r="P374" s="802"/>
      <c r="Q374" s="63"/>
      <c r="R374" s="838">
        <f t="shared" si="66"/>
        <v>0</v>
      </c>
      <c r="S374" s="838"/>
      <c r="T374" s="838"/>
      <c r="U374" s="805"/>
      <c r="V374" s="805"/>
      <c r="W374" s="805"/>
      <c r="X374" s="805"/>
      <c r="Y374" s="805"/>
      <c r="Z374" s="805"/>
      <c r="AA374" s="805"/>
      <c r="AB374" s="805"/>
      <c r="AC374" s="805"/>
      <c r="AD374" s="805"/>
      <c r="AE374" s="805"/>
      <c r="AF374" s="838">
        <f t="shared" si="67"/>
        <v>0</v>
      </c>
      <c r="AG374" s="838">
        <f t="shared" si="68"/>
        <v>0</v>
      </c>
      <c r="AH374" s="838"/>
      <c r="AI374" s="838"/>
      <c r="AJ374" s="838"/>
      <c r="AK374" s="838"/>
      <c r="AL374" s="838"/>
      <c r="AM374" s="838"/>
      <c r="AN374" s="838"/>
      <c r="AO374" s="838"/>
      <c r="AP374" s="838"/>
      <c r="AQ374" s="838"/>
      <c r="AR374" s="838"/>
      <c r="AS374" s="838"/>
      <c r="AT374" s="838"/>
      <c r="AU374" s="838"/>
      <c r="AV374" s="838"/>
      <c r="AW374" s="924"/>
      <c r="AX374" s="805"/>
      <c r="AY374" s="805"/>
      <c r="AZ374" s="805"/>
      <c r="BA374" s="805"/>
      <c r="BB374" s="805"/>
      <c r="BC374" s="805"/>
      <c r="BD374" s="20"/>
      <c r="BE374" s="20"/>
      <c r="BF374" s="20"/>
      <c r="BG374" s="20"/>
      <c r="BH374" s="20"/>
      <c r="BI374" s="20"/>
      <c r="BJ374" s="20"/>
      <c r="BK374" s="810"/>
      <c r="BL374" s="810"/>
      <c r="BM374" s="810"/>
      <c r="BN374" s="810"/>
      <c r="BO374" s="810"/>
      <c r="BP374" s="810"/>
      <c r="BQ374" s="810"/>
      <c r="BR374" s="810"/>
      <c r="BS374" s="810"/>
      <c r="BT374" s="810"/>
      <c r="BU374" s="810"/>
      <c r="BV374" s="810"/>
      <c r="BW374" s="810"/>
      <c r="BX374" s="810"/>
      <c r="BY374" s="810"/>
      <c r="BZ374" s="810"/>
      <c r="CA374" s="810"/>
      <c r="CB374" s="810"/>
      <c r="CC374" s="810"/>
      <c r="CD374" s="810"/>
      <c r="CE374" s="810"/>
      <c r="CF374" s="810"/>
    </row>
    <row r="375" spans="1:84" s="2" customFormat="1" ht="21.9" hidden="1" customHeight="1">
      <c r="A375" s="854"/>
      <c r="B375" s="803" t="str">
        <f t="shared" si="69"/>
        <v/>
      </c>
      <c r="C375" s="802"/>
      <c r="D375" s="20"/>
      <c r="E375" s="20" t="str">
        <f>IF(D375="","",WORKDAY.INTL(D375,'With Holidays'!$I$1,1,'With Holidays'!$A$2:$A$19))</f>
        <v/>
      </c>
      <c r="F375" s="228" t="str">
        <f>IF(D375="","",WORKDAY.INTL(D375,'With Holidays'!$J$1,1,'With Holidays'!$A$2:$A$19))</f>
        <v/>
      </c>
      <c r="G375" s="20" t="str">
        <f>IF(D375="","",WORKDAY.INTL(D375,'With Holidays'!$K$1,1,'With Holidays'!$A$2:$A$19))</f>
        <v/>
      </c>
      <c r="H375" s="749"/>
      <c r="I375" s="791"/>
      <c r="J375" s="658"/>
      <c r="K375" s="659" t="str">
        <f>IFERROR(VLOOKUP(J375,'DATOS PRESTADORES'!$B$3:$C$32,2,FALSE),"")</f>
        <v/>
      </c>
      <c r="L375" s="658"/>
      <c r="M375" s="379"/>
      <c r="N375" s="659"/>
      <c r="O375" s="658"/>
      <c r="P375" s="802"/>
      <c r="Q375" s="20"/>
      <c r="R375" s="838">
        <f t="shared" si="66"/>
        <v>0</v>
      </c>
      <c r="S375" s="838"/>
      <c r="T375" s="838"/>
      <c r="U375" s="805"/>
      <c r="V375" s="805"/>
      <c r="W375" s="805"/>
      <c r="X375" s="805"/>
      <c r="Y375" s="805"/>
      <c r="Z375" s="805"/>
      <c r="AA375" s="805"/>
      <c r="AB375" s="805"/>
      <c r="AC375" s="805"/>
      <c r="AD375" s="805"/>
      <c r="AE375" s="805"/>
      <c r="AF375" s="838">
        <f t="shared" si="67"/>
        <v>0</v>
      </c>
      <c r="AG375" s="838">
        <f t="shared" si="68"/>
        <v>0</v>
      </c>
      <c r="AH375" s="838"/>
      <c r="AI375" s="838"/>
      <c r="AJ375" s="838"/>
      <c r="AK375" s="838"/>
      <c r="AL375" s="838"/>
      <c r="AM375" s="838"/>
      <c r="AN375" s="838"/>
      <c r="AO375" s="838"/>
      <c r="AP375" s="838"/>
      <c r="AQ375" s="838"/>
      <c r="AR375" s="838"/>
      <c r="AS375" s="838"/>
      <c r="AT375" s="838"/>
      <c r="AU375" s="838"/>
      <c r="AV375" s="838"/>
      <c r="AW375" s="924"/>
      <c r="AX375" s="805"/>
      <c r="AY375" s="805"/>
      <c r="AZ375" s="805"/>
      <c r="BA375" s="805"/>
      <c r="BB375" s="805"/>
      <c r="BC375" s="805"/>
      <c r="BD375" s="20"/>
      <c r="BE375" s="20"/>
      <c r="BF375" s="20"/>
      <c r="BG375" s="20"/>
      <c r="BH375" s="20"/>
      <c r="BI375" s="20"/>
      <c r="BJ375" s="20"/>
      <c r="BK375" s="810"/>
      <c r="BL375" s="810"/>
      <c r="BM375" s="810"/>
      <c r="BN375" s="810"/>
      <c r="BO375" s="810"/>
      <c r="BP375" s="810"/>
      <c r="BQ375" s="810"/>
      <c r="BR375" s="810"/>
      <c r="BS375" s="810"/>
      <c r="BT375" s="810"/>
      <c r="BU375" s="810"/>
      <c r="BV375" s="810"/>
      <c r="BW375" s="810"/>
      <c r="BX375" s="810"/>
      <c r="BY375" s="810"/>
      <c r="BZ375" s="810"/>
      <c r="CA375" s="810"/>
      <c r="CB375" s="810"/>
      <c r="CC375" s="810"/>
      <c r="CD375" s="810"/>
      <c r="CE375" s="810"/>
      <c r="CF375" s="810"/>
    </row>
    <row r="376" spans="1:84" s="2" customFormat="1" ht="21.9" hidden="1" customHeight="1">
      <c r="A376" s="854"/>
      <c r="B376" s="803" t="str">
        <f t="shared" si="69"/>
        <v/>
      </c>
      <c r="C376" s="802"/>
      <c r="D376" s="20"/>
      <c r="E376" s="20" t="str">
        <f>IF(D376="","",WORKDAY.INTL(D376,'With Holidays'!$I$1,1,'With Holidays'!$A$2:$A$19))</f>
        <v/>
      </c>
      <c r="F376" s="228" t="str">
        <f>IF(D376="","",WORKDAY.INTL(D376,'With Holidays'!$J$1,1,'With Holidays'!$A$2:$A$19))</f>
        <v/>
      </c>
      <c r="G376" s="20" t="str">
        <f>IF(D376="","",WORKDAY.INTL(D376,'With Holidays'!$K$1,1,'With Holidays'!$A$2:$A$19))</f>
        <v/>
      </c>
      <c r="H376" s="749"/>
      <c r="I376" s="791"/>
      <c r="J376" s="658"/>
      <c r="K376" s="659" t="str">
        <f>IFERROR(VLOOKUP(J376,'DATOS PRESTADORES'!$B$3:$C$32,2,FALSE),"")</f>
        <v/>
      </c>
      <c r="L376" s="658"/>
      <c r="M376" s="379"/>
      <c r="N376" s="659"/>
      <c r="O376" s="658"/>
      <c r="P376" s="795"/>
      <c r="Q376" s="20"/>
      <c r="R376" s="838">
        <f t="shared" si="66"/>
        <v>0</v>
      </c>
      <c r="S376" s="838"/>
      <c r="T376" s="838"/>
      <c r="U376" s="805"/>
      <c r="V376" s="805"/>
      <c r="W376" s="805"/>
      <c r="X376" s="805"/>
      <c r="Y376" s="805"/>
      <c r="Z376" s="805"/>
      <c r="AA376" s="805"/>
      <c r="AB376" s="805"/>
      <c r="AC376" s="805"/>
      <c r="AD376" s="805"/>
      <c r="AE376" s="805"/>
      <c r="AF376" s="838">
        <f t="shared" si="67"/>
        <v>0</v>
      </c>
      <c r="AG376" s="838">
        <f t="shared" si="68"/>
        <v>0</v>
      </c>
      <c r="AH376" s="838"/>
      <c r="AI376" s="838"/>
      <c r="AJ376" s="838"/>
      <c r="AK376" s="838"/>
      <c r="AL376" s="838"/>
      <c r="AM376" s="838"/>
      <c r="AN376" s="838"/>
      <c r="AO376" s="919"/>
      <c r="AP376" s="838"/>
      <c r="AQ376" s="838"/>
      <c r="AR376" s="838"/>
      <c r="AS376" s="838"/>
      <c r="AT376" s="838"/>
      <c r="AU376" s="838"/>
      <c r="AV376" s="838"/>
      <c r="AW376" s="924"/>
      <c r="AX376" s="805"/>
      <c r="AY376" s="805"/>
      <c r="AZ376" s="805"/>
      <c r="BA376" s="805"/>
      <c r="BB376" s="805"/>
      <c r="BC376" s="805"/>
      <c r="BD376" s="20"/>
      <c r="BE376" s="20"/>
      <c r="BF376" s="20"/>
      <c r="BG376" s="20"/>
      <c r="BH376" s="20"/>
      <c r="BI376" s="20"/>
      <c r="BJ376" s="20"/>
      <c r="BK376" s="810"/>
      <c r="BL376" s="810"/>
      <c r="BM376" s="810"/>
      <c r="BN376" s="810"/>
      <c r="BO376" s="810"/>
      <c r="BP376" s="810"/>
      <c r="BQ376" s="810"/>
      <c r="BR376" s="810"/>
      <c r="BS376" s="810"/>
      <c r="BT376" s="810"/>
      <c r="BU376" s="810"/>
      <c r="BV376" s="810"/>
      <c r="BW376" s="810"/>
      <c r="BX376" s="810"/>
      <c r="BY376" s="810"/>
      <c r="BZ376" s="810"/>
      <c r="CA376" s="810"/>
      <c r="CB376" s="810"/>
      <c r="CC376" s="810"/>
      <c r="CD376" s="810"/>
      <c r="CE376" s="810"/>
      <c r="CF376" s="810"/>
    </row>
    <row r="377" spans="1:84" s="2" customFormat="1" ht="21.9" hidden="1" customHeight="1">
      <c r="A377" s="854"/>
      <c r="B377" s="803" t="str">
        <f t="shared" si="69"/>
        <v/>
      </c>
      <c r="C377" s="379"/>
      <c r="D377" s="63"/>
      <c r="E377" s="20" t="str">
        <f>IF(D377="","",WORKDAY.INTL(D377,'With Holidays'!$I$1,1,'With Holidays'!$A$2:$A$19))</f>
        <v/>
      </c>
      <c r="F377" s="228" t="str">
        <f>IF(D377="","",WORKDAY.INTL(D377,'With Holidays'!$J$1,1,'With Holidays'!$A$2:$A$19))</f>
        <v/>
      </c>
      <c r="G377" s="20" t="str">
        <f>IF(D377="","",WORKDAY.INTL(D377,'With Holidays'!$K$1,1,'With Holidays'!$A$2:$A$19))</f>
        <v/>
      </c>
      <c r="H377" s="749"/>
      <c r="I377" s="791"/>
      <c r="J377" s="658"/>
      <c r="K377" s="659" t="str">
        <f>IFERROR(VLOOKUP(J377,'DATOS PRESTADORES'!$B$3:$C$32,2,FALSE),"")</f>
        <v/>
      </c>
      <c r="L377" s="658"/>
      <c r="M377" s="379"/>
      <c r="N377" s="659"/>
      <c r="O377" s="658"/>
      <c r="P377" s="802"/>
      <c r="Q377" s="63"/>
      <c r="R377" s="838">
        <f t="shared" si="66"/>
        <v>0</v>
      </c>
      <c r="S377" s="838"/>
      <c r="T377" s="838"/>
      <c r="U377" s="805"/>
      <c r="V377" s="805"/>
      <c r="W377" s="805"/>
      <c r="X377" s="805"/>
      <c r="Y377" s="805"/>
      <c r="Z377" s="805"/>
      <c r="AA377" s="805"/>
      <c r="AB377" s="805"/>
      <c r="AC377" s="805"/>
      <c r="AD377" s="805"/>
      <c r="AE377" s="805"/>
      <c r="AF377" s="838">
        <f t="shared" si="67"/>
        <v>0</v>
      </c>
      <c r="AG377" s="838">
        <f t="shared" si="68"/>
        <v>0</v>
      </c>
      <c r="AH377" s="838"/>
      <c r="AI377" s="838"/>
      <c r="AJ377" s="838"/>
      <c r="AK377" s="838"/>
      <c r="AL377" s="838"/>
      <c r="AM377" s="838"/>
      <c r="AN377" s="838"/>
      <c r="AO377" s="838"/>
      <c r="AP377" s="838"/>
      <c r="AQ377" s="838"/>
      <c r="AR377" s="838"/>
      <c r="AS377" s="838"/>
      <c r="AT377" s="838"/>
      <c r="AU377" s="838"/>
      <c r="AV377" s="838"/>
      <c r="AW377" s="924"/>
      <c r="AX377" s="805"/>
      <c r="AY377" s="805"/>
      <c r="AZ377" s="805"/>
      <c r="BA377" s="805"/>
      <c r="BB377" s="805"/>
      <c r="BC377" s="805"/>
      <c r="BD377" s="20"/>
      <c r="BE377" s="20"/>
      <c r="BF377" s="20"/>
      <c r="BG377" s="20"/>
      <c r="BH377" s="20"/>
      <c r="BI377" s="20"/>
      <c r="BJ377" s="20"/>
      <c r="BK377" s="810"/>
      <c r="BL377" s="810"/>
      <c r="BM377" s="810"/>
      <c r="BN377" s="810"/>
      <c r="BO377" s="810"/>
      <c r="BP377" s="810"/>
      <c r="BQ377" s="810"/>
      <c r="BR377" s="810"/>
      <c r="BS377" s="810"/>
      <c r="BT377" s="810"/>
      <c r="BU377" s="810"/>
      <c r="BV377" s="810"/>
      <c r="BW377" s="810"/>
      <c r="BX377" s="810"/>
      <c r="BY377" s="810"/>
      <c r="BZ377" s="810"/>
      <c r="CA377" s="810"/>
      <c r="CB377" s="810"/>
      <c r="CC377" s="810"/>
      <c r="CD377" s="810"/>
      <c r="CE377" s="810"/>
      <c r="CF377" s="810"/>
    </row>
    <row r="378" spans="1:84" s="2" customFormat="1" ht="21.9" hidden="1" customHeight="1">
      <c r="A378" s="854"/>
      <c r="B378" s="803" t="str">
        <f t="shared" si="69"/>
        <v/>
      </c>
      <c r="C378" s="795"/>
      <c r="D378" s="20"/>
      <c r="E378" s="20" t="str">
        <f>IF(D378="","",WORKDAY.INTL(D378,'With Holidays'!$I$1,1,'With Holidays'!$A$2:$A$19))</f>
        <v/>
      </c>
      <c r="F378" s="228" t="str">
        <f>IF(D378="","",WORKDAY.INTL(D378,'With Holidays'!$J$1,1,'With Holidays'!$A$2:$A$19))</f>
        <v/>
      </c>
      <c r="G378" s="20" t="str">
        <f>IF(D378="","",WORKDAY.INTL(D378,'With Holidays'!$K$1,1,'With Holidays'!$A$2:$A$19))</f>
        <v/>
      </c>
      <c r="H378" s="749"/>
      <c r="I378" s="791"/>
      <c r="J378" s="658"/>
      <c r="K378" s="659" t="str">
        <f>IFERROR(VLOOKUP(J378,'DATOS PRESTADORES'!$B$3:$C$32,2,FALSE),"")</f>
        <v/>
      </c>
      <c r="L378" s="658"/>
      <c r="M378" s="379"/>
      <c r="N378" s="659"/>
      <c r="O378" s="658"/>
      <c r="P378" s="802"/>
      <c r="Q378" s="20"/>
      <c r="R378" s="838">
        <f t="shared" si="66"/>
        <v>0</v>
      </c>
      <c r="S378" s="838"/>
      <c r="T378" s="838"/>
      <c r="U378" s="805"/>
      <c r="V378" s="805"/>
      <c r="W378" s="805"/>
      <c r="X378" s="805"/>
      <c r="Y378" s="805"/>
      <c r="Z378" s="805"/>
      <c r="AA378" s="805"/>
      <c r="AB378" s="805"/>
      <c r="AC378" s="805"/>
      <c r="AD378" s="805"/>
      <c r="AE378" s="805"/>
      <c r="AF378" s="838">
        <f t="shared" si="67"/>
        <v>0</v>
      </c>
      <c r="AG378" s="838">
        <f t="shared" si="68"/>
        <v>0</v>
      </c>
      <c r="AH378" s="838"/>
      <c r="AI378" s="838"/>
      <c r="AJ378" s="838"/>
      <c r="AK378" s="838"/>
      <c r="AL378" s="838"/>
      <c r="AM378" s="838"/>
      <c r="AN378" s="838"/>
      <c r="AO378" s="838"/>
      <c r="AP378" s="838"/>
      <c r="AQ378" s="838"/>
      <c r="AR378" s="838"/>
      <c r="AS378" s="838"/>
      <c r="AT378" s="838"/>
      <c r="AU378" s="838"/>
      <c r="AV378" s="838"/>
      <c r="AW378" s="924"/>
      <c r="AX378" s="805"/>
      <c r="AY378" s="805"/>
      <c r="AZ378" s="805"/>
      <c r="BA378" s="805"/>
      <c r="BB378" s="805"/>
      <c r="BC378" s="805"/>
      <c r="BD378" s="20"/>
      <c r="BE378" s="20"/>
      <c r="BF378" s="20"/>
      <c r="BG378" s="20"/>
      <c r="BH378" s="20"/>
      <c r="BI378" s="20"/>
      <c r="BJ378" s="20"/>
      <c r="BK378" s="810"/>
      <c r="BL378" s="810"/>
      <c r="BM378" s="810"/>
      <c r="BN378" s="810"/>
      <c r="BO378" s="810"/>
      <c r="BP378" s="810"/>
      <c r="BQ378" s="810"/>
      <c r="BR378" s="810"/>
      <c r="BS378" s="810"/>
      <c r="BT378" s="810"/>
      <c r="BU378" s="810"/>
      <c r="BV378" s="810"/>
      <c r="BW378" s="810"/>
      <c r="BX378" s="810"/>
      <c r="BY378" s="810"/>
      <c r="BZ378" s="810"/>
      <c r="CA378" s="810"/>
      <c r="CB378" s="810"/>
      <c r="CC378" s="810"/>
      <c r="CD378" s="810"/>
      <c r="CE378" s="810"/>
      <c r="CF378" s="810"/>
    </row>
    <row r="379" spans="1:84" s="2" customFormat="1" ht="21.9" hidden="1" customHeight="1">
      <c r="A379" s="854"/>
      <c r="B379" s="803" t="str">
        <f t="shared" si="69"/>
        <v/>
      </c>
      <c r="C379" s="802"/>
      <c r="D379" s="20"/>
      <c r="E379" s="20" t="str">
        <f>IF(D379="","",WORKDAY.INTL(D379,'With Holidays'!$I$1,1,'With Holidays'!$A$2:$A$19))</f>
        <v/>
      </c>
      <c r="F379" s="228" t="str">
        <f>IF(D379="","",WORKDAY.INTL(D379,'With Holidays'!$J$1,1,'With Holidays'!$A$2:$A$19))</f>
        <v/>
      </c>
      <c r="G379" s="20" t="str">
        <f>IF(D379="","",WORKDAY.INTL(D379,'With Holidays'!$K$1,1,'With Holidays'!$A$2:$A$19))</f>
        <v/>
      </c>
      <c r="H379" s="749"/>
      <c r="I379" s="791"/>
      <c r="J379" s="658"/>
      <c r="K379" s="659" t="str">
        <f>IFERROR(VLOOKUP(J379,'DATOS PRESTADORES'!$B$3:$C$32,2,FALSE),"")</f>
        <v/>
      </c>
      <c r="L379" s="658"/>
      <c r="M379" s="379"/>
      <c r="N379" s="659"/>
      <c r="O379" s="658"/>
      <c r="P379" s="802"/>
      <c r="Q379" s="20"/>
      <c r="R379" s="838">
        <f t="shared" si="66"/>
        <v>0</v>
      </c>
      <c r="S379" s="838"/>
      <c r="T379" s="838"/>
      <c r="U379" s="805"/>
      <c r="V379" s="805"/>
      <c r="W379" s="805"/>
      <c r="X379" s="805"/>
      <c r="Y379" s="805"/>
      <c r="Z379" s="805"/>
      <c r="AA379" s="805"/>
      <c r="AB379" s="805"/>
      <c r="AC379" s="805"/>
      <c r="AD379" s="805"/>
      <c r="AE379" s="805"/>
      <c r="AF379" s="838">
        <f t="shared" si="67"/>
        <v>0</v>
      </c>
      <c r="AG379" s="838">
        <f t="shared" si="68"/>
        <v>0</v>
      </c>
      <c r="AH379" s="838"/>
      <c r="AI379" s="838"/>
      <c r="AJ379" s="838"/>
      <c r="AK379" s="838"/>
      <c r="AL379" s="838"/>
      <c r="AM379" s="838"/>
      <c r="AN379" s="838"/>
      <c r="AO379" s="838"/>
      <c r="AP379" s="838"/>
      <c r="AQ379" s="838"/>
      <c r="AR379" s="838"/>
      <c r="AS379" s="838"/>
      <c r="AT379" s="838"/>
      <c r="AU379" s="838"/>
      <c r="AV379" s="838"/>
      <c r="AW379" s="924"/>
      <c r="AX379" s="805"/>
      <c r="AY379" s="805"/>
      <c r="AZ379" s="805"/>
      <c r="BA379" s="805"/>
      <c r="BB379" s="805"/>
      <c r="BC379" s="805"/>
      <c r="BD379" s="20"/>
      <c r="BE379" s="20"/>
      <c r="BF379" s="20"/>
      <c r="BG379" s="20"/>
      <c r="BH379" s="20"/>
      <c r="BI379" s="20"/>
      <c r="BJ379" s="20"/>
      <c r="BK379" s="810"/>
      <c r="BL379" s="810"/>
      <c r="BM379" s="810"/>
      <c r="BN379" s="810"/>
      <c r="BO379" s="810"/>
      <c r="BP379" s="810"/>
      <c r="BQ379" s="810"/>
      <c r="BR379" s="810"/>
      <c r="BS379" s="810"/>
      <c r="BT379" s="810"/>
      <c r="BU379" s="810"/>
      <c r="BV379" s="810"/>
      <c r="BW379" s="810"/>
      <c r="BX379" s="810"/>
      <c r="BY379" s="810"/>
      <c r="BZ379" s="810"/>
      <c r="CA379" s="810"/>
      <c r="CB379" s="810"/>
      <c r="CC379" s="810"/>
      <c r="CD379" s="810"/>
      <c r="CE379" s="810"/>
      <c r="CF379" s="810"/>
    </row>
    <row r="380" spans="1:84" s="2" customFormat="1" ht="21.9" hidden="1" customHeight="1">
      <c r="A380" s="854"/>
      <c r="B380" s="803" t="str">
        <f t="shared" si="69"/>
        <v/>
      </c>
      <c r="C380" s="802"/>
      <c r="D380" s="20"/>
      <c r="E380" s="20" t="str">
        <f>IF(D380="","",WORKDAY.INTL(D380,'With Holidays'!$I$1,1,'With Holidays'!$A$2:$A$19))</f>
        <v/>
      </c>
      <c r="F380" s="228" t="str">
        <f>IF(D380="","",WORKDAY.INTL(D380,'With Holidays'!$J$1,1,'With Holidays'!$A$2:$A$19))</f>
        <v/>
      </c>
      <c r="G380" s="20" t="str">
        <f>IF(D380="","",WORKDAY.INTL(D380,'With Holidays'!$K$1,1,'With Holidays'!$A$2:$A$19))</f>
        <v/>
      </c>
      <c r="H380" s="749"/>
      <c r="I380" s="791"/>
      <c r="J380" s="658"/>
      <c r="K380" s="659" t="str">
        <f>IFERROR(VLOOKUP(J380,'DATOS PRESTADORES'!$B$3:$C$32,2,FALSE),"")</f>
        <v/>
      </c>
      <c r="L380" s="658"/>
      <c r="M380" s="379"/>
      <c r="N380" s="659"/>
      <c r="O380" s="658"/>
      <c r="P380" s="802"/>
      <c r="Q380" s="20"/>
      <c r="R380" s="838">
        <f t="shared" si="66"/>
        <v>0</v>
      </c>
      <c r="S380" s="838"/>
      <c r="T380" s="838"/>
      <c r="U380" s="805"/>
      <c r="V380" s="805"/>
      <c r="W380" s="805"/>
      <c r="X380" s="805"/>
      <c r="Y380" s="805"/>
      <c r="Z380" s="805"/>
      <c r="AA380" s="805"/>
      <c r="AB380" s="805"/>
      <c r="AC380" s="805"/>
      <c r="AD380" s="805"/>
      <c r="AE380" s="805"/>
      <c r="AF380" s="838">
        <f t="shared" si="67"/>
        <v>0</v>
      </c>
      <c r="AG380" s="838">
        <f t="shared" si="68"/>
        <v>0</v>
      </c>
      <c r="AH380" s="838"/>
      <c r="AI380" s="838"/>
      <c r="AJ380" s="838"/>
      <c r="AK380" s="838"/>
      <c r="AL380" s="838"/>
      <c r="AM380" s="838"/>
      <c r="AN380" s="838"/>
      <c r="AO380" s="838"/>
      <c r="AP380" s="838"/>
      <c r="AQ380" s="838"/>
      <c r="AR380" s="838"/>
      <c r="AS380" s="838"/>
      <c r="AT380" s="838"/>
      <c r="AU380" s="838"/>
      <c r="AV380" s="838"/>
      <c r="AW380" s="924"/>
      <c r="AX380" s="805"/>
      <c r="AY380" s="805"/>
      <c r="AZ380" s="805"/>
      <c r="BA380" s="805"/>
      <c r="BB380" s="805"/>
      <c r="BC380" s="805"/>
      <c r="BD380" s="20"/>
      <c r="BE380" s="20"/>
      <c r="BF380" s="20"/>
      <c r="BG380" s="20"/>
      <c r="BH380" s="20"/>
      <c r="BI380" s="20"/>
      <c r="BJ380" s="20"/>
      <c r="BK380" s="810"/>
      <c r="BL380" s="810"/>
      <c r="BM380" s="810"/>
      <c r="BN380" s="810"/>
      <c r="BO380" s="810"/>
      <c r="BP380" s="810"/>
      <c r="BQ380" s="810"/>
      <c r="BR380" s="810"/>
      <c r="BS380" s="810"/>
      <c r="BT380" s="810"/>
      <c r="BU380" s="810"/>
      <c r="BV380" s="810"/>
      <c r="BW380" s="810"/>
      <c r="BX380" s="810"/>
      <c r="BY380" s="810"/>
      <c r="BZ380" s="810"/>
      <c r="CA380" s="810"/>
      <c r="CB380" s="810"/>
      <c r="CC380" s="810"/>
      <c r="CD380" s="810"/>
      <c r="CE380" s="810"/>
      <c r="CF380" s="810"/>
    </row>
    <row r="381" spans="1:84" s="2" customFormat="1" ht="21.9" hidden="1" customHeight="1">
      <c r="A381" s="854"/>
      <c r="B381" s="803" t="str">
        <f t="shared" si="69"/>
        <v/>
      </c>
      <c r="C381" s="802"/>
      <c r="D381" s="20"/>
      <c r="E381" s="20" t="str">
        <f>IF(D381="","",WORKDAY.INTL(D381,'With Holidays'!$I$1,1,'With Holidays'!$A$2:$A$19))</f>
        <v/>
      </c>
      <c r="F381" s="228" t="str">
        <f>IF(D381="","",WORKDAY.INTL(D381,'With Holidays'!$J$1,1,'With Holidays'!$A$2:$A$19))</f>
        <v/>
      </c>
      <c r="G381" s="20" t="str">
        <f>IF(D381="","",WORKDAY.INTL(D381,'With Holidays'!$K$1,1,'With Holidays'!$A$2:$A$19))</f>
        <v/>
      </c>
      <c r="H381" s="749"/>
      <c r="I381" s="791"/>
      <c r="J381" s="658"/>
      <c r="K381" s="659" t="str">
        <f>IFERROR(VLOOKUP(J381,'DATOS PRESTADORES'!$B$3:$C$32,2,FALSE),"")</f>
        <v/>
      </c>
      <c r="L381" s="658"/>
      <c r="M381" s="379"/>
      <c r="N381" s="659"/>
      <c r="O381" s="658"/>
      <c r="P381" s="802"/>
      <c r="Q381" s="20"/>
      <c r="R381" s="838">
        <f t="shared" si="66"/>
        <v>0</v>
      </c>
      <c r="S381" s="838"/>
      <c r="T381" s="838"/>
      <c r="U381" s="805"/>
      <c r="V381" s="805"/>
      <c r="W381" s="805"/>
      <c r="X381" s="805"/>
      <c r="Y381" s="805"/>
      <c r="Z381" s="805"/>
      <c r="AA381" s="805"/>
      <c r="AB381" s="805"/>
      <c r="AC381" s="805"/>
      <c r="AD381" s="805"/>
      <c r="AE381" s="805"/>
      <c r="AF381" s="838">
        <f t="shared" si="67"/>
        <v>0</v>
      </c>
      <c r="AG381" s="838">
        <f t="shared" si="68"/>
        <v>0</v>
      </c>
      <c r="AH381" s="838"/>
      <c r="AI381" s="838"/>
      <c r="AJ381" s="838"/>
      <c r="AK381" s="838"/>
      <c r="AL381" s="838"/>
      <c r="AM381" s="838"/>
      <c r="AN381" s="838"/>
      <c r="AO381" s="838"/>
      <c r="AP381" s="838"/>
      <c r="AQ381" s="838"/>
      <c r="AR381" s="838"/>
      <c r="AS381" s="838"/>
      <c r="AT381" s="838"/>
      <c r="AU381" s="838"/>
      <c r="AV381" s="838"/>
      <c r="AW381" s="924"/>
      <c r="AX381" s="805"/>
      <c r="AY381" s="805"/>
      <c r="AZ381" s="805"/>
      <c r="BA381" s="805"/>
      <c r="BB381" s="805"/>
      <c r="BC381" s="805"/>
      <c r="BD381" s="20"/>
      <c r="BE381" s="20"/>
      <c r="BF381" s="20"/>
      <c r="BG381" s="802"/>
      <c r="BH381" s="802"/>
      <c r="BI381" s="63"/>
      <c r="BJ381" s="20"/>
      <c r="BK381" s="810"/>
      <c r="BL381" s="810"/>
      <c r="BM381" s="810"/>
      <c r="BN381" s="810"/>
      <c r="BO381" s="810"/>
      <c r="BP381" s="810"/>
      <c r="BQ381" s="810"/>
      <c r="BR381" s="810"/>
      <c r="BS381" s="810"/>
      <c r="BT381" s="810"/>
      <c r="BU381" s="810"/>
      <c r="BV381" s="810"/>
      <c r="BW381" s="810"/>
      <c r="BX381" s="810"/>
      <c r="BY381" s="810"/>
      <c r="BZ381" s="810"/>
      <c r="CA381" s="810"/>
      <c r="CB381" s="810"/>
      <c r="CC381" s="810"/>
      <c r="CD381" s="810"/>
      <c r="CE381" s="810"/>
      <c r="CF381" s="810"/>
    </row>
    <row r="382" spans="1:84" s="2" customFormat="1" ht="21.9" hidden="1" customHeight="1">
      <c r="A382" s="854"/>
      <c r="B382" s="803" t="str">
        <f t="shared" si="69"/>
        <v/>
      </c>
      <c r="C382" s="802"/>
      <c r="D382" s="20"/>
      <c r="E382" s="20" t="str">
        <f>IF(D382="","",WORKDAY.INTL(D382,'With Holidays'!$I$1,1,'With Holidays'!$A$2:$A$19))</f>
        <v/>
      </c>
      <c r="F382" s="228" t="str">
        <f>IF(D382="","",WORKDAY.INTL(D382,'With Holidays'!$J$1,1,'With Holidays'!$A$2:$A$19))</f>
        <v/>
      </c>
      <c r="G382" s="20" t="str">
        <f>IF(D382="","",WORKDAY.INTL(D382,'With Holidays'!$K$1,1,'With Holidays'!$A$2:$A$19))</f>
        <v/>
      </c>
      <c r="H382" s="749"/>
      <c r="I382" s="791"/>
      <c r="J382" s="658"/>
      <c r="K382" s="659" t="str">
        <f>IFERROR(VLOOKUP(J382,'DATOS PRESTADORES'!$B$3:$C$32,2,FALSE),"")</f>
        <v/>
      </c>
      <c r="L382" s="658"/>
      <c r="M382" s="379"/>
      <c r="N382" s="659"/>
      <c r="O382" s="658"/>
      <c r="P382" s="802"/>
      <c r="Q382" s="20"/>
      <c r="R382" s="838">
        <f t="shared" si="66"/>
        <v>0</v>
      </c>
      <c r="S382" s="838"/>
      <c r="T382" s="838"/>
      <c r="U382" s="805"/>
      <c r="V382" s="805"/>
      <c r="W382" s="805"/>
      <c r="X382" s="805"/>
      <c r="Y382" s="805"/>
      <c r="Z382" s="805"/>
      <c r="AA382" s="805"/>
      <c r="AB382" s="805"/>
      <c r="AC382" s="805"/>
      <c r="AD382" s="805"/>
      <c r="AE382" s="805"/>
      <c r="AF382" s="838">
        <f t="shared" si="67"/>
        <v>0</v>
      </c>
      <c r="AG382" s="838">
        <f t="shared" si="68"/>
        <v>0</v>
      </c>
      <c r="AH382" s="838"/>
      <c r="AI382" s="838"/>
      <c r="AJ382" s="838"/>
      <c r="AK382" s="838"/>
      <c r="AL382" s="838"/>
      <c r="AM382" s="838"/>
      <c r="AN382" s="838"/>
      <c r="AO382" s="838"/>
      <c r="AP382" s="838"/>
      <c r="AQ382" s="838"/>
      <c r="AR382" s="838"/>
      <c r="AS382" s="838"/>
      <c r="AT382" s="838"/>
      <c r="AU382" s="838"/>
      <c r="AV382" s="838"/>
      <c r="AW382" s="924"/>
      <c r="AX382" s="805"/>
      <c r="AY382" s="805"/>
      <c r="AZ382" s="805"/>
      <c r="BA382" s="805"/>
      <c r="BB382" s="805"/>
      <c r="BC382" s="805"/>
      <c r="BD382" s="20"/>
      <c r="BE382" s="20"/>
      <c r="BF382" s="20"/>
      <c r="BG382" s="20"/>
      <c r="BH382" s="20"/>
      <c r="BI382" s="20"/>
      <c r="BJ382" s="20"/>
      <c r="BK382" s="810"/>
      <c r="BL382" s="810"/>
      <c r="BM382" s="810"/>
      <c r="BN382" s="810"/>
      <c r="BO382" s="810"/>
      <c r="BP382" s="810"/>
      <c r="BQ382" s="810"/>
      <c r="BR382" s="810"/>
      <c r="BS382" s="810"/>
      <c r="BT382" s="810"/>
      <c r="BU382" s="810"/>
      <c r="BV382" s="810"/>
      <c r="BW382" s="810"/>
      <c r="BX382" s="810"/>
      <c r="BY382" s="810"/>
      <c r="BZ382" s="810"/>
      <c r="CA382" s="810"/>
      <c r="CB382" s="810"/>
      <c r="CC382" s="810"/>
      <c r="CD382" s="810"/>
      <c r="CE382" s="810"/>
      <c r="CF382" s="810"/>
    </row>
    <row r="383" spans="1:84" s="2" customFormat="1" ht="21.9" hidden="1" customHeight="1">
      <c r="A383" s="854"/>
      <c r="B383" s="803" t="str">
        <f t="shared" si="69"/>
        <v/>
      </c>
      <c r="C383" s="802"/>
      <c r="D383" s="20"/>
      <c r="E383" s="20" t="str">
        <f>IF(D383="","",WORKDAY.INTL(D383,'With Holidays'!$I$1,1,'With Holidays'!$A$2:$A$19))</f>
        <v/>
      </c>
      <c r="F383" s="228" t="str">
        <f>IF(D383="","",WORKDAY.INTL(D383,'With Holidays'!$J$1,1,'With Holidays'!$A$2:$A$19))</f>
        <v/>
      </c>
      <c r="G383" s="20" t="str">
        <f>IF(D383="","",WORKDAY.INTL(D383,'With Holidays'!$K$1,1,'With Holidays'!$A$2:$A$19))</f>
        <v/>
      </c>
      <c r="H383" s="749"/>
      <c r="I383" s="791"/>
      <c r="J383" s="658"/>
      <c r="K383" s="659" t="str">
        <f>IFERROR(VLOOKUP(J383,'DATOS PRESTADORES'!$B$3:$C$32,2,FALSE),"")</f>
        <v/>
      </c>
      <c r="L383" s="658"/>
      <c r="M383" s="379"/>
      <c r="N383" s="659"/>
      <c r="O383" s="658"/>
      <c r="P383" s="802"/>
      <c r="Q383" s="20"/>
      <c r="R383" s="838">
        <f t="shared" si="66"/>
        <v>0</v>
      </c>
      <c r="S383" s="838"/>
      <c r="T383" s="838"/>
      <c r="U383" s="805"/>
      <c r="V383" s="805"/>
      <c r="W383" s="805"/>
      <c r="X383" s="805"/>
      <c r="Y383" s="805"/>
      <c r="Z383" s="805"/>
      <c r="AA383" s="805"/>
      <c r="AB383" s="805"/>
      <c r="AC383" s="805"/>
      <c r="AD383" s="805"/>
      <c r="AE383" s="805"/>
      <c r="AF383" s="838">
        <f t="shared" si="67"/>
        <v>0</v>
      </c>
      <c r="AG383" s="838">
        <f t="shared" si="68"/>
        <v>0</v>
      </c>
      <c r="AH383" s="838"/>
      <c r="AI383" s="838"/>
      <c r="AJ383" s="838"/>
      <c r="AK383" s="838"/>
      <c r="AL383" s="838"/>
      <c r="AM383" s="838"/>
      <c r="AN383" s="838"/>
      <c r="AO383" s="838"/>
      <c r="AP383" s="838"/>
      <c r="AQ383" s="838"/>
      <c r="AR383" s="838"/>
      <c r="AS383" s="838"/>
      <c r="AT383" s="838"/>
      <c r="AU383" s="838"/>
      <c r="AV383" s="838"/>
      <c r="AW383" s="924"/>
      <c r="AX383" s="805"/>
      <c r="AY383" s="805"/>
      <c r="AZ383" s="805"/>
      <c r="BA383" s="805"/>
      <c r="BB383" s="805"/>
      <c r="BC383" s="805"/>
      <c r="BD383" s="20"/>
      <c r="BE383" s="20"/>
      <c r="BF383" s="20"/>
      <c r="BG383" s="20"/>
      <c r="BH383" s="20"/>
      <c r="BI383" s="20"/>
      <c r="BJ383" s="20"/>
      <c r="BK383" s="810"/>
      <c r="BL383" s="810"/>
      <c r="BM383" s="810"/>
      <c r="BN383" s="810"/>
      <c r="BO383" s="810"/>
      <c r="BP383" s="810"/>
      <c r="BQ383" s="810"/>
      <c r="BR383" s="810"/>
      <c r="BS383" s="810"/>
      <c r="BT383" s="810"/>
      <c r="BU383" s="810"/>
      <c r="BV383" s="810"/>
      <c r="BW383" s="810"/>
      <c r="BX383" s="810"/>
      <c r="BY383" s="810"/>
      <c r="BZ383" s="810"/>
      <c r="CA383" s="810"/>
      <c r="CB383" s="810"/>
      <c r="CC383" s="810"/>
      <c r="CD383" s="810"/>
      <c r="CE383" s="810"/>
      <c r="CF383" s="810"/>
    </row>
    <row r="384" spans="1:84" s="2" customFormat="1" ht="21.9" hidden="1" customHeight="1">
      <c r="A384" s="854"/>
      <c r="B384" s="803" t="str">
        <f t="shared" si="69"/>
        <v/>
      </c>
      <c r="C384" s="802"/>
      <c r="D384" s="20"/>
      <c r="E384" s="20" t="str">
        <f>IF(D384="","",WORKDAY.INTL(D384,'With Holidays'!$I$1,1,'With Holidays'!$A$2:$A$19))</f>
        <v/>
      </c>
      <c r="F384" s="228" t="str">
        <f>IF(D384="","",WORKDAY.INTL(D384,'With Holidays'!$J$1,1,'With Holidays'!$A$2:$A$19))</f>
        <v/>
      </c>
      <c r="G384" s="20" t="str">
        <f>IF(D384="","",WORKDAY.INTL(D384,'With Holidays'!$K$1,1,'With Holidays'!$A$2:$A$19))</f>
        <v/>
      </c>
      <c r="H384" s="749"/>
      <c r="I384" s="791"/>
      <c r="J384" s="658"/>
      <c r="K384" s="659" t="str">
        <f>IFERROR(VLOOKUP(J384,'DATOS PRESTADORES'!$B$3:$C$32,2,FALSE),"")</f>
        <v/>
      </c>
      <c r="L384" s="658"/>
      <c r="M384" s="379"/>
      <c r="N384" s="659"/>
      <c r="O384" s="658"/>
      <c r="P384" s="802"/>
      <c r="Q384" s="20"/>
      <c r="R384" s="838">
        <f t="shared" si="66"/>
        <v>0</v>
      </c>
      <c r="S384" s="838"/>
      <c r="T384" s="838"/>
      <c r="U384" s="805"/>
      <c r="V384" s="805"/>
      <c r="W384" s="805"/>
      <c r="X384" s="805"/>
      <c r="Y384" s="805"/>
      <c r="Z384" s="805"/>
      <c r="AA384" s="805"/>
      <c r="AB384" s="805"/>
      <c r="AC384" s="805"/>
      <c r="AD384" s="805"/>
      <c r="AE384" s="805"/>
      <c r="AF384" s="838">
        <f t="shared" si="67"/>
        <v>0</v>
      </c>
      <c r="AG384" s="838">
        <f t="shared" si="68"/>
        <v>0</v>
      </c>
      <c r="AH384" s="838"/>
      <c r="AI384" s="838"/>
      <c r="AJ384" s="838"/>
      <c r="AK384" s="838"/>
      <c r="AL384" s="838"/>
      <c r="AM384" s="838"/>
      <c r="AN384" s="838"/>
      <c r="AO384" s="838"/>
      <c r="AP384" s="838"/>
      <c r="AQ384" s="838"/>
      <c r="AR384" s="838"/>
      <c r="AS384" s="838"/>
      <c r="AT384" s="838"/>
      <c r="AU384" s="838"/>
      <c r="AV384" s="838"/>
      <c r="AW384" s="924"/>
      <c r="AX384" s="805"/>
      <c r="AY384" s="805"/>
      <c r="AZ384" s="805"/>
      <c r="BA384" s="805"/>
      <c r="BB384" s="805"/>
      <c r="BC384" s="805"/>
      <c r="BD384" s="20"/>
      <c r="BE384" s="20"/>
      <c r="BF384" s="20"/>
      <c r="BG384" s="802"/>
      <c r="BH384" s="802"/>
      <c r="BI384" s="63"/>
      <c r="BJ384" s="20"/>
      <c r="BK384" s="810"/>
      <c r="BL384" s="810"/>
      <c r="BM384" s="810"/>
      <c r="BN384" s="810"/>
      <c r="BO384" s="810"/>
      <c r="BP384" s="810"/>
      <c r="BQ384" s="810"/>
      <c r="BR384" s="810"/>
      <c r="BS384" s="810"/>
      <c r="BT384" s="810"/>
      <c r="BU384" s="810"/>
      <c r="BV384" s="810"/>
      <c r="BW384" s="810"/>
      <c r="BX384" s="810"/>
      <c r="BY384" s="810"/>
      <c r="BZ384" s="810"/>
      <c r="CA384" s="810"/>
      <c r="CB384" s="810"/>
      <c r="CC384" s="810"/>
      <c r="CD384" s="810"/>
      <c r="CE384" s="810"/>
      <c r="CF384" s="810"/>
    </row>
    <row r="385" spans="1:84" s="2" customFormat="1" ht="21.9" hidden="1" customHeight="1">
      <c r="A385" s="854"/>
      <c r="B385" s="803" t="str">
        <f t="shared" si="69"/>
        <v/>
      </c>
      <c r="C385" s="802"/>
      <c r="D385" s="20"/>
      <c r="E385" s="20" t="str">
        <f>IF(D385="","",WORKDAY.INTL(D385,'With Holidays'!$I$1,1,'With Holidays'!$A$2:$A$19))</f>
        <v/>
      </c>
      <c r="F385" s="228" t="str">
        <f>IF(D385="","",WORKDAY.INTL(D385,'With Holidays'!$J$1,1,'With Holidays'!$A$2:$A$19))</f>
        <v/>
      </c>
      <c r="G385" s="20" t="str">
        <f>IF(D385="","",WORKDAY.INTL(D385,'With Holidays'!$K$1,1,'With Holidays'!$A$2:$A$19))</f>
        <v/>
      </c>
      <c r="H385" s="749"/>
      <c r="I385" s="791"/>
      <c r="J385" s="658"/>
      <c r="K385" s="659" t="str">
        <f>IFERROR(VLOOKUP(J385,'DATOS PRESTADORES'!$B$3:$C$32,2,FALSE),"")</f>
        <v/>
      </c>
      <c r="L385" s="658"/>
      <c r="M385" s="379"/>
      <c r="N385" s="659"/>
      <c r="O385" s="658"/>
      <c r="P385" s="802"/>
      <c r="Q385" s="20"/>
      <c r="R385" s="838">
        <f t="shared" si="66"/>
        <v>0</v>
      </c>
      <c r="S385" s="838"/>
      <c r="T385" s="838"/>
      <c r="U385" s="805"/>
      <c r="V385" s="805"/>
      <c r="W385" s="805"/>
      <c r="X385" s="805"/>
      <c r="Y385" s="805"/>
      <c r="Z385" s="805"/>
      <c r="AA385" s="805"/>
      <c r="AB385" s="805"/>
      <c r="AC385" s="805"/>
      <c r="AD385" s="805"/>
      <c r="AE385" s="805"/>
      <c r="AF385" s="838">
        <f t="shared" si="67"/>
        <v>0</v>
      </c>
      <c r="AG385" s="838">
        <f t="shared" si="68"/>
        <v>0</v>
      </c>
      <c r="AH385" s="838"/>
      <c r="AI385" s="838"/>
      <c r="AJ385" s="838"/>
      <c r="AK385" s="838"/>
      <c r="AL385" s="838"/>
      <c r="AM385" s="838"/>
      <c r="AN385" s="838"/>
      <c r="AO385" s="838"/>
      <c r="AP385" s="838"/>
      <c r="AQ385" s="838"/>
      <c r="AR385" s="838"/>
      <c r="AS385" s="838"/>
      <c r="AT385" s="838"/>
      <c r="AU385" s="838"/>
      <c r="AV385" s="838"/>
      <c r="AW385" s="924"/>
      <c r="AX385" s="805"/>
      <c r="AY385" s="805"/>
      <c r="AZ385" s="805"/>
      <c r="BA385" s="805"/>
      <c r="BB385" s="805"/>
      <c r="BC385" s="805"/>
      <c r="BD385" s="20"/>
      <c r="BE385" s="20"/>
      <c r="BF385" s="20"/>
      <c r="BG385" s="802"/>
      <c r="BH385" s="802"/>
      <c r="BI385" s="63"/>
      <c r="BJ385" s="20"/>
      <c r="BK385" s="810"/>
      <c r="BL385" s="810"/>
      <c r="BM385" s="810"/>
      <c r="BN385" s="810"/>
      <c r="BO385" s="810"/>
      <c r="BP385" s="810"/>
      <c r="BQ385" s="810"/>
      <c r="BR385" s="810"/>
      <c r="BS385" s="810"/>
      <c r="BT385" s="810"/>
      <c r="BU385" s="810"/>
      <c r="BV385" s="810"/>
      <c r="BW385" s="810"/>
      <c r="BX385" s="810"/>
      <c r="BY385" s="810"/>
      <c r="BZ385" s="810"/>
      <c r="CA385" s="810"/>
      <c r="CB385" s="810"/>
      <c r="CC385" s="810"/>
      <c r="CD385" s="810"/>
      <c r="CE385" s="810"/>
      <c r="CF385" s="810"/>
    </row>
    <row r="386" spans="1:84" s="2" customFormat="1" ht="21.9" hidden="1" customHeight="1">
      <c r="A386" s="854"/>
      <c r="B386" s="803" t="str">
        <f t="shared" si="69"/>
        <v/>
      </c>
      <c r="C386" s="802"/>
      <c r="D386" s="20"/>
      <c r="E386" s="20" t="str">
        <f>IF(D386="","",WORKDAY.INTL(D386,'With Holidays'!$I$1,1,'With Holidays'!$A$2:$A$19))</f>
        <v/>
      </c>
      <c r="F386" s="228" t="str">
        <f>IF(D386="","",WORKDAY.INTL(D386,'With Holidays'!$J$1,1,'With Holidays'!$A$2:$A$19))</f>
        <v/>
      </c>
      <c r="G386" s="20" t="str">
        <f>IF(D386="","",WORKDAY.INTL(D386,'With Holidays'!$K$1,1,'With Holidays'!$A$2:$A$19))</f>
        <v/>
      </c>
      <c r="H386" s="749"/>
      <c r="I386" s="791"/>
      <c r="J386" s="658"/>
      <c r="K386" s="659" t="str">
        <f>IFERROR(VLOOKUP(J386,'DATOS PRESTADORES'!$B$3:$C$32,2,FALSE),"")</f>
        <v/>
      </c>
      <c r="L386" s="658"/>
      <c r="M386" s="379"/>
      <c r="N386" s="659"/>
      <c r="O386" s="658"/>
      <c r="P386" s="802"/>
      <c r="Q386" s="20"/>
      <c r="R386" s="838">
        <f t="shared" si="66"/>
        <v>0</v>
      </c>
      <c r="S386" s="838"/>
      <c r="T386" s="838"/>
      <c r="U386" s="805"/>
      <c r="V386" s="805"/>
      <c r="W386" s="805"/>
      <c r="X386" s="805"/>
      <c r="Y386" s="805"/>
      <c r="Z386" s="805"/>
      <c r="AA386" s="805"/>
      <c r="AB386" s="805"/>
      <c r="AC386" s="805"/>
      <c r="AD386" s="805"/>
      <c r="AE386" s="805"/>
      <c r="AF386" s="838">
        <f t="shared" si="67"/>
        <v>0</v>
      </c>
      <c r="AG386" s="838">
        <f t="shared" si="68"/>
        <v>0</v>
      </c>
      <c r="AH386" s="838"/>
      <c r="AI386" s="838"/>
      <c r="AJ386" s="838"/>
      <c r="AK386" s="838"/>
      <c r="AL386" s="838"/>
      <c r="AM386" s="838"/>
      <c r="AN386" s="838"/>
      <c r="AO386" s="838"/>
      <c r="AP386" s="838"/>
      <c r="AQ386" s="838"/>
      <c r="AR386" s="838"/>
      <c r="AS386" s="838"/>
      <c r="AT386" s="838"/>
      <c r="AU386" s="838"/>
      <c r="AV386" s="838"/>
      <c r="AW386" s="924"/>
      <c r="AX386" s="805"/>
      <c r="AY386" s="805"/>
      <c r="AZ386" s="805"/>
      <c r="BA386" s="805"/>
      <c r="BB386" s="805"/>
      <c r="BC386" s="805"/>
      <c r="BD386" s="20"/>
      <c r="BE386" s="20"/>
      <c r="BF386" s="20"/>
      <c r="BG386" s="802"/>
      <c r="BH386" s="802"/>
      <c r="BI386" s="63"/>
      <c r="BJ386" s="20"/>
      <c r="BK386" s="810"/>
      <c r="BL386" s="810"/>
      <c r="BM386" s="810"/>
      <c r="BN386" s="810"/>
      <c r="BO386" s="810"/>
      <c r="BP386" s="810"/>
      <c r="BQ386" s="810"/>
      <c r="BR386" s="810"/>
      <c r="BS386" s="810"/>
      <c r="BT386" s="810"/>
      <c r="BU386" s="810"/>
      <c r="BV386" s="810"/>
      <c r="BW386" s="810"/>
      <c r="BX386" s="810"/>
      <c r="BY386" s="810"/>
      <c r="BZ386" s="810"/>
      <c r="CA386" s="810"/>
      <c r="CB386" s="810"/>
      <c r="CC386" s="810"/>
      <c r="CD386" s="810"/>
      <c r="CE386" s="810"/>
      <c r="CF386" s="810"/>
    </row>
    <row r="387" spans="1:84" s="2" customFormat="1" ht="21.9" hidden="1" customHeight="1">
      <c r="A387" s="854"/>
      <c r="B387" s="803" t="str">
        <f t="shared" si="69"/>
        <v/>
      </c>
      <c r="C387" s="802"/>
      <c r="D387" s="20"/>
      <c r="E387" s="20" t="str">
        <f>IF(D387="","",WORKDAY.INTL(D387,'With Holidays'!$I$1,1,'With Holidays'!$A$2:$A$19))</f>
        <v/>
      </c>
      <c r="F387" s="228" t="str">
        <f>IF(D387="","",WORKDAY.INTL(D387,'With Holidays'!$J$1,1,'With Holidays'!$A$2:$A$19))</f>
        <v/>
      </c>
      <c r="G387" s="20" t="str">
        <f>IF(D387="","",WORKDAY.INTL(D387,'With Holidays'!$K$1,1,'With Holidays'!$A$2:$A$19))</f>
        <v/>
      </c>
      <c r="H387" s="749"/>
      <c r="I387" s="791"/>
      <c r="J387" s="658"/>
      <c r="K387" s="659" t="str">
        <f>IFERROR(VLOOKUP(J387,'DATOS PRESTADORES'!$B$3:$C$32,2,FALSE),"")</f>
        <v/>
      </c>
      <c r="L387" s="658"/>
      <c r="M387" s="379"/>
      <c r="N387" s="659"/>
      <c r="O387" s="658"/>
      <c r="P387" s="802"/>
      <c r="Q387" s="20"/>
      <c r="R387" s="838">
        <f t="shared" si="66"/>
        <v>0</v>
      </c>
      <c r="S387" s="838"/>
      <c r="T387" s="838"/>
      <c r="U387" s="805"/>
      <c r="V387" s="805"/>
      <c r="W387" s="805"/>
      <c r="X387" s="805"/>
      <c r="Y387" s="805"/>
      <c r="Z387" s="805"/>
      <c r="AA387" s="805"/>
      <c r="AB387" s="805"/>
      <c r="AC387" s="805"/>
      <c r="AD387" s="805"/>
      <c r="AE387" s="805"/>
      <c r="AF387" s="838">
        <f t="shared" si="67"/>
        <v>0</v>
      </c>
      <c r="AG387" s="838">
        <f t="shared" si="68"/>
        <v>0</v>
      </c>
      <c r="AH387" s="838"/>
      <c r="AI387" s="838"/>
      <c r="AJ387" s="838"/>
      <c r="AK387" s="838"/>
      <c r="AL387" s="838"/>
      <c r="AM387" s="838"/>
      <c r="AN387" s="838"/>
      <c r="AO387" s="838"/>
      <c r="AP387" s="838"/>
      <c r="AQ387" s="838"/>
      <c r="AR387" s="838"/>
      <c r="AS387" s="838"/>
      <c r="AT387" s="838"/>
      <c r="AU387" s="838"/>
      <c r="AV387" s="838"/>
      <c r="AW387" s="924"/>
      <c r="AX387" s="805"/>
      <c r="AY387" s="805"/>
      <c r="AZ387" s="805"/>
      <c r="BA387" s="805"/>
      <c r="BB387" s="805"/>
      <c r="BC387" s="805"/>
      <c r="BD387" s="20"/>
      <c r="BE387" s="20"/>
      <c r="BF387" s="20"/>
      <c r="BG387" s="802"/>
      <c r="BH387" s="802"/>
      <c r="BI387" s="63"/>
      <c r="BJ387" s="20"/>
      <c r="BK387" s="810"/>
      <c r="BL387" s="810"/>
      <c r="BM387" s="810"/>
      <c r="BN387" s="810"/>
      <c r="BO387" s="810"/>
      <c r="BP387" s="810"/>
      <c r="BQ387" s="810"/>
      <c r="BR387" s="810"/>
      <c r="BS387" s="810"/>
      <c r="BT387" s="810"/>
      <c r="BU387" s="810"/>
      <c r="BV387" s="810"/>
      <c r="BW387" s="810"/>
      <c r="BX387" s="810"/>
      <c r="BY387" s="810"/>
      <c r="BZ387" s="810"/>
      <c r="CA387" s="810"/>
      <c r="CB387" s="810"/>
      <c r="CC387" s="810"/>
      <c r="CD387" s="810"/>
      <c r="CE387" s="810"/>
      <c r="CF387" s="810"/>
    </row>
    <row r="388" spans="1:84" s="2" customFormat="1" ht="21.9" hidden="1" customHeight="1">
      <c r="A388" s="854"/>
      <c r="B388" s="803" t="str">
        <f t="shared" si="69"/>
        <v/>
      </c>
      <c r="C388" s="802"/>
      <c r="D388" s="20"/>
      <c r="E388" s="20" t="str">
        <f>IF(D388="","",WORKDAY.INTL(D388,'With Holidays'!$I$1,1,'With Holidays'!$A$2:$A$19))</f>
        <v/>
      </c>
      <c r="F388" s="228" t="str">
        <f>IF(D388="","",WORKDAY.INTL(D388,'With Holidays'!$J$1,1,'With Holidays'!$A$2:$A$19))</f>
        <v/>
      </c>
      <c r="G388" s="20" t="str">
        <f>IF(D388="","",WORKDAY.INTL(D388,'With Holidays'!$K$1,1,'With Holidays'!$A$2:$A$19))</f>
        <v/>
      </c>
      <c r="H388" s="749"/>
      <c r="I388" s="791"/>
      <c r="J388" s="658"/>
      <c r="K388" s="659" t="str">
        <f>IFERROR(VLOOKUP(J388,'DATOS PRESTADORES'!$B$3:$C$32,2,FALSE),"")</f>
        <v/>
      </c>
      <c r="L388" s="658"/>
      <c r="M388" s="379"/>
      <c r="N388" s="659"/>
      <c r="O388" s="658"/>
      <c r="P388" s="802"/>
      <c r="Q388" s="20"/>
      <c r="R388" s="838">
        <f t="shared" si="66"/>
        <v>0</v>
      </c>
      <c r="S388" s="838"/>
      <c r="T388" s="838"/>
      <c r="U388" s="858"/>
      <c r="V388" s="858"/>
      <c r="W388" s="858"/>
      <c r="X388" s="858"/>
      <c r="Y388" s="858"/>
      <c r="Z388" s="858"/>
      <c r="AA388" s="858"/>
      <c r="AB388" s="858"/>
      <c r="AC388" s="858"/>
      <c r="AD388" s="858"/>
      <c r="AE388" s="858"/>
      <c r="AF388" s="838">
        <f t="shared" si="67"/>
        <v>0</v>
      </c>
      <c r="AG388" s="838">
        <f t="shared" si="68"/>
        <v>0</v>
      </c>
      <c r="AH388" s="838"/>
      <c r="AI388" s="838"/>
      <c r="AJ388" s="838"/>
      <c r="AK388" s="838"/>
      <c r="AL388" s="838"/>
      <c r="AM388" s="838"/>
      <c r="AN388" s="838"/>
      <c r="AO388" s="838"/>
      <c r="AP388" s="838"/>
      <c r="AQ388" s="838"/>
      <c r="AR388" s="838"/>
      <c r="AS388" s="838"/>
      <c r="AT388" s="838"/>
      <c r="AU388" s="838"/>
      <c r="AV388" s="838"/>
      <c r="AW388" s="805"/>
      <c r="AX388" s="805"/>
      <c r="AY388" s="805"/>
      <c r="AZ388" s="805"/>
      <c r="BA388" s="805"/>
      <c r="BB388" s="805"/>
      <c r="BC388" s="805"/>
      <c r="BD388" s="20"/>
      <c r="BE388" s="20"/>
      <c r="BF388" s="20"/>
      <c r="BG388" s="20"/>
      <c r="BH388" s="20"/>
      <c r="BI388" s="20"/>
      <c r="BJ388" s="20"/>
      <c r="BK388" s="810"/>
      <c r="BL388" s="810"/>
      <c r="BM388" s="810"/>
      <c r="BN388" s="810"/>
      <c r="BO388" s="810"/>
      <c r="BP388" s="810"/>
      <c r="BQ388" s="810"/>
      <c r="BR388" s="810"/>
      <c r="BS388" s="810"/>
      <c r="BT388" s="810"/>
      <c r="BU388" s="810"/>
      <c r="BV388" s="810"/>
      <c r="BW388" s="810"/>
      <c r="BX388" s="810"/>
      <c r="BY388" s="810"/>
      <c r="BZ388" s="810"/>
      <c r="CA388" s="810"/>
      <c r="CB388" s="810"/>
      <c r="CC388" s="810"/>
      <c r="CD388" s="810"/>
      <c r="CE388" s="810"/>
      <c r="CF388" s="810"/>
    </row>
    <row r="389" spans="1:84" s="2" customFormat="1" ht="21.9" hidden="1" customHeight="1">
      <c r="A389" s="854"/>
      <c r="B389" s="803" t="str">
        <f t="shared" si="69"/>
        <v/>
      </c>
      <c r="C389" s="802"/>
      <c r="D389" s="20"/>
      <c r="E389" s="20" t="str">
        <f>IF(D389="","",WORKDAY.INTL(D389,'With Holidays'!$I$1,1,'With Holidays'!$A$2:$A$19))</f>
        <v/>
      </c>
      <c r="F389" s="228" t="str">
        <f>IF(D389="","",WORKDAY.INTL(D389,'With Holidays'!$J$1,1,'With Holidays'!$A$2:$A$19))</f>
        <v/>
      </c>
      <c r="G389" s="20" t="str">
        <f>IF(D389="","",WORKDAY.INTL(D389,'With Holidays'!$K$1,1,'With Holidays'!$A$2:$A$19))</f>
        <v/>
      </c>
      <c r="H389" s="749"/>
      <c r="I389" s="791"/>
      <c r="J389" s="658"/>
      <c r="K389" s="659" t="str">
        <f>IFERROR(VLOOKUP(J389,'DATOS PRESTADORES'!$B$3:$C$32,2,FALSE),"")</f>
        <v/>
      </c>
      <c r="L389" s="658"/>
      <c r="M389" s="379"/>
      <c r="N389" s="659"/>
      <c r="O389" s="658"/>
      <c r="P389" s="802"/>
      <c r="Q389" s="20"/>
      <c r="R389" s="838">
        <f t="shared" si="66"/>
        <v>0</v>
      </c>
      <c r="S389" s="838"/>
      <c r="T389" s="838"/>
      <c r="U389" s="805"/>
      <c r="V389" s="805"/>
      <c r="W389" s="805"/>
      <c r="X389" s="805"/>
      <c r="Y389" s="805"/>
      <c r="Z389" s="805"/>
      <c r="AA389" s="805"/>
      <c r="AB389" s="805"/>
      <c r="AC389" s="805"/>
      <c r="AD389" s="805"/>
      <c r="AE389" s="805"/>
      <c r="AF389" s="838">
        <f t="shared" si="67"/>
        <v>0</v>
      </c>
      <c r="AG389" s="838">
        <f t="shared" si="68"/>
        <v>0</v>
      </c>
      <c r="AH389" s="838"/>
      <c r="AI389" s="838"/>
      <c r="AJ389" s="838"/>
      <c r="AK389" s="838"/>
      <c r="AL389" s="838"/>
      <c r="AM389" s="838"/>
      <c r="AN389" s="838"/>
      <c r="AO389" s="838"/>
      <c r="AP389" s="838"/>
      <c r="AQ389" s="838"/>
      <c r="AR389" s="838"/>
      <c r="AS389" s="838"/>
      <c r="AT389" s="838"/>
      <c r="AU389" s="838"/>
      <c r="AV389" s="838"/>
      <c r="AW389" s="805"/>
      <c r="AX389" s="805"/>
      <c r="AY389" s="805"/>
      <c r="AZ389" s="805"/>
      <c r="BA389" s="805"/>
      <c r="BB389" s="805"/>
      <c r="BC389" s="805"/>
      <c r="BD389" s="20"/>
      <c r="BE389" s="20"/>
      <c r="BF389" s="20"/>
      <c r="BG389" s="20"/>
      <c r="BH389" s="20"/>
      <c r="BI389" s="20"/>
      <c r="BJ389" s="20"/>
      <c r="BK389" s="810"/>
      <c r="BL389" s="810"/>
      <c r="BM389" s="810"/>
      <c r="BN389" s="810"/>
      <c r="BO389" s="810"/>
      <c r="BP389" s="810"/>
      <c r="BQ389" s="810"/>
      <c r="BR389" s="810"/>
      <c r="BS389" s="810"/>
      <c r="BT389" s="810"/>
      <c r="BU389" s="810"/>
      <c r="BV389" s="810"/>
      <c r="BW389" s="810"/>
      <c r="BX389" s="810"/>
      <c r="BY389" s="810"/>
      <c r="BZ389" s="810"/>
      <c r="CA389" s="810"/>
      <c r="CB389" s="810"/>
      <c r="CC389" s="810"/>
      <c r="CD389" s="810"/>
      <c r="CE389" s="810"/>
      <c r="CF389" s="810"/>
    </row>
    <row r="390" spans="1:84" s="2" customFormat="1" ht="21.9" hidden="1" customHeight="1">
      <c r="A390" s="854"/>
      <c r="B390" s="803" t="str">
        <f t="shared" si="69"/>
        <v/>
      </c>
      <c r="C390" s="802"/>
      <c r="D390" s="20"/>
      <c r="E390" s="20" t="str">
        <f>IF(D390="","",WORKDAY.INTL(D390,'With Holidays'!$I$1,1,'With Holidays'!$A$2:$A$19))</f>
        <v/>
      </c>
      <c r="F390" s="228" t="str">
        <f>IF(D390="","",WORKDAY.INTL(D390,'With Holidays'!$J$1,1,'With Holidays'!$A$2:$A$19))</f>
        <v/>
      </c>
      <c r="G390" s="20" t="str">
        <f>IF(D390="","",WORKDAY.INTL(D390,'With Holidays'!$K$1,1,'With Holidays'!$A$2:$A$19))</f>
        <v/>
      </c>
      <c r="H390" s="749"/>
      <c r="I390" s="791"/>
      <c r="J390" s="658"/>
      <c r="K390" s="659" t="str">
        <f>IFERROR(VLOOKUP(J390,'DATOS PRESTADORES'!$B$3:$C$32,2,FALSE),"")</f>
        <v/>
      </c>
      <c r="L390" s="658"/>
      <c r="M390" s="379"/>
      <c r="N390" s="659"/>
      <c r="O390" s="658"/>
      <c r="P390" s="802"/>
      <c r="Q390" s="20"/>
      <c r="R390" s="838">
        <f t="shared" si="66"/>
        <v>0</v>
      </c>
      <c r="S390" s="838"/>
      <c r="T390" s="838"/>
      <c r="U390" s="805"/>
      <c r="V390" s="805"/>
      <c r="W390" s="805"/>
      <c r="X390" s="805"/>
      <c r="Y390" s="805"/>
      <c r="Z390" s="805"/>
      <c r="AA390" s="805"/>
      <c r="AB390" s="805"/>
      <c r="AC390" s="805"/>
      <c r="AD390" s="805"/>
      <c r="AE390" s="805"/>
      <c r="AF390" s="838">
        <f t="shared" si="67"/>
        <v>0</v>
      </c>
      <c r="AG390" s="838">
        <f t="shared" si="68"/>
        <v>0</v>
      </c>
      <c r="AH390" s="838"/>
      <c r="AI390" s="838"/>
      <c r="AJ390" s="838"/>
      <c r="AK390" s="838"/>
      <c r="AL390" s="838"/>
      <c r="AM390" s="838"/>
      <c r="AN390" s="838"/>
      <c r="AO390" s="838"/>
      <c r="AP390" s="838"/>
      <c r="AQ390" s="838"/>
      <c r="AR390" s="838"/>
      <c r="AS390" s="838"/>
      <c r="AT390" s="838"/>
      <c r="AU390" s="838"/>
      <c r="AV390" s="838"/>
      <c r="AW390" s="805"/>
      <c r="AX390" s="805"/>
      <c r="AY390" s="805"/>
      <c r="AZ390" s="805"/>
      <c r="BA390" s="805"/>
      <c r="BB390" s="805"/>
      <c r="BC390" s="805"/>
      <c r="BD390" s="20"/>
      <c r="BE390" s="20"/>
      <c r="BF390" s="20"/>
      <c r="BG390" s="20"/>
      <c r="BH390" s="20"/>
      <c r="BI390" s="20"/>
      <c r="BJ390" s="20"/>
      <c r="BK390" s="810"/>
      <c r="BL390" s="810"/>
      <c r="BM390" s="810"/>
      <c r="BN390" s="810"/>
      <c r="BO390" s="810"/>
      <c r="BP390" s="810"/>
      <c r="BQ390" s="810"/>
      <c r="BR390" s="810"/>
      <c r="BS390" s="810"/>
      <c r="BT390" s="810"/>
      <c r="BU390" s="810"/>
      <c r="BV390" s="810"/>
      <c r="BW390" s="810"/>
      <c r="BX390" s="810"/>
      <c r="BY390" s="810"/>
      <c r="BZ390" s="810"/>
      <c r="CA390" s="810"/>
      <c r="CB390" s="810"/>
      <c r="CC390" s="810"/>
      <c r="CD390" s="810"/>
      <c r="CE390" s="810"/>
      <c r="CF390" s="810"/>
    </row>
    <row r="391" spans="1:84" s="2" customFormat="1" ht="21.9" hidden="1" customHeight="1">
      <c r="A391" s="854"/>
      <c r="B391" s="803" t="str">
        <f t="shared" si="69"/>
        <v/>
      </c>
      <c r="C391" s="802"/>
      <c r="D391" s="20"/>
      <c r="E391" s="20" t="str">
        <f>IF(D391="","",WORKDAY.INTL(D391,'With Holidays'!$I$1,1,'With Holidays'!$A$2:$A$19))</f>
        <v/>
      </c>
      <c r="F391" s="228" t="str">
        <f>IF(D391="","",WORKDAY.INTL(D391,'With Holidays'!$J$1,1,'With Holidays'!$A$2:$A$19))</f>
        <v/>
      </c>
      <c r="G391" s="20" t="str">
        <f>IF(D391="","",WORKDAY.INTL(D391,'With Holidays'!$K$1,1,'With Holidays'!$A$2:$A$19))</f>
        <v/>
      </c>
      <c r="H391" s="749"/>
      <c r="I391" s="791"/>
      <c r="J391" s="658"/>
      <c r="K391" s="659" t="str">
        <f>IFERROR(VLOOKUP(J391,'DATOS PRESTADORES'!$B$3:$C$32,2,FALSE),"")</f>
        <v/>
      </c>
      <c r="L391" s="658"/>
      <c r="M391" s="379"/>
      <c r="N391" s="659"/>
      <c r="O391" s="658"/>
      <c r="P391" s="795"/>
      <c r="Q391" s="20"/>
      <c r="R391" s="838">
        <f t="shared" si="66"/>
        <v>0</v>
      </c>
      <c r="S391" s="838"/>
      <c r="T391" s="838"/>
      <c r="U391" s="805"/>
      <c r="V391" s="805"/>
      <c r="W391" s="805"/>
      <c r="X391" s="805"/>
      <c r="Y391" s="805"/>
      <c r="Z391" s="805"/>
      <c r="AA391" s="805"/>
      <c r="AB391" s="805"/>
      <c r="AC391" s="805"/>
      <c r="AD391" s="805"/>
      <c r="AE391" s="805"/>
      <c r="AF391" s="838">
        <f t="shared" si="67"/>
        <v>0</v>
      </c>
      <c r="AG391" s="838">
        <f t="shared" si="68"/>
        <v>0</v>
      </c>
      <c r="AH391" s="838"/>
      <c r="AI391" s="838"/>
      <c r="AJ391" s="838"/>
      <c r="AK391" s="838"/>
      <c r="AL391" s="838"/>
      <c r="AM391" s="838"/>
      <c r="AN391" s="838"/>
      <c r="AO391" s="838"/>
      <c r="AP391" s="838"/>
      <c r="AQ391" s="838"/>
      <c r="AR391" s="838"/>
      <c r="AS391" s="838"/>
      <c r="AT391" s="838"/>
      <c r="AU391" s="838"/>
      <c r="AV391" s="838"/>
      <c r="AW391" s="924"/>
      <c r="AX391" s="805"/>
      <c r="AY391" s="805"/>
      <c r="AZ391" s="805"/>
      <c r="BA391" s="805"/>
      <c r="BB391" s="805"/>
      <c r="BC391" s="805"/>
      <c r="BD391" s="20"/>
      <c r="BE391" s="20"/>
      <c r="BF391" s="20"/>
      <c r="BG391" s="20"/>
      <c r="BH391" s="20"/>
      <c r="BI391" s="20"/>
      <c r="BJ391" s="20"/>
      <c r="BK391" s="810"/>
      <c r="BL391" s="810"/>
      <c r="BM391" s="810"/>
      <c r="BN391" s="810"/>
      <c r="BO391" s="810"/>
      <c r="BP391" s="810"/>
      <c r="BQ391" s="810"/>
      <c r="BR391" s="810"/>
      <c r="BS391" s="810"/>
      <c r="BT391" s="810"/>
      <c r="BU391" s="810"/>
      <c r="BV391" s="810"/>
      <c r="BW391" s="810"/>
      <c r="BX391" s="810"/>
      <c r="BY391" s="810"/>
      <c r="BZ391" s="810"/>
      <c r="CA391" s="810"/>
      <c r="CB391" s="810"/>
      <c r="CC391" s="810"/>
      <c r="CD391" s="810"/>
      <c r="CE391" s="810"/>
      <c r="CF391" s="810"/>
    </row>
    <row r="392" spans="1:84" s="2" customFormat="1" ht="21.9" hidden="1" customHeight="1">
      <c r="A392" s="854"/>
      <c r="B392" s="803" t="str">
        <f t="shared" si="69"/>
        <v/>
      </c>
      <c r="C392" s="802"/>
      <c r="D392" s="20"/>
      <c r="E392" s="20" t="str">
        <f>IF(D392="","",WORKDAY.INTL(D392,'With Holidays'!$I$1,1,'With Holidays'!$A$2:$A$19))</f>
        <v/>
      </c>
      <c r="F392" s="228" t="str">
        <f>IF(D392="","",WORKDAY.INTL(D392,'With Holidays'!$J$1,1,'With Holidays'!$A$2:$A$19))</f>
        <v/>
      </c>
      <c r="G392" s="20" t="str">
        <f>IF(D392="","",WORKDAY.INTL(D392,'With Holidays'!$K$1,1,'With Holidays'!$A$2:$A$19))</f>
        <v/>
      </c>
      <c r="H392" s="749"/>
      <c r="I392" s="791"/>
      <c r="J392" s="658"/>
      <c r="K392" s="659" t="str">
        <f>IFERROR(VLOOKUP(J392,'DATOS PRESTADORES'!$B$3:$C$32,2,FALSE),"")</f>
        <v/>
      </c>
      <c r="L392" s="658"/>
      <c r="M392" s="379"/>
      <c r="N392" s="659"/>
      <c r="O392" s="658"/>
      <c r="P392" s="802"/>
      <c r="Q392" s="20"/>
      <c r="R392" s="838">
        <f t="shared" si="66"/>
        <v>0</v>
      </c>
      <c r="S392" s="838"/>
      <c r="T392" s="838"/>
      <c r="U392" s="805"/>
      <c r="V392" s="805"/>
      <c r="W392" s="805"/>
      <c r="X392" s="805"/>
      <c r="Y392" s="805"/>
      <c r="Z392" s="805"/>
      <c r="AA392" s="805"/>
      <c r="AB392" s="805"/>
      <c r="AC392" s="805"/>
      <c r="AD392" s="805"/>
      <c r="AE392" s="805"/>
      <c r="AF392" s="838">
        <f t="shared" si="67"/>
        <v>0</v>
      </c>
      <c r="AG392" s="838">
        <f t="shared" si="68"/>
        <v>0</v>
      </c>
      <c r="AH392" s="838"/>
      <c r="AI392" s="838"/>
      <c r="AJ392" s="838"/>
      <c r="AK392" s="838"/>
      <c r="AL392" s="838"/>
      <c r="AM392" s="838"/>
      <c r="AN392" s="838"/>
      <c r="AO392" s="838"/>
      <c r="AP392" s="838"/>
      <c r="AQ392" s="838"/>
      <c r="AR392" s="838"/>
      <c r="AS392" s="838"/>
      <c r="AT392" s="838"/>
      <c r="AU392" s="838"/>
      <c r="AV392" s="838"/>
      <c r="AW392" s="924"/>
      <c r="AX392" s="805"/>
      <c r="AY392" s="805"/>
      <c r="AZ392" s="805"/>
      <c r="BA392" s="805"/>
      <c r="BB392" s="805"/>
      <c r="BC392" s="805"/>
      <c r="BD392" s="20"/>
      <c r="BE392" s="20"/>
      <c r="BF392" s="20"/>
      <c r="BG392" s="20"/>
      <c r="BH392" s="20"/>
      <c r="BI392" s="20"/>
      <c r="BJ392" s="20"/>
      <c r="BK392" s="810"/>
      <c r="BL392" s="810"/>
      <c r="BM392" s="810"/>
      <c r="BN392" s="810"/>
      <c r="BO392" s="810"/>
      <c r="BP392" s="810"/>
      <c r="BQ392" s="810"/>
      <c r="BR392" s="810"/>
      <c r="BS392" s="810"/>
      <c r="BT392" s="810"/>
      <c r="BU392" s="810"/>
      <c r="BV392" s="810"/>
      <c r="BW392" s="810"/>
      <c r="BX392" s="810"/>
      <c r="BY392" s="810"/>
      <c r="BZ392" s="810"/>
      <c r="CA392" s="810"/>
      <c r="CB392" s="810"/>
      <c r="CC392" s="810"/>
      <c r="CD392" s="810"/>
      <c r="CE392" s="810"/>
      <c r="CF392" s="810"/>
    </row>
    <row r="393" spans="1:84" s="2" customFormat="1" ht="21.9" hidden="1" customHeight="1">
      <c r="A393" s="854"/>
      <c r="B393" s="803" t="str">
        <f t="shared" si="69"/>
        <v/>
      </c>
      <c r="C393" s="802"/>
      <c r="D393" s="20"/>
      <c r="E393" s="20" t="str">
        <f>IF(D393="","",WORKDAY.INTL(D393,'With Holidays'!$I$1,1,'With Holidays'!$A$2:$A$19))</f>
        <v/>
      </c>
      <c r="F393" s="228" t="str">
        <f>IF(D393="","",WORKDAY.INTL(D393,'With Holidays'!$J$1,1,'With Holidays'!$A$2:$A$19))</f>
        <v/>
      </c>
      <c r="G393" s="20" t="str">
        <f>IF(D393="","",WORKDAY.INTL(D393,'With Holidays'!$K$1,1,'With Holidays'!$A$2:$A$19))</f>
        <v/>
      </c>
      <c r="H393" s="749"/>
      <c r="I393" s="791"/>
      <c r="J393" s="658"/>
      <c r="K393" s="659" t="str">
        <f>IFERROR(VLOOKUP(J393,'DATOS PRESTADORES'!$B$3:$C$32,2,FALSE),"")</f>
        <v/>
      </c>
      <c r="L393" s="658"/>
      <c r="M393" s="379"/>
      <c r="N393" s="659"/>
      <c r="O393" s="658"/>
      <c r="P393" s="802"/>
      <c r="Q393" s="20"/>
      <c r="R393" s="838">
        <f t="shared" si="66"/>
        <v>0</v>
      </c>
      <c r="S393" s="838"/>
      <c r="T393" s="838"/>
      <c r="U393" s="805"/>
      <c r="V393" s="805"/>
      <c r="W393" s="805"/>
      <c r="X393" s="805"/>
      <c r="Y393" s="805"/>
      <c r="Z393" s="805"/>
      <c r="AA393" s="805"/>
      <c r="AB393" s="805"/>
      <c r="AC393" s="805"/>
      <c r="AD393" s="805"/>
      <c r="AE393" s="805"/>
      <c r="AF393" s="838">
        <f t="shared" si="67"/>
        <v>0</v>
      </c>
      <c r="AG393" s="838">
        <f t="shared" si="68"/>
        <v>0</v>
      </c>
      <c r="AH393" s="838"/>
      <c r="AI393" s="838"/>
      <c r="AJ393" s="838"/>
      <c r="AK393" s="838"/>
      <c r="AL393" s="838"/>
      <c r="AM393" s="838"/>
      <c r="AN393" s="838"/>
      <c r="AO393" s="838"/>
      <c r="AP393" s="838"/>
      <c r="AQ393" s="838"/>
      <c r="AR393" s="838"/>
      <c r="AS393" s="838"/>
      <c r="AT393" s="838"/>
      <c r="AU393" s="838"/>
      <c r="AV393" s="838"/>
      <c r="AW393" s="805"/>
      <c r="AX393" s="805"/>
      <c r="AY393" s="805"/>
      <c r="AZ393" s="805"/>
      <c r="BA393" s="805"/>
      <c r="BB393" s="805"/>
      <c r="BC393" s="805"/>
      <c r="BD393" s="20"/>
      <c r="BE393" s="20"/>
      <c r="BF393" s="20"/>
      <c r="BG393" s="20"/>
      <c r="BH393" s="20"/>
      <c r="BI393" s="20"/>
      <c r="BJ393" s="20"/>
      <c r="BK393" s="810"/>
      <c r="BL393" s="810"/>
      <c r="BM393" s="810"/>
      <c r="BN393" s="810"/>
      <c r="BO393" s="810"/>
      <c r="BP393" s="810"/>
      <c r="BQ393" s="810"/>
      <c r="BR393" s="810"/>
      <c r="BS393" s="810"/>
      <c r="BT393" s="810"/>
      <c r="BU393" s="810"/>
      <c r="BV393" s="810"/>
      <c r="BW393" s="810"/>
      <c r="BX393" s="810"/>
      <c r="BY393" s="810"/>
      <c r="BZ393" s="810"/>
      <c r="CA393" s="810"/>
      <c r="CB393" s="810"/>
      <c r="CC393" s="810"/>
      <c r="CD393" s="810"/>
      <c r="CE393" s="810"/>
      <c r="CF393" s="810"/>
    </row>
    <row r="394" spans="1:84" s="2" customFormat="1" ht="21.9" hidden="1" customHeight="1">
      <c r="A394" s="854"/>
      <c r="B394" s="803" t="str">
        <f t="shared" si="69"/>
        <v/>
      </c>
      <c r="C394" s="795"/>
      <c r="D394" s="20"/>
      <c r="E394" s="20" t="str">
        <f>IF(D394="","",WORKDAY.INTL(D394,'With Holidays'!$I$1,1,'With Holidays'!$A$2:$A$19))</f>
        <v/>
      </c>
      <c r="F394" s="228" t="str">
        <f>IF(D394="","",WORKDAY.INTL(D394,'With Holidays'!$J$1,1,'With Holidays'!$A$2:$A$19))</f>
        <v/>
      </c>
      <c r="G394" s="20" t="str">
        <f>IF(D394="","",WORKDAY.INTL(D394,'With Holidays'!$K$1,1,'With Holidays'!$A$2:$A$19))</f>
        <v/>
      </c>
      <c r="H394" s="749"/>
      <c r="I394" s="791"/>
      <c r="J394" s="658"/>
      <c r="K394" s="659" t="str">
        <f>IFERROR(VLOOKUP(J394,'DATOS PRESTADORES'!$B$3:$C$32,2,FALSE),"")</f>
        <v/>
      </c>
      <c r="L394" s="658"/>
      <c r="M394" s="379"/>
      <c r="N394" s="659"/>
      <c r="O394" s="658"/>
      <c r="P394" s="802"/>
      <c r="Q394" s="20"/>
      <c r="R394" s="838">
        <f t="shared" si="66"/>
        <v>0</v>
      </c>
      <c r="S394" s="838"/>
      <c r="T394" s="838"/>
      <c r="U394" s="805"/>
      <c r="V394" s="805"/>
      <c r="W394" s="805"/>
      <c r="X394" s="805"/>
      <c r="Y394" s="805"/>
      <c r="Z394" s="805"/>
      <c r="AA394" s="805"/>
      <c r="AB394" s="805"/>
      <c r="AC394" s="805"/>
      <c r="AD394" s="805"/>
      <c r="AE394" s="805"/>
      <c r="AF394" s="838">
        <f t="shared" si="67"/>
        <v>0</v>
      </c>
      <c r="AG394" s="838">
        <f t="shared" si="68"/>
        <v>0</v>
      </c>
      <c r="AH394" s="838"/>
      <c r="AI394" s="838"/>
      <c r="AJ394" s="838"/>
      <c r="AK394" s="838"/>
      <c r="AL394" s="838"/>
      <c r="AM394" s="838"/>
      <c r="AN394" s="838"/>
      <c r="AO394" s="838"/>
      <c r="AP394" s="838"/>
      <c r="AQ394" s="838"/>
      <c r="AR394" s="838"/>
      <c r="AS394" s="838"/>
      <c r="AT394" s="838"/>
      <c r="AU394" s="838"/>
      <c r="AV394" s="838"/>
      <c r="AW394" s="805"/>
      <c r="AX394" s="805"/>
      <c r="AY394" s="805"/>
      <c r="AZ394" s="805"/>
      <c r="BA394" s="805"/>
      <c r="BB394" s="805"/>
      <c r="BC394" s="805"/>
      <c r="BD394" s="20"/>
      <c r="BE394" s="20"/>
      <c r="BF394" s="20"/>
      <c r="BG394" s="20"/>
      <c r="BH394" s="20"/>
      <c r="BI394" s="20"/>
      <c r="BJ394" s="20"/>
      <c r="BK394" s="810"/>
      <c r="BL394" s="810"/>
      <c r="BM394" s="810"/>
      <c r="BN394" s="810"/>
      <c r="BO394" s="810"/>
      <c r="BP394" s="810"/>
      <c r="BQ394" s="810"/>
      <c r="BR394" s="810"/>
      <c r="BS394" s="810"/>
      <c r="BT394" s="810"/>
      <c r="BU394" s="810"/>
      <c r="BV394" s="810"/>
      <c r="BW394" s="810"/>
      <c r="BX394" s="810"/>
      <c r="BY394" s="810"/>
      <c r="BZ394" s="810"/>
      <c r="CA394" s="810"/>
      <c r="CB394" s="810"/>
      <c r="CC394" s="810"/>
      <c r="CD394" s="810"/>
      <c r="CE394" s="810"/>
      <c r="CF394" s="810"/>
    </row>
    <row r="395" spans="1:84" s="2" customFormat="1" ht="21.9" hidden="1" customHeight="1">
      <c r="A395" s="854"/>
      <c r="B395" s="803" t="str">
        <f t="shared" si="69"/>
        <v/>
      </c>
      <c r="C395" s="802"/>
      <c r="D395" s="20"/>
      <c r="E395" s="20" t="str">
        <f>IF(D395="","",WORKDAY.INTL(D395,'With Holidays'!$I$1,1,'With Holidays'!$A$2:$A$19))</f>
        <v/>
      </c>
      <c r="F395" s="228" t="str">
        <f>IF(D395="","",WORKDAY.INTL(D395,'With Holidays'!$J$1,1,'With Holidays'!$A$2:$A$19))</f>
        <v/>
      </c>
      <c r="G395" s="20" t="str">
        <f>IF(D395="","",WORKDAY.INTL(D395,'With Holidays'!$K$1,1,'With Holidays'!$A$2:$A$19))</f>
        <v/>
      </c>
      <c r="H395" s="749"/>
      <c r="I395" s="791"/>
      <c r="J395" s="658"/>
      <c r="K395" s="659" t="str">
        <f>IFERROR(VLOOKUP(J395,'DATOS PRESTADORES'!$B$3:$C$32,2,FALSE),"")</f>
        <v/>
      </c>
      <c r="L395" s="658"/>
      <c r="M395" s="379"/>
      <c r="N395" s="659"/>
      <c r="O395" s="658"/>
      <c r="P395" s="802"/>
      <c r="Q395" s="20"/>
      <c r="R395" s="838">
        <f t="shared" si="66"/>
        <v>0</v>
      </c>
      <c r="S395" s="838"/>
      <c r="T395" s="838"/>
      <c r="U395" s="805"/>
      <c r="V395" s="805"/>
      <c r="W395" s="805"/>
      <c r="X395" s="805"/>
      <c r="Y395" s="805"/>
      <c r="Z395" s="805"/>
      <c r="AA395" s="805"/>
      <c r="AB395" s="805"/>
      <c r="AC395" s="805"/>
      <c r="AD395" s="805"/>
      <c r="AE395" s="805"/>
      <c r="AF395" s="838">
        <f t="shared" si="67"/>
        <v>0</v>
      </c>
      <c r="AG395" s="838">
        <f t="shared" si="68"/>
        <v>0</v>
      </c>
      <c r="AH395" s="838"/>
      <c r="AI395" s="838"/>
      <c r="AJ395" s="838"/>
      <c r="AK395" s="838"/>
      <c r="AL395" s="838"/>
      <c r="AM395" s="838"/>
      <c r="AN395" s="838"/>
      <c r="AO395" s="838"/>
      <c r="AP395" s="838"/>
      <c r="AQ395" s="838"/>
      <c r="AR395" s="838"/>
      <c r="AS395" s="838"/>
      <c r="AT395" s="838"/>
      <c r="AU395" s="838"/>
      <c r="AV395" s="838"/>
      <c r="AW395" s="805"/>
      <c r="AX395" s="805"/>
      <c r="AY395" s="805"/>
      <c r="AZ395" s="805"/>
      <c r="BA395" s="805"/>
      <c r="BB395" s="805"/>
      <c r="BC395" s="805"/>
      <c r="BD395" s="20"/>
      <c r="BE395" s="20"/>
      <c r="BF395" s="20"/>
      <c r="BG395" s="20"/>
      <c r="BH395" s="20"/>
      <c r="BI395" s="20"/>
      <c r="BJ395" s="20"/>
      <c r="BK395" s="810"/>
      <c r="BL395" s="810"/>
      <c r="BM395" s="810"/>
      <c r="BN395" s="810"/>
      <c r="BO395" s="810"/>
      <c r="BP395" s="810"/>
      <c r="BQ395" s="810"/>
      <c r="BR395" s="810"/>
      <c r="BS395" s="810"/>
      <c r="BT395" s="810"/>
      <c r="BU395" s="810"/>
      <c r="BV395" s="810"/>
      <c r="BW395" s="810"/>
      <c r="BX395" s="810"/>
      <c r="BY395" s="810"/>
      <c r="BZ395" s="810"/>
      <c r="CA395" s="810"/>
      <c r="CB395" s="810"/>
      <c r="CC395" s="810"/>
      <c r="CD395" s="810"/>
      <c r="CE395" s="810"/>
      <c r="CF395" s="810"/>
    </row>
    <row r="396" spans="1:84" s="2" customFormat="1" ht="21.9" hidden="1" customHeight="1">
      <c r="A396" s="854"/>
      <c r="B396" s="803" t="str">
        <f t="shared" si="69"/>
        <v/>
      </c>
      <c r="C396" s="795"/>
      <c r="D396" s="20"/>
      <c r="E396" s="20" t="str">
        <f>IF(D396="","",WORKDAY.INTL(D396,'With Holidays'!$I$1,1,'With Holidays'!$A$2:$A$19))</f>
        <v/>
      </c>
      <c r="F396" s="228" t="str">
        <f>IF(D396="","",WORKDAY.INTL(D396,'With Holidays'!$J$1,1,'With Holidays'!$A$2:$A$19))</f>
        <v/>
      </c>
      <c r="G396" s="20" t="str">
        <f>IF(D396="","",WORKDAY.INTL(D396,'With Holidays'!$K$1,1,'With Holidays'!$A$2:$A$19))</f>
        <v/>
      </c>
      <c r="H396" s="749"/>
      <c r="I396" s="791"/>
      <c r="J396" s="658"/>
      <c r="K396" s="659" t="str">
        <f>IFERROR(VLOOKUP(J396,'DATOS PRESTADORES'!$B$3:$C$32,2,FALSE),"")</f>
        <v/>
      </c>
      <c r="L396" s="658"/>
      <c r="M396" s="379"/>
      <c r="N396" s="659"/>
      <c r="O396" s="658"/>
      <c r="P396" s="802"/>
      <c r="Q396" s="20"/>
      <c r="R396" s="838">
        <f t="shared" si="66"/>
        <v>0</v>
      </c>
      <c r="S396" s="838"/>
      <c r="T396" s="838"/>
      <c r="U396" s="805"/>
      <c r="V396" s="805"/>
      <c r="W396" s="805"/>
      <c r="X396" s="805"/>
      <c r="Y396" s="805"/>
      <c r="Z396" s="805"/>
      <c r="AA396" s="805"/>
      <c r="AB396" s="805"/>
      <c r="AC396" s="805"/>
      <c r="AD396" s="805"/>
      <c r="AE396" s="805"/>
      <c r="AF396" s="838">
        <f t="shared" si="67"/>
        <v>0</v>
      </c>
      <c r="AG396" s="838">
        <f t="shared" si="68"/>
        <v>0</v>
      </c>
      <c r="AH396" s="838"/>
      <c r="AI396" s="838"/>
      <c r="AJ396" s="838"/>
      <c r="AK396" s="838"/>
      <c r="AL396" s="838"/>
      <c r="AM396" s="838"/>
      <c r="AN396" s="838"/>
      <c r="AO396" s="838"/>
      <c r="AP396" s="838"/>
      <c r="AQ396" s="838"/>
      <c r="AR396" s="838"/>
      <c r="AS396" s="838"/>
      <c r="AT396" s="838"/>
      <c r="AU396" s="838"/>
      <c r="AV396" s="838"/>
      <c r="AW396" s="805"/>
      <c r="AX396" s="805"/>
      <c r="AY396" s="805"/>
      <c r="AZ396" s="805"/>
      <c r="BA396" s="805"/>
      <c r="BB396" s="805"/>
      <c r="BC396" s="805"/>
      <c r="BD396" s="20"/>
      <c r="BE396" s="20"/>
      <c r="BF396" s="20"/>
      <c r="BG396" s="20"/>
      <c r="BH396" s="20"/>
      <c r="BI396" s="20"/>
      <c r="BJ396" s="20"/>
      <c r="BK396" s="810"/>
      <c r="BL396" s="810"/>
      <c r="BM396" s="810"/>
      <c r="BN396" s="810"/>
      <c r="BO396" s="810"/>
      <c r="BP396" s="810"/>
      <c r="BQ396" s="810"/>
      <c r="BR396" s="810"/>
      <c r="BS396" s="810"/>
      <c r="BT396" s="810"/>
      <c r="BU396" s="810"/>
      <c r="BV396" s="810"/>
      <c r="BW396" s="810"/>
      <c r="BX396" s="810"/>
      <c r="BY396" s="810"/>
      <c r="BZ396" s="810"/>
      <c r="CA396" s="810"/>
      <c r="CB396" s="810"/>
      <c r="CC396" s="810"/>
      <c r="CD396" s="810"/>
      <c r="CE396" s="810"/>
      <c r="CF396" s="810"/>
    </row>
    <row r="397" spans="1:84" s="2" customFormat="1" ht="21.9" hidden="1" customHeight="1">
      <c r="A397" s="854"/>
      <c r="B397" s="803" t="str">
        <f t="shared" si="69"/>
        <v/>
      </c>
      <c r="C397" s="802"/>
      <c r="D397" s="20"/>
      <c r="E397" s="20" t="str">
        <f>IF(D397="","",WORKDAY.INTL(D397,'With Holidays'!$I$1,1,'With Holidays'!$A$2:$A$19))</f>
        <v/>
      </c>
      <c r="F397" s="228" t="str">
        <f>IF(D397="","",WORKDAY.INTL(D397,'With Holidays'!$J$1,1,'With Holidays'!$A$2:$A$19))</f>
        <v/>
      </c>
      <c r="G397" s="20" t="str">
        <f>IF(D397="","",WORKDAY.INTL(D397,'With Holidays'!$K$1,1,'With Holidays'!$A$2:$A$19))</f>
        <v/>
      </c>
      <c r="H397" s="749"/>
      <c r="I397" s="791"/>
      <c r="J397" s="658"/>
      <c r="K397" s="659" t="str">
        <f>IFERROR(VLOOKUP(J397,'DATOS PRESTADORES'!$B$3:$C$32,2,FALSE),"")</f>
        <v/>
      </c>
      <c r="L397" s="658"/>
      <c r="M397" s="379"/>
      <c r="N397" s="659"/>
      <c r="O397" s="658"/>
      <c r="P397" s="802"/>
      <c r="Q397" s="20"/>
      <c r="R397" s="838">
        <f t="shared" si="66"/>
        <v>0</v>
      </c>
      <c r="S397" s="838"/>
      <c r="T397" s="838"/>
      <c r="U397" s="805"/>
      <c r="V397" s="805"/>
      <c r="W397" s="805"/>
      <c r="X397" s="805"/>
      <c r="Y397" s="805"/>
      <c r="Z397" s="805"/>
      <c r="AA397" s="805"/>
      <c r="AB397" s="805"/>
      <c r="AC397" s="805"/>
      <c r="AD397" s="805"/>
      <c r="AE397" s="805"/>
      <c r="AF397" s="838">
        <f t="shared" si="67"/>
        <v>0</v>
      </c>
      <c r="AG397" s="838">
        <f t="shared" si="68"/>
        <v>0</v>
      </c>
      <c r="AH397" s="838"/>
      <c r="AI397" s="838"/>
      <c r="AJ397" s="838"/>
      <c r="AK397" s="838"/>
      <c r="AL397" s="838"/>
      <c r="AM397" s="838"/>
      <c r="AN397" s="838"/>
      <c r="AO397" s="838"/>
      <c r="AP397" s="838"/>
      <c r="AQ397" s="838"/>
      <c r="AR397" s="838"/>
      <c r="AS397" s="838"/>
      <c r="AT397" s="838"/>
      <c r="AU397" s="838"/>
      <c r="AV397" s="838"/>
      <c r="AW397" s="805"/>
      <c r="AX397" s="805"/>
      <c r="AY397" s="805"/>
      <c r="AZ397" s="805"/>
      <c r="BA397" s="805"/>
      <c r="BB397" s="805"/>
      <c r="BC397" s="805"/>
      <c r="BD397" s="20"/>
      <c r="BE397" s="20"/>
      <c r="BF397" s="20"/>
      <c r="BG397" s="20"/>
      <c r="BH397" s="20"/>
      <c r="BI397" s="20"/>
      <c r="BJ397" s="20"/>
      <c r="BK397" s="810"/>
      <c r="BL397" s="810"/>
      <c r="BM397" s="810"/>
      <c r="BN397" s="810"/>
      <c r="BO397" s="810"/>
      <c r="BP397" s="810"/>
      <c r="BQ397" s="810"/>
      <c r="BR397" s="810"/>
      <c r="BS397" s="810"/>
      <c r="BT397" s="810"/>
      <c r="BU397" s="810"/>
      <c r="BV397" s="810"/>
      <c r="BW397" s="810"/>
      <c r="BX397" s="810"/>
      <c r="BY397" s="810"/>
      <c r="BZ397" s="810"/>
      <c r="CA397" s="810"/>
      <c r="CB397" s="810"/>
      <c r="CC397" s="810"/>
      <c r="CD397" s="810"/>
      <c r="CE397" s="810"/>
      <c r="CF397" s="810"/>
    </row>
    <row r="398" spans="1:84" s="2" customFormat="1" ht="21.9" hidden="1" customHeight="1">
      <c r="A398" s="854"/>
      <c r="B398" s="803" t="str">
        <f t="shared" si="69"/>
        <v/>
      </c>
      <c r="C398" s="802"/>
      <c r="D398" s="20"/>
      <c r="E398" s="20" t="str">
        <f>IF(D398="","",WORKDAY.INTL(D398,'With Holidays'!$I$1,1,'With Holidays'!$A$2:$A$19))</f>
        <v/>
      </c>
      <c r="F398" s="228" t="str">
        <f>IF(D398="","",WORKDAY.INTL(D398,'With Holidays'!$J$1,1,'With Holidays'!$A$2:$A$19))</f>
        <v/>
      </c>
      <c r="G398" s="20" t="str">
        <f>IF(D398="","",WORKDAY.INTL(D398,'With Holidays'!$K$1,1,'With Holidays'!$A$2:$A$19))</f>
        <v/>
      </c>
      <c r="H398" s="749"/>
      <c r="I398" s="791"/>
      <c r="J398" s="658"/>
      <c r="K398" s="659" t="str">
        <f>IFERROR(VLOOKUP(J398,'DATOS PRESTADORES'!$B$3:$C$32,2,FALSE),"")</f>
        <v/>
      </c>
      <c r="L398" s="658"/>
      <c r="M398" s="379"/>
      <c r="N398" s="659"/>
      <c r="O398" s="658"/>
      <c r="P398" s="802"/>
      <c r="Q398" s="20"/>
      <c r="R398" s="838">
        <f t="shared" si="66"/>
        <v>0</v>
      </c>
      <c r="S398" s="838"/>
      <c r="T398" s="838"/>
      <c r="U398" s="805"/>
      <c r="V398" s="805"/>
      <c r="W398" s="805"/>
      <c r="X398" s="805"/>
      <c r="Y398" s="805"/>
      <c r="Z398" s="805"/>
      <c r="AA398" s="805"/>
      <c r="AB398" s="805"/>
      <c r="AC398" s="805"/>
      <c r="AD398" s="805"/>
      <c r="AE398" s="805"/>
      <c r="AF398" s="838">
        <f t="shared" si="67"/>
        <v>0</v>
      </c>
      <c r="AG398" s="838">
        <f t="shared" si="68"/>
        <v>0</v>
      </c>
      <c r="AH398" s="838"/>
      <c r="AI398" s="838"/>
      <c r="AJ398" s="838"/>
      <c r="AK398" s="838"/>
      <c r="AL398" s="838"/>
      <c r="AM398" s="838"/>
      <c r="AN398" s="838"/>
      <c r="AO398" s="838"/>
      <c r="AP398" s="838"/>
      <c r="AQ398" s="838"/>
      <c r="AR398" s="838"/>
      <c r="AS398" s="838"/>
      <c r="AT398" s="838"/>
      <c r="AU398" s="838"/>
      <c r="AV398" s="838"/>
      <c r="AW398" s="924"/>
      <c r="AX398" s="805"/>
      <c r="AY398" s="805"/>
      <c r="AZ398" s="805"/>
      <c r="BA398" s="805"/>
      <c r="BB398" s="805"/>
      <c r="BC398" s="805"/>
      <c r="BD398" s="20"/>
      <c r="BE398" s="20"/>
      <c r="BF398" s="20"/>
      <c r="BG398" s="20"/>
      <c r="BH398" s="20"/>
      <c r="BI398" s="20"/>
      <c r="BJ398" s="20"/>
      <c r="BK398" s="810"/>
      <c r="BL398" s="810"/>
      <c r="BM398" s="810"/>
      <c r="BN398" s="810"/>
      <c r="BO398" s="810"/>
      <c r="BP398" s="810"/>
      <c r="BQ398" s="810"/>
      <c r="BR398" s="810"/>
      <c r="BS398" s="810"/>
      <c r="BT398" s="810"/>
      <c r="BU398" s="810"/>
      <c r="BV398" s="810"/>
      <c r="BW398" s="810"/>
      <c r="BX398" s="810"/>
      <c r="BY398" s="810"/>
      <c r="BZ398" s="810"/>
      <c r="CA398" s="810"/>
      <c r="CB398" s="810"/>
      <c r="CC398" s="810"/>
      <c r="CD398" s="810"/>
      <c r="CE398" s="810"/>
      <c r="CF398" s="810"/>
    </row>
    <row r="399" spans="1:84" s="2" customFormat="1" ht="21.9" hidden="1" customHeight="1">
      <c r="A399" s="854"/>
      <c r="B399" s="803" t="str">
        <f t="shared" si="69"/>
        <v/>
      </c>
      <c r="C399" s="802"/>
      <c r="D399" s="20"/>
      <c r="E399" s="20" t="str">
        <f>IF(D399="","",WORKDAY.INTL(D399,'With Holidays'!$I$1,1,'With Holidays'!$A$2:$A$19))</f>
        <v/>
      </c>
      <c r="F399" s="228" t="str">
        <f>IF(D399="","",WORKDAY.INTL(D399,'With Holidays'!$J$1,1,'With Holidays'!$A$2:$A$19))</f>
        <v/>
      </c>
      <c r="G399" s="20" t="str">
        <f>IF(D399="","",WORKDAY.INTL(D399,'With Holidays'!$K$1,1,'With Holidays'!$A$2:$A$19))</f>
        <v/>
      </c>
      <c r="H399" s="749"/>
      <c r="I399" s="791"/>
      <c r="J399" s="658"/>
      <c r="K399" s="659" t="str">
        <f>IFERROR(VLOOKUP(J399,'DATOS PRESTADORES'!$B$3:$C$32,2,FALSE),"")</f>
        <v/>
      </c>
      <c r="L399" s="658"/>
      <c r="M399" s="379"/>
      <c r="N399" s="659"/>
      <c r="O399" s="658"/>
      <c r="P399" s="802"/>
      <c r="Q399" s="20"/>
      <c r="R399" s="838">
        <f t="shared" si="66"/>
        <v>0</v>
      </c>
      <c r="S399" s="838"/>
      <c r="T399" s="838"/>
      <c r="U399" s="805"/>
      <c r="V399" s="805"/>
      <c r="W399" s="805"/>
      <c r="X399" s="805"/>
      <c r="Y399" s="805"/>
      <c r="Z399" s="805"/>
      <c r="AA399" s="805"/>
      <c r="AB399" s="805"/>
      <c r="AC399" s="805"/>
      <c r="AD399" s="805"/>
      <c r="AE399" s="805"/>
      <c r="AF399" s="838">
        <f t="shared" si="67"/>
        <v>0</v>
      </c>
      <c r="AG399" s="838">
        <f t="shared" si="68"/>
        <v>0</v>
      </c>
      <c r="AH399" s="838"/>
      <c r="AI399" s="838"/>
      <c r="AJ399" s="838"/>
      <c r="AK399" s="838"/>
      <c r="AL399" s="838"/>
      <c r="AM399" s="838"/>
      <c r="AN399" s="838"/>
      <c r="AO399" s="838"/>
      <c r="AP399" s="838"/>
      <c r="AQ399" s="838"/>
      <c r="AR399" s="838"/>
      <c r="AS399" s="838"/>
      <c r="AT399" s="838"/>
      <c r="AU399" s="838"/>
      <c r="AV399" s="838"/>
      <c r="AW399" s="924"/>
      <c r="AX399" s="805"/>
      <c r="AY399" s="805"/>
      <c r="AZ399" s="805"/>
      <c r="BA399" s="805"/>
      <c r="BB399" s="805"/>
      <c r="BC399" s="805"/>
      <c r="BD399" s="20"/>
      <c r="BE399" s="20"/>
      <c r="BF399" s="20"/>
      <c r="BG399" s="20"/>
      <c r="BH399" s="20"/>
      <c r="BI399" s="20"/>
      <c r="BJ399" s="20"/>
      <c r="BK399" s="810"/>
      <c r="BL399" s="810"/>
      <c r="BM399" s="810"/>
      <c r="BN399" s="810"/>
      <c r="BO399" s="810"/>
      <c r="BP399" s="810"/>
      <c r="BQ399" s="810"/>
      <c r="BR399" s="810"/>
      <c r="BS399" s="810"/>
      <c r="BT399" s="810"/>
      <c r="BU399" s="810"/>
      <c r="BV399" s="810"/>
      <c r="BW399" s="810"/>
      <c r="BX399" s="810"/>
      <c r="BY399" s="810"/>
      <c r="BZ399" s="810"/>
      <c r="CA399" s="810"/>
      <c r="CB399" s="810"/>
      <c r="CC399" s="810"/>
      <c r="CD399" s="810"/>
      <c r="CE399" s="810"/>
      <c r="CF399" s="810"/>
    </row>
    <row r="400" spans="1:84" s="2" customFormat="1" ht="21.9" hidden="1" customHeight="1">
      <c r="A400" s="854"/>
      <c r="B400" s="803" t="str">
        <f t="shared" si="69"/>
        <v/>
      </c>
      <c r="C400" s="795"/>
      <c r="D400" s="63"/>
      <c r="E400" s="20" t="str">
        <f>IF(D400="","",WORKDAY.INTL(D400,'With Holidays'!$I$1,1,'With Holidays'!$A$2:$A$19))</f>
        <v/>
      </c>
      <c r="F400" s="228" t="str">
        <f>IF(D400="","",WORKDAY.INTL(D400,'With Holidays'!$J$1,1,'With Holidays'!$A$2:$A$19))</f>
        <v/>
      </c>
      <c r="G400" s="20" t="str">
        <f>IF(D400="","",WORKDAY.INTL(D400,'With Holidays'!$K$1,1,'With Holidays'!$A$2:$A$19))</f>
        <v/>
      </c>
      <c r="H400" s="749"/>
      <c r="I400" s="791"/>
      <c r="J400" s="658"/>
      <c r="K400" s="659" t="str">
        <f>IFERROR(VLOOKUP(J400,'DATOS PRESTADORES'!$B$3:$C$32,2,FALSE),"")</f>
        <v/>
      </c>
      <c r="L400" s="658"/>
      <c r="M400" s="379"/>
      <c r="N400" s="659"/>
      <c r="O400" s="658"/>
      <c r="P400" s="802"/>
      <c r="Q400" s="63"/>
      <c r="R400" s="838">
        <f t="shared" si="66"/>
        <v>0</v>
      </c>
      <c r="S400" s="838"/>
      <c r="T400" s="838"/>
      <c r="U400" s="805"/>
      <c r="V400" s="805"/>
      <c r="W400" s="805"/>
      <c r="X400" s="805"/>
      <c r="Y400" s="805"/>
      <c r="Z400" s="805"/>
      <c r="AA400" s="805"/>
      <c r="AB400" s="805"/>
      <c r="AC400" s="805"/>
      <c r="AD400" s="805"/>
      <c r="AE400" s="805"/>
      <c r="AF400" s="838">
        <f t="shared" si="67"/>
        <v>0</v>
      </c>
      <c r="AG400" s="838">
        <f t="shared" si="68"/>
        <v>0</v>
      </c>
      <c r="AH400" s="838"/>
      <c r="AI400" s="838"/>
      <c r="AJ400" s="838"/>
      <c r="AK400" s="838"/>
      <c r="AL400" s="838"/>
      <c r="AM400" s="838"/>
      <c r="AN400" s="838"/>
      <c r="AO400" s="838"/>
      <c r="AP400" s="838"/>
      <c r="AQ400" s="838"/>
      <c r="AR400" s="838"/>
      <c r="AS400" s="838"/>
      <c r="AT400" s="838"/>
      <c r="AU400" s="838"/>
      <c r="AV400" s="838"/>
      <c r="AW400" s="805"/>
      <c r="AX400" s="805"/>
      <c r="AY400" s="805"/>
      <c r="AZ400" s="805"/>
      <c r="BA400" s="805"/>
      <c r="BB400" s="805"/>
      <c r="BC400" s="805"/>
      <c r="BD400" s="20"/>
      <c r="BE400" s="20"/>
      <c r="BF400" s="20"/>
      <c r="BG400" s="20"/>
      <c r="BH400" s="20"/>
      <c r="BI400" s="20"/>
      <c r="BJ400" s="20"/>
      <c r="BK400" s="810"/>
      <c r="BL400" s="810"/>
      <c r="BM400" s="810"/>
      <c r="BN400" s="810"/>
      <c r="BO400" s="810"/>
      <c r="BP400" s="810"/>
      <c r="BQ400" s="810"/>
      <c r="BR400" s="810"/>
      <c r="BS400" s="810"/>
      <c r="BT400" s="810"/>
      <c r="BU400" s="810"/>
      <c r="BV400" s="810"/>
      <c r="BW400" s="810"/>
      <c r="BX400" s="810"/>
      <c r="BY400" s="810"/>
      <c r="BZ400" s="810"/>
      <c r="CA400" s="810"/>
      <c r="CB400" s="810"/>
      <c r="CC400" s="810"/>
      <c r="CD400" s="810"/>
      <c r="CE400" s="810"/>
      <c r="CF400" s="810"/>
    </row>
    <row r="401" spans="1:84" s="2" customFormat="1" ht="21.9" hidden="1" customHeight="1">
      <c r="A401" s="854"/>
      <c r="B401" s="803" t="str">
        <f t="shared" si="69"/>
        <v/>
      </c>
      <c r="C401" s="802"/>
      <c r="D401" s="20"/>
      <c r="E401" s="20" t="str">
        <f>IF(D401="","",WORKDAY.INTL(D401,'With Holidays'!$I$1,1,'With Holidays'!$A$2:$A$19))</f>
        <v/>
      </c>
      <c r="F401" s="228" t="str">
        <f>IF(D401="","",WORKDAY.INTL(D401,'With Holidays'!$J$1,1,'With Holidays'!$A$2:$A$19))</f>
        <v/>
      </c>
      <c r="G401" s="20" t="str">
        <f>IF(D401="","",WORKDAY.INTL(D401,'With Holidays'!$K$1,1,'With Holidays'!$A$2:$A$19))</f>
        <v/>
      </c>
      <c r="H401" s="749"/>
      <c r="I401" s="791"/>
      <c r="J401" s="658"/>
      <c r="K401" s="659" t="str">
        <f>IFERROR(VLOOKUP(J401,'DATOS PRESTADORES'!$B$3:$C$32,2,FALSE),"")</f>
        <v/>
      </c>
      <c r="L401" s="658"/>
      <c r="M401" s="379"/>
      <c r="N401" s="659"/>
      <c r="O401" s="658"/>
      <c r="P401" s="802"/>
      <c r="Q401" s="20"/>
      <c r="R401" s="838">
        <f t="shared" si="66"/>
        <v>0</v>
      </c>
      <c r="S401" s="838"/>
      <c r="T401" s="838"/>
      <c r="U401" s="805"/>
      <c r="V401" s="805"/>
      <c r="W401" s="805"/>
      <c r="X401" s="805"/>
      <c r="Y401" s="805"/>
      <c r="Z401" s="805"/>
      <c r="AA401" s="805"/>
      <c r="AB401" s="805"/>
      <c r="AC401" s="805"/>
      <c r="AD401" s="805"/>
      <c r="AE401" s="805"/>
      <c r="AF401" s="838">
        <f t="shared" si="67"/>
        <v>0</v>
      </c>
      <c r="AG401" s="838">
        <f t="shared" si="68"/>
        <v>0</v>
      </c>
      <c r="AH401" s="838"/>
      <c r="AI401" s="838"/>
      <c r="AJ401" s="838"/>
      <c r="AK401" s="838"/>
      <c r="AL401" s="838"/>
      <c r="AM401" s="838"/>
      <c r="AN401" s="838"/>
      <c r="AO401" s="838"/>
      <c r="AP401" s="838"/>
      <c r="AQ401" s="838"/>
      <c r="AR401" s="838"/>
      <c r="AS401" s="838"/>
      <c r="AT401" s="838"/>
      <c r="AU401" s="838"/>
      <c r="AV401" s="838"/>
      <c r="AW401" s="805"/>
      <c r="AX401" s="805"/>
      <c r="AY401" s="805"/>
      <c r="AZ401" s="805"/>
      <c r="BA401" s="805"/>
      <c r="BB401" s="805"/>
      <c r="BC401" s="805"/>
      <c r="BD401" s="20"/>
      <c r="BE401" s="20"/>
      <c r="BF401" s="20"/>
      <c r="BG401" s="20"/>
      <c r="BH401" s="20"/>
      <c r="BI401" s="20"/>
      <c r="BJ401" s="20"/>
      <c r="BK401" s="810"/>
      <c r="BL401" s="810"/>
      <c r="BM401" s="810"/>
      <c r="BN401" s="810"/>
      <c r="BO401" s="810"/>
      <c r="BP401" s="810"/>
      <c r="BQ401" s="810"/>
      <c r="BR401" s="810"/>
      <c r="BS401" s="810"/>
      <c r="BT401" s="810"/>
      <c r="BU401" s="810"/>
      <c r="BV401" s="810"/>
      <c r="BW401" s="810"/>
      <c r="BX401" s="810"/>
      <c r="BY401" s="810"/>
      <c r="BZ401" s="810"/>
      <c r="CA401" s="810"/>
      <c r="CB401" s="810"/>
      <c r="CC401" s="810"/>
      <c r="CD401" s="810"/>
      <c r="CE401" s="810"/>
      <c r="CF401" s="810"/>
    </row>
    <row r="402" spans="1:84" s="2" customFormat="1" ht="21.9" hidden="1" customHeight="1">
      <c r="A402" s="854"/>
      <c r="B402" s="803" t="str">
        <f t="shared" si="69"/>
        <v/>
      </c>
      <c r="C402" s="379"/>
      <c r="D402" s="20"/>
      <c r="E402" s="20" t="str">
        <f>IF(D402="","",WORKDAY.INTL(D402,'With Holidays'!$I$1,1,'With Holidays'!$A$2:$A$19))</f>
        <v/>
      </c>
      <c r="F402" s="228" t="str">
        <f>IF(D402="","",WORKDAY.INTL(D402,'With Holidays'!$J$1,1,'With Holidays'!$A$2:$A$19))</f>
        <v/>
      </c>
      <c r="G402" s="20" t="str">
        <f>IF(D402="","",WORKDAY.INTL(D402,'With Holidays'!$K$1,1,'With Holidays'!$A$2:$A$19))</f>
        <v/>
      </c>
      <c r="H402" s="749"/>
      <c r="I402" s="791"/>
      <c r="J402" s="658"/>
      <c r="K402" s="659" t="str">
        <f>IFERROR(VLOOKUP(J402,'DATOS PRESTADORES'!$B$3:$C$32,2,FALSE),"")</f>
        <v/>
      </c>
      <c r="L402" s="658"/>
      <c r="M402" s="379"/>
      <c r="N402" s="659"/>
      <c r="O402" s="658"/>
      <c r="P402" s="802"/>
      <c r="Q402" s="20"/>
      <c r="R402" s="838">
        <f t="shared" si="66"/>
        <v>0</v>
      </c>
      <c r="S402" s="838"/>
      <c r="T402" s="838"/>
      <c r="U402" s="805"/>
      <c r="V402" s="805"/>
      <c r="W402" s="805"/>
      <c r="X402" s="805"/>
      <c r="Y402" s="805"/>
      <c r="Z402" s="805"/>
      <c r="AA402" s="805"/>
      <c r="AB402" s="805"/>
      <c r="AC402" s="805"/>
      <c r="AD402" s="805"/>
      <c r="AE402" s="805"/>
      <c r="AF402" s="838">
        <f t="shared" si="67"/>
        <v>0</v>
      </c>
      <c r="AG402" s="838">
        <f t="shared" si="68"/>
        <v>0</v>
      </c>
      <c r="AH402" s="838"/>
      <c r="AI402" s="838"/>
      <c r="AJ402" s="838"/>
      <c r="AK402" s="838"/>
      <c r="AL402" s="838"/>
      <c r="AM402" s="838"/>
      <c r="AN402" s="838"/>
      <c r="AO402" s="838"/>
      <c r="AP402" s="838"/>
      <c r="AQ402" s="869"/>
      <c r="AR402" s="869"/>
      <c r="AS402" s="869"/>
      <c r="AT402" s="869"/>
      <c r="AU402" s="869"/>
      <c r="AV402" s="869"/>
      <c r="AW402" s="877"/>
      <c r="AX402" s="805"/>
      <c r="AY402" s="805"/>
      <c r="AZ402" s="805"/>
      <c r="BA402" s="805"/>
      <c r="BB402" s="805"/>
      <c r="BC402" s="805"/>
      <c r="BD402" s="20"/>
      <c r="BE402" s="20"/>
      <c r="BF402" s="20"/>
      <c r="BG402" s="20"/>
      <c r="BH402" s="20"/>
      <c r="BI402" s="20"/>
      <c r="BJ402" s="20"/>
      <c r="BK402" s="810"/>
      <c r="BL402" s="810"/>
      <c r="BM402" s="810"/>
      <c r="BN402" s="810"/>
      <c r="BO402" s="810"/>
      <c r="BP402" s="810"/>
      <c r="BQ402" s="810"/>
      <c r="BR402" s="810"/>
      <c r="BS402" s="810"/>
      <c r="BT402" s="810"/>
      <c r="BU402" s="810"/>
      <c r="BV402" s="810"/>
      <c r="BW402" s="810"/>
      <c r="BX402" s="810"/>
      <c r="BY402" s="810"/>
      <c r="BZ402" s="810"/>
      <c r="CA402" s="810"/>
      <c r="CB402" s="810"/>
      <c r="CC402" s="810"/>
      <c r="CD402" s="810"/>
      <c r="CE402" s="810"/>
      <c r="CF402" s="810"/>
    </row>
    <row r="403" spans="1:84" s="2" customFormat="1" ht="21.9" hidden="1" customHeight="1">
      <c r="A403" s="854"/>
      <c r="B403" s="803" t="str">
        <f t="shared" si="69"/>
        <v/>
      </c>
      <c r="C403" s="802"/>
      <c r="D403" s="20"/>
      <c r="E403" s="20" t="str">
        <f>IF(D403="","",WORKDAY.INTL(D403,'With Holidays'!$I$1,1,'With Holidays'!$A$2:$A$19))</f>
        <v/>
      </c>
      <c r="F403" s="228" t="str">
        <f>IF(D403="","",WORKDAY.INTL(D403,'With Holidays'!$J$1,1,'With Holidays'!$A$2:$A$19))</f>
        <v/>
      </c>
      <c r="G403" s="20" t="str">
        <f>IF(D403="","",WORKDAY.INTL(D403,'With Holidays'!$K$1,1,'With Holidays'!$A$2:$A$19))</f>
        <v/>
      </c>
      <c r="H403" s="749"/>
      <c r="I403" s="791"/>
      <c r="J403" s="658"/>
      <c r="K403" s="659" t="str">
        <f>IFERROR(VLOOKUP(J403,'DATOS PRESTADORES'!$B$3:$C$32,2,FALSE),"")</f>
        <v/>
      </c>
      <c r="L403" s="658"/>
      <c r="M403" s="379"/>
      <c r="N403" s="659"/>
      <c r="O403" s="658"/>
      <c r="P403" s="379"/>
      <c r="Q403" s="20"/>
      <c r="R403" s="838">
        <f t="shared" si="66"/>
        <v>0</v>
      </c>
      <c r="S403" s="838"/>
      <c r="T403" s="838"/>
      <c r="U403" s="805"/>
      <c r="V403" s="805"/>
      <c r="W403" s="805"/>
      <c r="X403" s="805"/>
      <c r="Y403" s="805"/>
      <c r="Z403" s="805"/>
      <c r="AA403" s="805"/>
      <c r="AB403" s="805"/>
      <c r="AC403" s="805"/>
      <c r="AD403" s="805"/>
      <c r="AE403" s="805"/>
      <c r="AF403" s="838">
        <f t="shared" si="67"/>
        <v>0</v>
      </c>
      <c r="AG403" s="838">
        <f t="shared" si="68"/>
        <v>0</v>
      </c>
      <c r="AH403" s="838"/>
      <c r="AI403" s="838"/>
      <c r="AJ403" s="838"/>
      <c r="AK403" s="838"/>
      <c r="AL403" s="838"/>
      <c r="AM403" s="838"/>
      <c r="AN403" s="838"/>
      <c r="AO403" s="838"/>
      <c r="AP403" s="838"/>
      <c r="AQ403" s="838"/>
      <c r="AR403" s="838"/>
      <c r="AS403" s="838"/>
      <c r="AT403" s="838"/>
      <c r="AU403" s="838"/>
      <c r="AV403" s="838"/>
      <c r="AW403" s="805"/>
      <c r="AX403" s="805"/>
      <c r="AY403" s="805"/>
      <c r="AZ403" s="805"/>
      <c r="BA403" s="805"/>
      <c r="BB403" s="805"/>
      <c r="BC403" s="805"/>
      <c r="BD403" s="20"/>
      <c r="BE403" s="20"/>
      <c r="BF403" s="20"/>
      <c r="BG403" s="20"/>
      <c r="BH403" s="20"/>
      <c r="BI403" s="20"/>
      <c r="BJ403" s="20"/>
      <c r="BK403" s="810"/>
      <c r="BL403" s="810"/>
      <c r="BM403" s="810"/>
      <c r="BN403" s="810"/>
      <c r="BO403" s="810"/>
      <c r="BP403" s="810"/>
      <c r="BQ403" s="810"/>
      <c r="BR403" s="810"/>
      <c r="BS403" s="810"/>
      <c r="BT403" s="810"/>
      <c r="BU403" s="810"/>
      <c r="BV403" s="810"/>
      <c r="BW403" s="810"/>
      <c r="BX403" s="810"/>
      <c r="BY403" s="810"/>
      <c r="BZ403" s="810"/>
      <c r="CA403" s="810"/>
      <c r="CB403" s="810"/>
      <c r="CC403" s="810"/>
      <c r="CD403" s="810"/>
      <c r="CE403" s="810"/>
      <c r="CF403" s="810"/>
    </row>
    <row r="404" spans="1:84" s="2" customFormat="1" ht="21.9" hidden="1" customHeight="1">
      <c r="A404" s="854"/>
      <c r="B404" s="803" t="str">
        <f t="shared" si="69"/>
        <v/>
      </c>
      <c r="C404" s="802"/>
      <c r="D404" s="20"/>
      <c r="E404" s="20" t="str">
        <f>IF(D404="","",WORKDAY.INTL(D404,'With Holidays'!$I$1,1,'With Holidays'!$A$2:$A$19))</f>
        <v/>
      </c>
      <c r="F404" s="228" t="str">
        <f>IF(D404="","",WORKDAY.INTL(D404,'With Holidays'!$J$1,1,'With Holidays'!$A$2:$A$19))</f>
        <v/>
      </c>
      <c r="G404" s="20" t="str">
        <f>IF(D404="","",WORKDAY.INTL(D404,'With Holidays'!$K$1,1,'With Holidays'!$A$2:$A$19))</f>
        <v/>
      </c>
      <c r="H404" s="749"/>
      <c r="I404" s="791"/>
      <c r="J404" s="658"/>
      <c r="K404" s="659" t="str">
        <f>IFERROR(VLOOKUP(J404,'DATOS PRESTADORES'!$B$3:$C$32,2,FALSE),"")</f>
        <v/>
      </c>
      <c r="L404" s="658"/>
      <c r="M404" s="379"/>
      <c r="N404" s="659"/>
      <c r="O404" s="658"/>
      <c r="P404" s="802"/>
      <c r="Q404" s="20"/>
      <c r="R404" s="838">
        <f t="shared" si="66"/>
        <v>0</v>
      </c>
      <c r="S404" s="838"/>
      <c r="T404" s="838"/>
      <c r="U404" s="805"/>
      <c r="V404" s="805"/>
      <c r="W404" s="805"/>
      <c r="X404" s="805"/>
      <c r="Y404" s="805"/>
      <c r="Z404" s="805"/>
      <c r="AA404" s="805"/>
      <c r="AB404" s="805"/>
      <c r="AC404" s="805"/>
      <c r="AD404" s="805"/>
      <c r="AE404" s="805"/>
      <c r="AF404" s="838">
        <f t="shared" si="67"/>
        <v>0</v>
      </c>
      <c r="AG404" s="838">
        <f t="shared" si="68"/>
        <v>0</v>
      </c>
      <c r="AH404" s="838"/>
      <c r="AI404" s="838"/>
      <c r="AJ404" s="838"/>
      <c r="AK404" s="838"/>
      <c r="AL404" s="838"/>
      <c r="AM404" s="838"/>
      <c r="AN404" s="838"/>
      <c r="AO404" s="838"/>
      <c r="AP404" s="838"/>
      <c r="AQ404" s="838"/>
      <c r="AR404" s="838"/>
      <c r="AS404" s="838"/>
      <c r="AT404" s="838"/>
      <c r="AU404" s="838"/>
      <c r="AV404" s="838"/>
      <c r="AW404" s="805"/>
      <c r="AX404" s="805"/>
      <c r="AY404" s="805"/>
      <c r="AZ404" s="805"/>
      <c r="BA404" s="805"/>
      <c r="BB404" s="805"/>
      <c r="BC404" s="805"/>
      <c r="BD404" s="20"/>
      <c r="BE404" s="20"/>
      <c r="BF404" s="20"/>
      <c r="BG404" s="20"/>
      <c r="BH404" s="20"/>
      <c r="BI404" s="20"/>
      <c r="BJ404" s="20"/>
      <c r="BK404" s="810"/>
      <c r="BL404" s="810"/>
      <c r="BM404" s="810"/>
      <c r="BN404" s="810"/>
      <c r="BO404" s="810"/>
      <c r="BP404" s="810"/>
      <c r="BQ404" s="810"/>
      <c r="BR404" s="810"/>
      <c r="BS404" s="810"/>
      <c r="BT404" s="810"/>
      <c r="BU404" s="810"/>
      <c r="BV404" s="810"/>
      <c r="BW404" s="810"/>
      <c r="BX404" s="810"/>
      <c r="BY404" s="810"/>
      <c r="BZ404" s="810"/>
      <c r="CA404" s="810"/>
      <c r="CB404" s="810"/>
      <c r="CC404" s="810"/>
      <c r="CD404" s="810"/>
      <c r="CE404" s="810"/>
      <c r="CF404" s="810"/>
    </row>
    <row r="405" spans="1:84" s="2" customFormat="1" ht="21.9" hidden="1" customHeight="1">
      <c r="A405" s="854"/>
      <c r="B405" s="803" t="str">
        <f t="shared" si="69"/>
        <v/>
      </c>
      <c r="C405" s="795"/>
      <c r="D405" s="20"/>
      <c r="E405" s="20" t="str">
        <f>IF(D405="","",WORKDAY.INTL(D405,'With Holidays'!$I$1,1,'With Holidays'!$A$2:$A$19))</f>
        <v/>
      </c>
      <c r="F405" s="228" t="str">
        <f>IF(D405="","",WORKDAY.INTL(D405,'With Holidays'!$J$1,1,'With Holidays'!$A$2:$A$19))</f>
        <v/>
      </c>
      <c r="G405" s="20" t="str">
        <f>IF(D405="","",WORKDAY.INTL(D405,'With Holidays'!$K$1,1,'With Holidays'!$A$2:$A$19))</f>
        <v/>
      </c>
      <c r="H405" s="749"/>
      <c r="I405" s="791"/>
      <c r="J405" s="658"/>
      <c r="K405" s="659" t="str">
        <f>IFERROR(VLOOKUP(J405,'DATOS PRESTADORES'!$B$3:$C$32,2,FALSE),"")</f>
        <v/>
      </c>
      <c r="L405" s="658"/>
      <c r="M405" s="379"/>
      <c r="N405" s="659"/>
      <c r="O405" s="658"/>
      <c r="P405" s="802"/>
      <c r="Q405" s="20"/>
      <c r="R405" s="838">
        <f t="shared" si="66"/>
        <v>0</v>
      </c>
      <c r="S405" s="838"/>
      <c r="T405" s="838"/>
      <c r="U405" s="805"/>
      <c r="V405" s="805"/>
      <c r="W405" s="805"/>
      <c r="X405" s="805"/>
      <c r="Y405" s="805"/>
      <c r="Z405" s="805"/>
      <c r="AA405" s="805"/>
      <c r="AB405" s="805"/>
      <c r="AC405" s="805"/>
      <c r="AD405" s="805"/>
      <c r="AE405" s="805"/>
      <c r="AF405" s="838">
        <f t="shared" si="67"/>
        <v>0</v>
      </c>
      <c r="AG405" s="838">
        <f t="shared" si="68"/>
        <v>0</v>
      </c>
      <c r="AH405" s="838"/>
      <c r="AI405" s="838"/>
      <c r="AJ405" s="838"/>
      <c r="AK405" s="838"/>
      <c r="AL405" s="838"/>
      <c r="AM405" s="838"/>
      <c r="AN405" s="838"/>
      <c r="AO405" s="838"/>
      <c r="AP405" s="838"/>
      <c r="AQ405" s="838"/>
      <c r="AR405" s="838"/>
      <c r="AS405" s="838"/>
      <c r="AT405" s="838"/>
      <c r="AU405" s="838"/>
      <c r="AV405" s="838"/>
      <c r="AW405" s="805"/>
      <c r="AX405" s="805"/>
      <c r="AY405" s="805"/>
      <c r="AZ405" s="805"/>
      <c r="BA405" s="805"/>
      <c r="BB405" s="805"/>
      <c r="BC405" s="805"/>
      <c r="BD405" s="20"/>
      <c r="BE405" s="20"/>
      <c r="BF405" s="20"/>
      <c r="BG405" s="20"/>
      <c r="BH405" s="20"/>
      <c r="BI405" s="20"/>
      <c r="BJ405" s="20"/>
      <c r="BK405" s="810"/>
      <c r="BL405" s="810"/>
      <c r="BM405" s="810"/>
      <c r="BN405" s="810"/>
      <c r="BO405" s="810"/>
      <c r="BP405" s="810"/>
      <c r="BQ405" s="810"/>
      <c r="BR405" s="810"/>
      <c r="BS405" s="810"/>
      <c r="BT405" s="810"/>
      <c r="BU405" s="810"/>
      <c r="BV405" s="810"/>
      <c r="BW405" s="810"/>
      <c r="BX405" s="810"/>
      <c r="BY405" s="810"/>
      <c r="BZ405" s="810"/>
      <c r="CA405" s="810"/>
      <c r="CB405" s="810"/>
      <c r="CC405" s="810"/>
      <c r="CD405" s="810"/>
      <c r="CE405" s="810"/>
      <c r="CF405" s="810"/>
    </row>
    <row r="406" spans="1:84" s="2" customFormat="1" ht="21.9" hidden="1" customHeight="1">
      <c r="A406" s="854"/>
      <c r="B406" s="803" t="str">
        <f t="shared" si="69"/>
        <v/>
      </c>
      <c r="C406" s="802"/>
      <c r="D406" s="20"/>
      <c r="E406" s="20" t="str">
        <f>IF(D406="","",WORKDAY.INTL(D406,'With Holidays'!$I$1,1,'With Holidays'!$A$2:$A$19))</f>
        <v/>
      </c>
      <c r="F406" s="228" t="str">
        <f>IF(D406="","",WORKDAY.INTL(D406,'With Holidays'!$J$1,1,'With Holidays'!$A$2:$A$19))</f>
        <v/>
      </c>
      <c r="G406" s="20" t="str">
        <f>IF(D406="","",WORKDAY.INTL(D406,'With Holidays'!$K$1,1,'With Holidays'!$A$2:$A$19))</f>
        <v/>
      </c>
      <c r="H406" s="749"/>
      <c r="I406" s="791"/>
      <c r="J406" s="658"/>
      <c r="K406" s="659" t="str">
        <f>IFERROR(VLOOKUP(J406,'DATOS PRESTADORES'!$B$3:$C$32,2,FALSE),"")</f>
        <v/>
      </c>
      <c r="L406" s="658"/>
      <c r="M406" s="379"/>
      <c r="N406" s="659"/>
      <c r="O406" s="658"/>
      <c r="P406" s="802"/>
      <c r="Q406" s="20"/>
      <c r="R406" s="838">
        <f t="shared" si="66"/>
        <v>0</v>
      </c>
      <c r="S406" s="838"/>
      <c r="T406" s="838"/>
      <c r="U406" s="805"/>
      <c r="V406" s="805"/>
      <c r="W406" s="805"/>
      <c r="X406" s="805"/>
      <c r="Y406" s="805"/>
      <c r="Z406" s="805"/>
      <c r="AA406" s="805"/>
      <c r="AB406" s="805"/>
      <c r="AC406" s="805"/>
      <c r="AD406" s="805"/>
      <c r="AE406" s="805"/>
      <c r="AF406" s="838">
        <f t="shared" si="67"/>
        <v>0</v>
      </c>
      <c r="AG406" s="838">
        <f t="shared" si="68"/>
        <v>0</v>
      </c>
      <c r="AH406" s="838"/>
      <c r="AI406" s="838"/>
      <c r="AJ406" s="838"/>
      <c r="AK406" s="838"/>
      <c r="AL406" s="838"/>
      <c r="AM406" s="838"/>
      <c r="AN406" s="838"/>
      <c r="AO406" s="838"/>
      <c r="AP406" s="838"/>
      <c r="AQ406" s="838"/>
      <c r="AR406" s="838"/>
      <c r="AS406" s="838"/>
      <c r="AT406" s="838"/>
      <c r="AU406" s="838"/>
      <c r="AV406" s="838"/>
      <c r="AW406" s="805"/>
      <c r="AX406" s="805"/>
      <c r="AY406" s="805"/>
      <c r="AZ406" s="805"/>
      <c r="BA406" s="805"/>
      <c r="BB406" s="805"/>
      <c r="BC406" s="805"/>
      <c r="BD406" s="20"/>
      <c r="BE406" s="20"/>
      <c r="BF406" s="20"/>
      <c r="BG406" s="20"/>
      <c r="BH406" s="20"/>
      <c r="BI406" s="20"/>
      <c r="BJ406" s="20"/>
      <c r="BK406" s="810"/>
      <c r="BL406" s="810"/>
      <c r="BM406" s="810"/>
      <c r="BN406" s="810"/>
      <c r="BO406" s="810"/>
      <c r="BP406" s="810"/>
      <c r="BQ406" s="810"/>
      <c r="BR406" s="810"/>
      <c r="BS406" s="810"/>
      <c r="BT406" s="810"/>
      <c r="BU406" s="810"/>
      <c r="BV406" s="810"/>
      <c r="BW406" s="810"/>
      <c r="BX406" s="810"/>
      <c r="BY406" s="810"/>
      <c r="BZ406" s="810"/>
      <c r="CA406" s="810"/>
      <c r="CB406" s="810"/>
      <c r="CC406" s="810"/>
      <c r="CD406" s="810"/>
      <c r="CE406" s="810"/>
      <c r="CF406" s="810"/>
    </row>
    <row r="407" spans="1:84" s="2" customFormat="1" ht="21.9" hidden="1" customHeight="1">
      <c r="A407" s="854"/>
      <c r="B407" s="803" t="str">
        <f t="shared" si="69"/>
        <v/>
      </c>
      <c r="C407" s="802"/>
      <c r="D407" s="20"/>
      <c r="E407" s="20" t="str">
        <f>IF(D407="","",WORKDAY.INTL(D407,'With Holidays'!$I$1,1,'With Holidays'!$A$2:$A$19))</f>
        <v/>
      </c>
      <c r="F407" s="228" t="str">
        <f>IF(D407="","",WORKDAY.INTL(D407,'With Holidays'!$J$1,1,'With Holidays'!$A$2:$A$19))</f>
        <v/>
      </c>
      <c r="G407" s="20" t="str">
        <f>IF(D407="","",WORKDAY.INTL(D407,'With Holidays'!$K$1,1,'With Holidays'!$A$2:$A$19))</f>
        <v/>
      </c>
      <c r="H407" s="749"/>
      <c r="I407" s="791"/>
      <c r="J407" s="658"/>
      <c r="K407" s="659" t="str">
        <f>IFERROR(VLOOKUP(J407,'DATOS PRESTADORES'!$B$3:$C$32,2,FALSE),"")</f>
        <v/>
      </c>
      <c r="L407" s="658"/>
      <c r="M407" s="379"/>
      <c r="N407" s="659"/>
      <c r="O407" s="658"/>
      <c r="P407" s="802"/>
      <c r="Q407" s="20"/>
      <c r="R407" s="838">
        <f t="shared" si="66"/>
        <v>0</v>
      </c>
      <c r="S407" s="838"/>
      <c r="T407" s="838"/>
      <c r="U407" s="805"/>
      <c r="V407" s="805"/>
      <c r="W407" s="805"/>
      <c r="X407" s="805"/>
      <c r="Y407" s="805"/>
      <c r="Z407" s="805"/>
      <c r="AA407" s="805"/>
      <c r="AB407" s="805"/>
      <c r="AC407" s="805"/>
      <c r="AD407" s="805"/>
      <c r="AE407" s="805"/>
      <c r="AF407" s="838">
        <f t="shared" si="67"/>
        <v>0</v>
      </c>
      <c r="AG407" s="838">
        <f t="shared" si="68"/>
        <v>0</v>
      </c>
      <c r="AH407" s="838"/>
      <c r="AI407" s="838"/>
      <c r="AJ407" s="838"/>
      <c r="AK407" s="838"/>
      <c r="AL407" s="838"/>
      <c r="AM407" s="838"/>
      <c r="AN407" s="838"/>
      <c r="AO407" s="838"/>
      <c r="AP407" s="838"/>
      <c r="AQ407" s="838"/>
      <c r="AR407" s="838"/>
      <c r="AS407" s="838"/>
      <c r="AT407" s="838"/>
      <c r="AU407" s="838"/>
      <c r="AV407" s="838"/>
      <c r="AW407" s="805"/>
      <c r="AX407" s="805"/>
      <c r="AY407" s="805"/>
      <c r="AZ407" s="805"/>
      <c r="BA407" s="805"/>
      <c r="BB407" s="805"/>
      <c r="BC407" s="805"/>
      <c r="BD407" s="20"/>
      <c r="BE407" s="20"/>
      <c r="BF407" s="749"/>
      <c r="BG407" s="20"/>
      <c r="BH407" s="20"/>
      <c r="BI407" s="20"/>
      <c r="BJ407" s="20"/>
      <c r="BK407" s="810"/>
      <c r="BL407" s="810"/>
      <c r="BM407" s="810"/>
      <c r="BN407" s="810"/>
      <c r="BO407" s="810"/>
      <c r="BP407" s="810"/>
      <c r="BQ407" s="810"/>
      <c r="BR407" s="810"/>
      <c r="BS407" s="810"/>
      <c r="BT407" s="810"/>
      <c r="BU407" s="810"/>
      <c r="BV407" s="810"/>
      <c r="BW407" s="810"/>
      <c r="BX407" s="810"/>
      <c r="BY407" s="810"/>
      <c r="BZ407" s="810"/>
      <c r="CA407" s="810"/>
      <c r="CB407" s="810"/>
      <c r="CC407" s="810"/>
      <c r="CD407" s="810"/>
      <c r="CE407" s="810"/>
      <c r="CF407" s="810"/>
    </row>
    <row r="408" spans="1:84" s="2" customFormat="1" ht="21.9" hidden="1" customHeight="1">
      <c r="A408" s="854"/>
      <c r="B408" s="803" t="str">
        <f t="shared" si="69"/>
        <v/>
      </c>
      <c r="C408" s="802"/>
      <c r="D408" s="20"/>
      <c r="E408" s="20" t="str">
        <f>IF(D408="","",WORKDAY.INTL(D408,'With Holidays'!$I$1,1,'With Holidays'!$A$2:$A$19))</f>
        <v/>
      </c>
      <c r="F408" s="228" t="str">
        <f>IF(D408="","",WORKDAY.INTL(D408,'With Holidays'!$J$1,1,'With Holidays'!$A$2:$A$19))</f>
        <v/>
      </c>
      <c r="G408" s="20" t="str">
        <f>IF(D408="","",WORKDAY.INTL(D408,'With Holidays'!$K$1,1,'With Holidays'!$A$2:$A$19))</f>
        <v/>
      </c>
      <c r="H408" s="749"/>
      <c r="I408" s="791"/>
      <c r="J408" s="378"/>
      <c r="K408" s="659" t="str">
        <f>IFERROR(VLOOKUP(J408,'DATOS PRESTADORES'!$B$3:$C$32,2,FALSE),"")</f>
        <v/>
      </c>
      <c r="L408" s="658"/>
      <c r="M408" s="379"/>
      <c r="N408" s="659"/>
      <c r="O408" s="658"/>
      <c r="P408" s="802"/>
      <c r="Q408" s="20"/>
      <c r="R408" s="838">
        <f t="shared" si="66"/>
        <v>0</v>
      </c>
      <c r="S408" s="838"/>
      <c r="T408" s="838"/>
      <c r="U408" s="805"/>
      <c r="V408" s="805"/>
      <c r="W408" s="805"/>
      <c r="X408" s="805"/>
      <c r="Y408" s="805"/>
      <c r="Z408" s="805"/>
      <c r="AA408" s="805"/>
      <c r="AB408" s="805"/>
      <c r="AC408" s="805"/>
      <c r="AD408" s="805"/>
      <c r="AE408" s="805"/>
      <c r="AF408" s="838">
        <f t="shared" si="67"/>
        <v>0</v>
      </c>
      <c r="AG408" s="838">
        <f t="shared" si="68"/>
        <v>0</v>
      </c>
      <c r="AH408" s="838"/>
      <c r="AI408" s="838"/>
      <c r="AJ408" s="838"/>
      <c r="AK408" s="838"/>
      <c r="AL408" s="838"/>
      <c r="AM408" s="838"/>
      <c r="AN408" s="838"/>
      <c r="AO408" s="838"/>
      <c r="AP408" s="838"/>
      <c r="AQ408" s="838"/>
      <c r="AR408" s="838"/>
      <c r="AS408" s="838"/>
      <c r="AT408" s="838"/>
      <c r="AU408" s="838"/>
      <c r="AV408" s="838"/>
      <c r="AW408" s="805"/>
      <c r="AX408" s="805"/>
      <c r="AY408" s="805"/>
      <c r="AZ408" s="805"/>
      <c r="BA408" s="805"/>
      <c r="BB408" s="805"/>
      <c r="BC408" s="805"/>
      <c r="BD408" s="20"/>
      <c r="BE408" s="20"/>
      <c r="BF408" s="20"/>
      <c r="BG408" s="20"/>
      <c r="BH408" s="20"/>
      <c r="BI408" s="20"/>
      <c r="BJ408" s="20"/>
      <c r="BK408" s="810"/>
      <c r="BL408" s="810"/>
      <c r="BM408" s="810"/>
      <c r="BN408" s="810"/>
      <c r="BO408" s="810"/>
      <c r="BP408" s="810"/>
      <c r="BQ408" s="810"/>
      <c r="BR408" s="810"/>
      <c r="BS408" s="810"/>
      <c r="BT408" s="810"/>
      <c r="BU408" s="810"/>
      <c r="BV408" s="810"/>
      <c r="BW408" s="810"/>
      <c r="BX408" s="810"/>
      <c r="BY408" s="810"/>
      <c r="BZ408" s="810"/>
      <c r="CA408" s="810"/>
      <c r="CB408" s="810"/>
      <c r="CC408" s="810"/>
      <c r="CD408" s="810"/>
      <c r="CE408" s="810"/>
      <c r="CF408" s="810"/>
    </row>
    <row r="409" spans="1:84" s="2" customFormat="1" ht="21.9" hidden="1" customHeight="1">
      <c r="A409" s="854"/>
      <c r="B409" s="803" t="str">
        <f t="shared" si="69"/>
        <v/>
      </c>
      <c r="C409" s="802"/>
      <c r="D409" s="20"/>
      <c r="E409" s="20" t="str">
        <f>IF(D409="","",WORKDAY.INTL(D409,'With Holidays'!$I$1,1,'With Holidays'!$A$2:$A$19))</f>
        <v/>
      </c>
      <c r="F409" s="228" t="str">
        <f>IF(D409="","",WORKDAY.INTL(D409,'With Holidays'!$J$1,1,'With Holidays'!$A$2:$A$19))</f>
        <v/>
      </c>
      <c r="G409" s="20" t="str">
        <f>IF(D409="","",WORKDAY.INTL(D409,'With Holidays'!$K$1,1,'With Holidays'!$A$2:$A$19))</f>
        <v/>
      </c>
      <c r="H409" s="749"/>
      <c r="I409" s="791"/>
      <c r="J409" s="658"/>
      <c r="K409" s="659" t="str">
        <f>IFERROR(VLOOKUP(J409,'DATOS PRESTADORES'!$B$3:$C$32,2,FALSE),"")</f>
        <v/>
      </c>
      <c r="L409" s="658"/>
      <c r="M409" s="379"/>
      <c r="N409" s="659"/>
      <c r="O409" s="658"/>
      <c r="P409" s="802"/>
      <c r="Q409" s="20"/>
      <c r="R409" s="838">
        <f t="shared" si="66"/>
        <v>0</v>
      </c>
      <c r="S409" s="838"/>
      <c r="T409" s="838"/>
      <c r="U409" s="805"/>
      <c r="V409" s="805"/>
      <c r="W409" s="805"/>
      <c r="X409" s="805"/>
      <c r="Y409" s="805"/>
      <c r="Z409" s="805"/>
      <c r="AA409" s="805"/>
      <c r="AB409" s="805"/>
      <c r="AC409" s="805"/>
      <c r="AD409" s="805"/>
      <c r="AE409" s="805"/>
      <c r="AF409" s="838">
        <f t="shared" si="67"/>
        <v>0</v>
      </c>
      <c r="AG409" s="838">
        <f t="shared" si="68"/>
        <v>0</v>
      </c>
      <c r="AH409" s="838"/>
      <c r="AI409" s="838"/>
      <c r="AJ409" s="838"/>
      <c r="AK409" s="838"/>
      <c r="AL409" s="838"/>
      <c r="AM409" s="838"/>
      <c r="AN409" s="838"/>
      <c r="AO409" s="838"/>
      <c r="AP409" s="838"/>
      <c r="AQ409" s="838"/>
      <c r="AR409" s="838"/>
      <c r="AS409" s="838"/>
      <c r="AT409" s="838"/>
      <c r="AU409" s="838"/>
      <c r="AV409" s="838"/>
      <c r="AW409" s="805"/>
      <c r="AX409" s="805"/>
      <c r="AY409" s="805"/>
      <c r="AZ409" s="805"/>
      <c r="BA409" s="805"/>
      <c r="BB409" s="805"/>
      <c r="BC409" s="805"/>
      <c r="BD409" s="20"/>
      <c r="BE409" s="20"/>
      <c r="BF409" s="20"/>
      <c r="BG409" s="20"/>
      <c r="BH409" s="20"/>
      <c r="BI409" s="20"/>
      <c r="BJ409" s="20"/>
      <c r="BK409" s="810"/>
      <c r="BL409" s="810"/>
      <c r="BM409" s="810"/>
      <c r="BN409" s="810"/>
      <c r="BO409" s="810"/>
      <c r="BP409" s="810"/>
      <c r="BQ409" s="810"/>
      <c r="BR409" s="810"/>
      <c r="BS409" s="810"/>
      <c r="BT409" s="810"/>
      <c r="BU409" s="810"/>
      <c r="BV409" s="810"/>
      <c r="BW409" s="810"/>
      <c r="BX409" s="810"/>
      <c r="BY409" s="810"/>
      <c r="BZ409" s="810"/>
      <c r="CA409" s="810"/>
      <c r="CB409" s="810"/>
      <c r="CC409" s="810"/>
      <c r="CD409" s="810"/>
      <c r="CE409" s="810"/>
      <c r="CF409" s="810"/>
    </row>
    <row r="410" spans="1:84" s="2" customFormat="1" ht="21.9" hidden="1" customHeight="1">
      <c r="A410" s="854"/>
      <c r="B410" s="803" t="str">
        <f t="shared" si="69"/>
        <v/>
      </c>
      <c r="C410" s="802"/>
      <c r="D410" s="20"/>
      <c r="E410" s="20" t="str">
        <f>IF(D410="","",WORKDAY.INTL(D410,'With Holidays'!$I$1,1,'With Holidays'!$A$2:$A$19))</f>
        <v/>
      </c>
      <c r="F410" s="228" t="str">
        <f>IF(D410="","",WORKDAY.INTL(D410,'With Holidays'!$J$1,1,'With Holidays'!$A$2:$A$19))</f>
        <v/>
      </c>
      <c r="G410" s="20" t="str">
        <f>IF(D410="","",WORKDAY.INTL(D410,'With Holidays'!$K$1,1,'With Holidays'!$A$2:$A$19))</f>
        <v/>
      </c>
      <c r="H410" s="749"/>
      <c r="I410" s="791"/>
      <c r="J410" s="658"/>
      <c r="K410" s="659" t="str">
        <f>IFERROR(VLOOKUP(J410,'DATOS PRESTADORES'!$B$3:$C$32,2,FALSE),"")</f>
        <v/>
      </c>
      <c r="L410" s="658"/>
      <c r="M410" s="379"/>
      <c r="N410" s="659"/>
      <c r="O410" s="658"/>
      <c r="P410" s="802"/>
      <c r="Q410" s="20"/>
      <c r="R410" s="838">
        <f t="shared" si="66"/>
        <v>0</v>
      </c>
      <c r="S410" s="838"/>
      <c r="T410" s="838"/>
      <c r="U410" s="805"/>
      <c r="V410" s="805"/>
      <c r="W410" s="805"/>
      <c r="X410" s="805"/>
      <c r="Y410" s="805"/>
      <c r="Z410" s="805"/>
      <c r="AA410" s="805"/>
      <c r="AB410" s="805"/>
      <c r="AC410" s="805"/>
      <c r="AD410" s="805"/>
      <c r="AE410" s="805"/>
      <c r="AF410" s="838">
        <f t="shared" si="67"/>
        <v>0</v>
      </c>
      <c r="AG410" s="838">
        <f t="shared" si="68"/>
        <v>0</v>
      </c>
      <c r="AH410" s="838"/>
      <c r="AI410" s="838"/>
      <c r="AJ410" s="838"/>
      <c r="AK410" s="838"/>
      <c r="AL410" s="838"/>
      <c r="AM410" s="838"/>
      <c r="AN410" s="838"/>
      <c r="AO410" s="838"/>
      <c r="AP410" s="838"/>
      <c r="AQ410" s="838"/>
      <c r="AR410" s="838"/>
      <c r="AS410" s="838"/>
      <c r="AT410" s="838"/>
      <c r="AU410" s="838"/>
      <c r="AV410" s="838"/>
      <c r="AW410" s="805"/>
      <c r="AX410" s="805"/>
      <c r="AY410" s="805"/>
      <c r="AZ410" s="805"/>
      <c r="BA410" s="805"/>
      <c r="BB410" s="805"/>
      <c r="BC410" s="805"/>
      <c r="BD410" s="20"/>
      <c r="BE410" s="20"/>
      <c r="BF410" s="20"/>
      <c r="BG410" s="20"/>
      <c r="BH410" s="20"/>
      <c r="BI410" s="20"/>
      <c r="BJ410" s="20"/>
      <c r="BK410" s="810"/>
      <c r="BL410" s="810"/>
      <c r="BM410" s="810"/>
      <c r="BN410" s="810"/>
      <c r="BO410" s="810"/>
      <c r="BP410" s="810"/>
      <c r="BQ410" s="810"/>
      <c r="BR410" s="810"/>
      <c r="BS410" s="810"/>
      <c r="BT410" s="810"/>
      <c r="BU410" s="810"/>
      <c r="BV410" s="810"/>
      <c r="BW410" s="810"/>
      <c r="BX410" s="810"/>
      <c r="BY410" s="810"/>
      <c r="BZ410" s="810"/>
      <c r="CA410" s="810"/>
      <c r="CB410" s="810"/>
      <c r="CC410" s="810"/>
      <c r="CD410" s="810"/>
      <c r="CE410" s="810"/>
      <c r="CF410" s="810"/>
    </row>
    <row r="411" spans="1:84" s="2" customFormat="1" ht="21.9" hidden="1" customHeight="1">
      <c r="A411" s="854"/>
      <c r="B411" s="803" t="str">
        <f t="shared" si="69"/>
        <v/>
      </c>
      <c r="C411" s="802"/>
      <c r="D411" s="20"/>
      <c r="E411" s="20" t="str">
        <f>IF(D411="","",WORKDAY.INTL(D411,'With Holidays'!$I$1,1,'With Holidays'!$A$2:$A$19))</f>
        <v/>
      </c>
      <c r="F411" s="228" t="str">
        <f>IF(D411="","",WORKDAY.INTL(D411,'With Holidays'!$J$1,1,'With Holidays'!$A$2:$A$19))</f>
        <v/>
      </c>
      <c r="G411" s="20" t="str">
        <f>IF(D411="","",WORKDAY.INTL(D411,'With Holidays'!$K$1,1,'With Holidays'!$A$2:$A$19))</f>
        <v/>
      </c>
      <c r="H411" s="749"/>
      <c r="I411" s="791"/>
      <c r="J411" s="658"/>
      <c r="K411" s="659" t="str">
        <f>IFERROR(VLOOKUP(J411,'DATOS PRESTADORES'!$B$3:$C$32,2,FALSE),"")</f>
        <v/>
      </c>
      <c r="L411" s="658"/>
      <c r="M411" s="379"/>
      <c r="N411" s="659"/>
      <c r="O411" s="658"/>
      <c r="P411" s="802"/>
      <c r="Q411" s="20"/>
      <c r="R411" s="838">
        <f t="shared" si="66"/>
        <v>0</v>
      </c>
      <c r="S411" s="838"/>
      <c r="T411" s="838"/>
      <c r="U411" s="805"/>
      <c r="V411" s="805"/>
      <c r="W411" s="805"/>
      <c r="X411" s="805"/>
      <c r="Y411" s="805"/>
      <c r="Z411" s="805"/>
      <c r="AA411" s="805"/>
      <c r="AB411" s="805"/>
      <c r="AC411" s="805"/>
      <c r="AD411" s="805"/>
      <c r="AE411" s="805"/>
      <c r="AF411" s="838">
        <f t="shared" si="67"/>
        <v>0</v>
      </c>
      <c r="AG411" s="838">
        <f t="shared" si="68"/>
        <v>0</v>
      </c>
      <c r="AH411" s="838"/>
      <c r="AI411" s="838"/>
      <c r="AJ411" s="838"/>
      <c r="AK411" s="838"/>
      <c r="AL411" s="838"/>
      <c r="AM411" s="838"/>
      <c r="AN411" s="838"/>
      <c r="AO411" s="838"/>
      <c r="AP411" s="838"/>
      <c r="AQ411" s="838"/>
      <c r="AR411" s="838"/>
      <c r="AS411" s="838"/>
      <c r="AT411" s="838"/>
      <c r="AU411" s="838"/>
      <c r="AV411" s="838"/>
      <c r="AW411" s="805"/>
      <c r="AX411" s="805"/>
      <c r="AY411" s="805"/>
      <c r="AZ411" s="805"/>
      <c r="BA411" s="805"/>
      <c r="BB411" s="805"/>
      <c r="BC411" s="805"/>
      <c r="BD411" s="20"/>
      <c r="BE411" s="20"/>
      <c r="BF411" s="20"/>
      <c r="BG411" s="20"/>
      <c r="BH411" s="20"/>
      <c r="BI411" s="20"/>
      <c r="BJ411" s="20"/>
      <c r="BK411" s="810"/>
      <c r="BL411" s="810"/>
      <c r="BM411" s="810"/>
      <c r="BN411" s="810"/>
      <c r="BO411" s="810"/>
      <c r="BP411" s="810"/>
      <c r="BQ411" s="810"/>
      <c r="BR411" s="810"/>
      <c r="BS411" s="810"/>
      <c r="BT411" s="810"/>
      <c r="BU411" s="810"/>
      <c r="BV411" s="810"/>
      <c r="BW411" s="810"/>
      <c r="BX411" s="810"/>
      <c r="BY411" s="810"/>
      <c r="BZ411" s="810"/>
      <c r="CA411" s="810"/>
      <c r="CB411" s="810"/>
      <c r="CC411" s="810"/>
      <c r="CD411" s="810"/>
      <c r="CE411" s="810"/>
      <c r="CF411" s="810"/>
    </row>
    <row r="412" spans="1:84" s="2" customFormat="1" ht="21.9" hidden="1" customHeight="1">
      <c r="A412" s="854"/>
      <c r="B412" s="803" t="str">
        <f t="shared" si="69"/>
        <v/>
      </c>
      <c r="C412" s="802"/>
      <c r="D412" s="20"/>
      <c r="E412" s="20" t="str">
        <f>IF(D412="","",WORKDAY.INTL(D412,'With Holidays'!$I$1,1,'With Holidays'!$A$2:$A$19))</f>
        <v/>
      </c>
      <c r="F412" s="228" t="str">
        <f>IF(D412="","",WORKDAY.INTL(D412,'With Holidays'!$J$1,1,'With Holidays'!$A$2:$A$19))</f>
        <v/>
      </c>
      <c r="G412" s="20" t="str">
        <f>IF(D412="","",WORKDAY.INTL(D412,'With Holidays'!$K$1,1,'With Holidays'!$A$2:$A$19))</f>
        <v/>
      </c>
      <c r="H412" s="749"/>
      <c r="I412" s="791"/>
      <c r="J412" s="658"/>
      <c r="K412" s="659" t="str">
        <f>IFERROR(VLOOKUP(J412,'DATOS PRESTADORES'!$B$3:$C$32,2,FALSE),"")</f>
        <v/>
      </c>
      <c r="L412" s="658"/>
      <c r="M412" s="379"/>
      <c r="N412" s="659"/>
      <c r="O412" s="658"/>
      <c r="P412" s="802"/>
      <c r="Q412" s="20"/>
      <c r="R412" s="838">
        <f t="shared" si="66"/>
        <v>0</v>
      </c>
      <c r="S412" s="838"/>
      <c r="T412" s="838"/>
      <c r="U412" s="805"/>
      <c r="V412" s="805"/>
      <c r="W412" s="805"/>
      <c r="X412" s="805"/>
      <c r="Y412" s="805"/>
      <c r="Z412" s="805"/>
      <c r="AA412" s="805"/>
      <c r="AB412" s="805"/>
      <c r="AC412" s="805"/>
      <c r="AD412" s="805"/>
      <c r="AE412" s="805"/>
      <c r="AF412" s="838">
        <f t="shared" si="67"/>
        <v>0</v>
      </c>
      <c r="AG412" s="838">
        <f t="shared" si="68"/>
        <v>0</v>
      </c>
      <c r="AH412" s="838"/>
      <c r="AI412" s="838"/>
      <c r="AJ412" s="838"/>
      <c r="AK412" s="838"/>
      <c r="AL412" s="838"/>
      <c r="AM412" s="838"/>
      <c r="AN412" s="838"/>
      <c r="AO412" s="838"/>
      <c r="AP412" s="838"/>
      <c r="AQ412" s="838"/>
      <c r="AR412" s="838"/>
      <c r="AS412" s="838"/>
      <c r="AT412" s="838"/>
      <c r="AU412" s="838"/>
      <c r="AV412" s="838"/>
      <c r="AW412" s="805"/>
      <c r="AX412" s="805"/>
      <c r="AY412" s="805"/>
      <c r="AZ412" s="805"/>
      <c r="BA412" s="805"/>
      <c r="BB412" s="805"/>
      <c r="BC412" s="805"/>
      <c r="BD412" s="20"/>
      <c r="BE412" s="20"/>
      <c r="BF412" s="20"/>
      <c r="BG412" s="20"/>
      <c r="BH412" s="20"/>
      <c r="BI412" s="20"/>
      <c r="BJ412" s="20"/>
      <c r="BK412" s="810"/>
      <c r="BL412" s="810"/>
      <c r="BM412" s="810"/>
      <c r="BN412" s="810"/>
      <c r="BO412" s="810"/>
      <c r="BP412" s="810"/>
      <c r="BQ412" s="810"/>
      <c r="BR412" s="810"/>
      <c r="BS412" s="810"/>
      <c r="BT412" s="810"/>
      <c r="BU412" s="810"/>
      <c r="BV412" s="810"/>
      <c r="BW412" s="810"/>
      <c r="BX412" s="810"/>
      <c r="BY412" s="810"/>
      <c r="BZ412" s="810"/>
      <c r="CA412" s="810"/>
      <c r="CB412" s="810"/>
      <c r="CC412" s="810"/>
      <c r="CD412" s="810"/>
      <c r="CE412" s="810"/>
      <c r="CF412" s="810"/>
    </row>
    <row r="413" spans="1:84" s="2" customFormat="1" ht="21.9" hidden="1" customHeight="1">
      <c r="A413" s="854"/>
      <c r="B413" s="803" t="str">
        <f t="shared" si="69"/>
        <v/>
      </c>
      <c r="C413" s="802"/>
      <c r="D413" s="20"/>
      <c r="E413" s="20" t="str">
        <f>IF(D413="","",WORKDAY.INTL(D413,'With Holidays'!$I$1,1,'With Holidays'!$A$2:$A$19))</f>
        <v/>
      </c>
      <c r="F413" s="228" t="str">
        <f>IF(D413="","",WORKDAY.INTL(D413,'With Holidays'!$J$1,1,'With Holidays'!$A$2:$A$19))</f>
        <v/>
      </c>
      <c r="G413" s="20" t="str">
        <f>IF(D413="","",WORKDAY.INTL(D413,'With Holidays'!$K$1,1,'With Holidays'!$A$2:$A$19))</f>
        <v/>
      </c>
      <c r="H413" s="749"/>
      <c r="I413" s="791"/>
      <c r="J413" s="658"/>
      <c r="K413" s="659" t="str">
        <f>IFERROR(VLOOKUP(J413,'DATOS PRESTADORES'!$B$3:$C$32,2,FALSE),"")</f>
        <v/>
      </c>
      <c r="L413" s="658"/>
      <c r="M413" s="379"/>
      <c r="N413" s="659"/>
      <c r="O413" s="658"/>
      <c r="P413" s="802"/>
      <c r="Q413" s="20"/>
      <c r="R413" s="838">
        <f t="shared" si="66"/>
        <v>0</v>
      </c>
      <c r="S413" s="838"/>
      <c r="T413" s="838"/>
      <c r="U413" s="805"/>
      <c r="V413" s="805"/>
      <c r="W413" s="805"/>
      <c r="X413" s="805"/>
      <c r="Y413" s="805"/>
      <c r="Z413" s="805"/>
      <c r="AA413" s="805"/>
      <c r="AB413" s="805"/>
      <c r="AC413" s="805"/>
      <c r="AD413" s="805"/>
      <c r="AE413" s="805"/>
      <c r="AF413" s="838">
        <f t="shared" si="67"/>
        <v>0</v>
      </c>
      <c r="AG413" s="838">
        <f t="shared" si="68"/>
        <v>0</v>
      </c>
      <c r="AH413" s="838"/>
      <c r="AI413" s="838"/>
      <c r="AJ413" s="838"/>
      <c r="AK413" s="838"/>
      <c r="AL413" s="838"/>
      <c r="AM413" s="838"/>
      <c r="AN413" s="838"/>
      <c r="AO413" s="838"/>
      <c r="AP413" s="838"/>
      <c r="AQ413" s="838"/>
      <c r="AR413" s="838"/>
      <c r="AS413" s="838"/>
      <c r="AT413" s="838"/>
      <c r="AU413" s="838"/>
      <c r="AV413" s="838"/>
      <c r="AW413" s="805"/>
      <c r="AX413" s="805"/>
      <c r="AY413" s="805"/>
      <c r="AZ413" s="805"/>
      <c r="BA413" s="805"/>
      <c r="BB413" s="805"/>
      <c r="BC413" s="805"/>
      <c r="BD413" s="20"/>
      <c r="BE413" s="20"/>
      <c r="BF413" s="20"/>
      <c r="BG413" s="20"/>
      <c r="BH413" s="20"/>
      <c r="BI413" s="20"/>
      <c r="BJ413" s="20"/>
      <c r="BK413" s="810"/>
      <c r="BL413" s="810"/>
      <c r="BM413" s="810"/>
      <c r="BN413" s="810"/>
      <c r="BO413" s="810"/>
      <c r="BP413" s="810"/>
      <c r="BQ413" s="810"/>
      <c r="BR413" s="810"/>
      <c r="BS413" s="810"/>
      <c r="BT413" s="810"/>
      <c r="BU413" s="810"/>
      <c r="BV413" s="810"/>
      <c r="BW413" s="810"/>
      <c r="BX413" s="810"/>
      <c r="BY413" s="810"/>
      <c r="BZ413" s="810"/>
      <c r="CA413" s="810"/>
      <c r="CB413" s="810"/>
      <c r="CC413" s="810"/>
      <c r="CD413" s="810"/>
      <c r="CE413" s="810"/>
      <c r="CF413" s="810"/>
    </row>
    <row r="414" spans="1:84" s="2" customFormat="1" ht="21.9" hidden="1" customHeight="1">
      <c r="A414" s="854"/>
      <c r="B414" s="803" t="str">
        <f t="shared" si="69"/>
        <v/>
      </c>
      <c r="C414" s="802"/>
      <c r="D414" s="20"/>
      <c r="E414" s="20" t="str">
        <f>IF(D414="","",WORKDAY.INTL(D414,'With Holidays'!$I$1,1,'With Holidays'!$A$2:$A$19))</f>
        <v/>
      </c>
      <c r="F414" s="228" t="str">
        <f>IF(D414="","",WORKDAY.INTL(D414,'With Holidays'!$J$1,1,'With Holidays'!$A$2:$A$19))</f>
        <v/>
      </c>
      <c r="G414" s="20" t="str">
        <f>IF(D414="","",WORKDAY.INTL(D414,'With Holidays'!$K$1,1,'With Holidays'!$A$2:$A$19))</f>
        <v/>
      </c>
      <c r="H414" s="749"/>
      <c r="I414" s="791"/>
      <c r="J414" s="378"/>
      <c r="K414" s="659" t="str">
        <f>IFERROR(VLOOKUP(J414,'DATOS PRESTADORES'!$B$3:$C$32,2,FALSE),"")</f>
        <v/>
      </c>
      <c r="L414" s="658"/>
      <c r="M414" s="379"/>
      <c r="N414" s="659"/>
      <c r="O414" s="658"/>
      <c r="P414" s="802"/>
      <c r="Q414" s="20"/>
      <c r="R414" s="838">
        <f t="shared" si="66"/>
        <v>0</v>
      </c>
      <c r="S414" s="838"/>
      <c r="T414" s="838"/>
      <c r="U414" s="805"/>
      <c r="V414" s="805"/>
      <c r="W414" s="805"/>
      <c r="X414" s="805"/>
      <c r="Y414" s="805"/>
      <c r="Z414" s="805"/>
      <c r="AA414" s="805"/>
      <c r="AB414" s="805"/>
      <c r="AC414" s="805"/>
      <c r="AD414" s="805"/>
      <c r="AE414" s="805"/>
      <c r="AF414" s="838">
        <f t="shared" si="67"/>
        <v>0</v>
      </c>
      <c r="AG414" s="838">
        <f t="shared" si="68"/>
        <v>0</v>
      </c>
      <c r="AH414" s="838"/>
      <c r="AI414" s="838"/>
      <c r="AJ414" s="838"/>
      <c r="AK414" s="838"/>
      <c r="AL414" s="838"/>
      <c r="AM414" s="838"/>
      <c r="AN414" s="838"/>
      <c r="AO414" s="838"/>
      <c r="AP414" s="838"/>
      <c r="AQ414" s="838"/>
      <c r="AR414" s="838"/>
      <c r="AS414" s="838"/>
      <c r="AT414" s="838"/>
      <c r="AU414" s="838"/>
      <c r="AV414" s="838"/>
      <c r="AW414" s="805"/>
      <c r="AX414" s="805"/>
      <c r="AY414" s="805"/>
      <c r="AZ414" s="805"/>
      <c r="BA414" s="805"/>
      <c r="BB414" s="805"/>
      <c r="BC414" s="805"/>
      <c r="BD414" s="20"/>
      <c r="BE414" s="20"/>
      <c r="BF414" s="20"/>
      <c r="BG414" s="20"/>
      <c r="BH414" s="20"/>
      <c r="BI414" s="20"/>
      <c r="BJ414" s="20"/>
      <c r="BK414" s="810"/>
      <c r="BL414" s="810"/>
      <c r="BM414" s="810"/>
      <c r="BN414" s="810"/>
      <c r="BO414" s="810"/>
      <c r="BP414" s="810"/>
      <c r="BQ414" s="810"/>
      <c r="BR414" s="810"/>
      <c r="BS414" s="810"/>
      <c r="BT414" s="810"/>
      <c r="BU414" s="810"/>
      <c r="BV414" s="810"/>
      <c r="BW414" s="810"/>
      <c r="BX414" s="810"/>
      <c r="BY414" s="810"/>
      <c r="BZ414" s="810"/>
      <c r="CA414" s="810"/>
      <c r="CB414" s="810"/>
      <c r="CC414" s="810"/>
      <c r="CD414" s="810"/>
      <c r="CE414" s="810"/>
      <c r="CF414" s="810"/>
    </row>
    <row r="415" spans="1:84" s="2" customFormat="1" ht="21.9" hidden="1" customHeight="1">
      <c r="A415" s="854"/>
      <c r="B415" s="803" t="str">
        <f t="shared" si="69"/>
        <v/>
      </c>
      <c r="C415" s="802"/>
      <c r="D415" s="20"/>
      <c r="E415" s="20" t="str">
        <f>IF(D415="","",WORKDAY.INTL(D415,'With Holidays'!$I$1,1,'With Holidays'!$A$2:$A$19))</f>
        <v/>
      </c>
      <c r="F415" s="228" t="str">
        <f>IF(D415="","",WORKDAY.INTL(D415,'With Holidays'!$J$1,1,'With Holidays'!$A$2:$A$19))</f>
        <v/>
      </c>
      <c r="G415" s="20" t="str">
        <f>IF(D415="","",WORKDAY.INTL(D415,'With Holidays'!$K$1,1,'With Holidays'!$A$2:$A$19))</f>
        <v/>
      </c>
      <c r="H415" s="749"/>
      <c r="I415" s="791"/>
      <c r="J415" s="658"/>
      <c r="K415" s="659" t="str">
        <f>IFERROR(VLOOKUP(J415,'DATOS PRESTADORES'!$B$3:$C$32,2,FALSE),"")</f>
        <v/>
      </c>
      <c r="L415" s="658"/>
      <c r="M415" s="379"/>
      <c r="N415" s="659"/>
      <c r="O415" s="658"/>
      <c r="P415" s="802"/>
      <c r="Q415" s="20"/>
      <c r="R415" s="838">
        <f t="shared" si="66"/>
        <v>0</v>
      </c>
      <c r="S415" s="838"/>
      <c r="T415" s="838"/>
      <c r="U415" s="805"/>
      <c r="V415" s="805"/>
      <c r="W415" s="805"/>
      <c r="X415" s="805"/>
      <c r="Y415" s="805"/>
      <c r="Z415" s="805"/>
      <c r="AA415" s="805"/>
      <c r="AB415" s="805"/>
      <c r="AC415" s="805"/>
      <c r="AD415" s="805"/>
      <c r="AE415" s="805"/>
      <c r="AF415" s="838">
        <f t="shared" si="67"/>
        <v>0</v>
      </c>
      <c r="AG415" s="838">
        <f t="shared" si="68"/>
        <v>0</v>
      </c>
      <c r="AH415" s="838"/>
      <c r="AI415" s="838"/>
      <c r="AJ415" s="838"/>
      <c r="AK415" s="838"/>
      <c r="AL415" s="838"/>
      <c r="AM415" s="838"/>
      <c r="AN415" s="838"/>
      <c r="AO415" s="838"/>
      <c r="AP415" s="838"/>
      <c r="AQ415" s="838"/>
      <c r="AR415" s="838"/>
      <c r="AS415" s="838"/>
      <c r="AT415" s="838"/>
      <c r="AU415" s="838"/>
      <c r="AV415" s="838"/>
      <c r="AW415" s="805"/>
      <c r="AX415" s="805"/>
      <c r="AY415" s="805"/>
      <c r="AZ415" s="805"/>
      <c r="BA415" s="805"/>
      <c r="BB415" s="805"/>
      <c r="BC415" s="805"/>
      <c r="BD415" s="20"/>
      <c r="BE415" s="20"/>
      <c r="BF415" s="20"/>
      <c r="BG415" s="20"/>
      <c r="BH415" s="20"/>
      <c r="BI415" s="20"/>
      <c r="BJ415" s="20"/>
      <c r="BK415" s="810"/>
      <c r="BL415" s="810"/>
      <c r="BM415" s="810"/>
      <c r="BN415" s="810"/>
      <c r="BO415" s="810"/>
      <c r="BP415" s="810"/>
      <c r="BQ415" s="810"/>
      <c r="BR415" s="810"/>
      <c r="BS415" s="810"/>
      <c r="BT415" s="810"/>
      <c r="BU415" s="810"/>
      <c r="BV415" s="810"/>
      <c r="BW415" s="810"/>
      <c r="BX415" s="810"/>
      <c r="BY415" s="810"/>
      <c r="BZ415" s="810"/>
      <c r="CA415" s="810"/>
      <c r="CB415" s="810"/>
      <c r="CC415" s="810"/>
      <c r="CD415" s="810"/>
      <c r="CE415" s="810"/>
      <c r="CF415" s="810"/>
    </row>
    <row r="416" spans="1:84" s="2" customFormat="1" ht="21.9" hidden="1" customHeight="1">
      <c r="A416" s="854"/>
      <c r="B416" s="803" t="str">
        <f t="shared" si="69"/>
        <v/>
      </c>
      <c r="C416" s="379"/>
      <c r="D416" s="63"/>
      <c r="E416" s="20" t="str">
        <f>IF(D416="","",WORKDAY.INTL(D416,'With Holidays'!$I$1,1,'With Holidays'!$A$2:$A$19))</f>
        <v/>
      </c>
      <c r="F416" s="228" t="str">
        <f>IF(D416="","",WORKDAY.INTL(D416,'With Holidays'!$J$1,1,'With Holidays'!$A$2:$A$19))</f>
        <v/>
      </c>
      <c r="G416" s="20" t="str">
        <f>IF(D416="","",WORKDAY.INTL(D416,'With Holidays'!$K$1,1,'With Holidays'!$A$2:$A$19))</f>
        <v/>
      </c>
      <c r="H416" s="749"/>
      <c r="I416" s="791"/>
      <c r="J416" s="378"/>
      <c r="K416" s="659" t="str">
        <f>IFERROR(VLOOKUP(J416,'DATOS PRESTADORES'!$B$3:$C$32,2,FALSE),"")</f>
        <v/>
      </c>
      <c r="L416" s="658"/>
      <c r="M416" s="379"/>
      <c r="N416" s="659"/>
      <c r="O416" s="658"/>
      <c r="P416" s="802"/>
      <c r="Q416" s="63"/>
      <c r="R416" s="838">
        <f t="shared" si="66"/>
        <v>0</v>
      </c>
      <c r="S416" s="838"/>
      <c r="T416" s="838"/>
      <c r="U416" s="805"/>
      <c r="V416" s="805"/>
      <c r="W416" s="805"/>
      <c r="X416" s="805"/>
      <c r="Y416" s="805"/>
      <c r="Z416" s="805"/>
      <c r="AA416" s="805"/>
      <c r="AB416" s="805"/>
      <c r="AC416" s="805"/>
      <c r="AD416" s="805"/>
      <c r="AE416" s="805"/>
      <c r="AF416" s="838">
        <f t="shared" si="67"/>
        <v>0</v>
      </c>
      <c r="AG416" s="838">
        <f t="shared" si="68"/>
        <v>0</v>
      </c>
      <c r="AH416" s="838"/>
      <c r="AI416" s="838"/>
      <c r="AJ416" s="838"/>
      <c r="AK416" s="838"/>
      <c r="AL416" s="838"/>
      <c r="AM416" s="838"/>
      <c r="AN416" s="838"/>
      <c r="AO416" s="838"/>
      <c r="AP416" s="838"/>
      <c r="AQ416" s="838"/>
      <c r="AR416" s="838"/>
      <c r="AS416" s="838"/>
      <c r="AT416" s="838"/>
      <c r="AU416" s="838"/>
      <c r="AV416" s="838"/>
      <c r="AW416" s="805"/>
      <c r="AX416" s="805"/>
      <c r="AY416" s="805"/>
      <c r="AZ416" s="805"/>
      <c r="BA416" s="805"/>
      <c r="BB416" s="805"/>
      <c r="BC416" s="805"/>
      <c r="BD416" s="20"/>
      <c r="BE416" s="20"/>
      <c r="BF416" s="20"/>
      <c r="BG416" s="20"/>
      <c r="BH416" s="20"/>
      <c r="BI416" s="20"/>
      <c r="BJ416" s="20"/>
      <c r="BK416" s="810"/>
      <c r="BL416" s="810"/>
      <c r="BM416" s="810"/>
      <c r="BN416" s="810"/>
      <c r="BO416" s="810"/>
      <c r="BP416" s="810"/>
      <c r="BQ416" s="810"/>
      <c r="BR416" s="810"/>
      <c r="BS416" s="810"/>
      <c r="BT416" s="810"/>
      <c r="BU416" s="810"/>
      <c r="BV416" s="810"/>
      <c r="BW416" s="810"/>
      <c r="BX416" s="810"/>
      <c r="BY416" s="810"/>
      <c r="BZ416" s="810"/>
      <c r="CA416" s="810"/>
      <c r="CB416" s="810"/>
      <c r="CC416" s="810"/>
      <c r="CD416" s="810"/>
      <c r="CE416" s="810"/>
      <c r="CF416" s="810"/>
    </row>
    <row r="417" spans="1:84" s="2" customFormat="1" ht="21.9" hidden="1" customHeight="1">
      <c r="A417" s="854"/>
      <c r="B417" s="803" t="str">
        <f t="shared" si="69"/>
        <v/>
      </c>
      <c r="C417" s="379"/>
      <c r="D417" s="63"/>
      <c r="E417" s="20" t="str">
        <f>IF(D417="","",WORKDAY.INTL(D417,'With Holidays'!$I$1,1,'With Holidays'!$A$2:$A$19))</f>
        <v/>
      </c>
      <c r="F417" s="228" t="str">
        <f>IF(D417="","",WORKDAY.INTL(D417,'With Holidays'!$J$1,1,'With Holidays'!$A$2:$A$19))</f>
        <v/>
      </c>
      <c r="G417" s="20" t="str">
        <f>IF(D417="","",WORKDAY.INTL(D417,'With Holidays'!$K$1,1,'With Holidays'!$A$2:$A$19))</f>
        <v/>
      </c>
      <c r="H417" s="749"/>
      <c r="I417" s="791"/>
      <c r="J417" s="378"/>
      <c r="K417" s="659" t="str">
        <f>IFERROR(VLOOKUP(J417,'DATOS PRESTADORES'!$B$3:$C$32,2,FALSE),"")</f>
        <v/>
      </c>
      <c r="L417" s="658"/>
      <c r="M417" s="379"/>
      <c r="N417" s="659"/>
      <c r="O417" s="658"/>
      <c r="P417" s="802"/>
      <c r="Q417" s="63"/>
      <c r="R417" s="838">
        <f t="shared" si="66"/>
        <v>0</v>
      </c>
      <c r="S417" s="870"/>
      <c r="T417" s="870"/>
      <c r="U417" s="17"/>
      <c r="V417" s="17"/>
      <c r="W417" s="17"/>
      <c r="X417" s="17"/>
      <c r="Y417" s="17"/>
      <c r="Z417" s="17"/>
      <c r="AA417" s="17"/>
      <c r="AB417" s="17"/>
      <c r="AC417" s="17"/>
      <c r="AD417" s="17"/>
      <c r="AE417" s="17"/>
      <c r="AF417" s="838">
        <f t="shared" si="67"/>
        <v>0</v>
      </c>
      <c r="AG417" s="838">
        <f t="shared" si="68"/>
        <v>0</v>
      </c>
      <c r="AH417" s="838"/>
      <c r="AI417" s="838"/>
      <c r="AJ417" s="838"/>
      <c r="AK417" s="838"/>
      <c r="AL417" s="838"/>
      <c r="AM417" s="838"/>
      <c r="AN417" s="838"/>
      <c r="AO417" s="838"/>
      <c r="AP417" s="838"/>
      <c r="AQ417" s="838"/>
      <c r="AR417" s="870"/>
      <c r="AS417" s="838"/>
      <c r="AT417" s="838"/>
      <c r="AU417" s="838"/>
      <c r="AV417" s="838"/>
      <c r="AW417" s="805"/>
      <c r="AX417" s="805"/>
      <c r="AY417" s="805"/>
      <c r="AZ417" s="805"/>
      <c r="BA417" s="805"/>
      <c r="BB417" s="805"/>
      <c r="BC417" s="805"/>
      <c r="BD417" s="20"/>
      <c r="BE417" s="20"/>
      <c r="BF417" s="20"/>
      <c r="BG417" s="20"/>
      <c r="BH417" s="20"/>
      <c r="BI417" s="20"/>
      <c r="BJ417" s="20"/>
      <c r="BK417" s="810"/>
      <c r="BL417" s="810"/>
      <c r="BM417" s="810"/>
      <c r="BN417" s="810"/>
      <c r="BO417" s="810"/>
      <c r="BP417" s="810"/>
      <c r="BQ417" s="810"/>
      <c r="BR417" s="810"/>
      <c r="BS417" s="810"/>
      <c r="BT417" s="810"/>
      <c r="BU417" s="810"/>
      <c r="BV417" s="810"/>
      <c r="BW417" s="810"/>
      <c r="BX417" s="810"/>
      <c r="BY417" s="810"/>
      <c r="BZ417" s="810"/>
      <c r="CA417" s="810"/>
      <c r="CB417" s="810"/>
      <c r="CC417" s="810"/>
      <c r="CD417" s="810"/>
      <c r="CE417" s="810"/>
      <c r="CF417" s="810"/>
    </row>
    <row r="418" spans="1:84" s="2" customFormat="1" ht="21.9" hidden="1" customHeight="1">
      <c r="A418" s="854"/>
      <c r="B418" s="803" t="str">
        <f t="shared" si="69"/>
        <v/>
      </c>
      <c r="C418" s="802"/>
      <c r="D418" s="63"/>
      <c r="E418" s="20" t="str">
        <f>IF(D418="","",WORKDAY.INTL(D418,'With Holidays'!$I$1,1,'With Holidays'!$A$2:$A$19))</f>
        <v/>
      </c>
      <c r="F418" s="228" t="str">
        <f>IF(D418="","",WORKDAY.INTL(D418,'With Holidays'!$J$1,1,'With Holidays'!$A$2:$A$19))</f>
        <v/>
      </c>
      <c r="G418" s="20" t="str">
        <f>IF(D418="","",WORKDAY.INTL(D418,'With Holidays'!$K$1,1,'With Holidays'!$A$2:$A$19))</f>
        <v/>
      </c>
      <c r="H418" s="749"/>
      <c r="I418" s="791"/>
      <c r="J418" s="658"/>
      <c r="K418" s="659" t="str">
        <f>IFERROR(VLOOKUP(J418,'DATOS PRESTADORES'!$B$3:$C$32,2,FALSE),"")</f>
        <v/>
      </c>
      <c r="L418" s="658"/>
      <c r="M418" s="379"/>
      <c r="N418" s="659"/>
      <c r="O418" s="658"/>
      <c r="P418" s="802"/>
      <c r="Q418" s="63"/>
      <c r="R418" s="838">
        <f t="shared" si="66"/>
        <v>0</v>
      </c>
      <c r="S418" s="838"/>
      <c r="T418" s="838"/>
      <c r="U418" s="805"/>
      <c r="V418" s="805"/>
      <c r="W418" s="805"/>
      <c r="X418" s="805"/>
      <c r="Y418" s="805"/>
      <c r="Z418" s="805"/>
      <c r="AA418" s="805"/>
      <c r="AB418" s="805"/>
      <c r="AC418" s="805"/>
      <c r="AD418" s="805"/>
      <c r="AE418" s="805"/>
      <c r="AF418" s="838">
        <f t="shared" si="67"/>
        <v>0</v>
      </c>
      <c r="AG418" s="838">
        <f t="shared" si="68"/>
        <v>0</v>
      </c>
      <c r="AH418" s="838"/>
      <c r="AI418" s="838"/>
      <c r="AJ418" s="838"/>
      <c r="AK418" s="838"/>
      <c r="AL418" s="838"/>
      <c r="AM418" s="838"/>
      <c r="AN418" s="838"/>
      <c r="AO418" s="838"/>
      <c r="AP418" s="838"/>
      <c r="AQ418" s="838"/>
      <c r="AR418" s="838"/>
      <c r="AS418" s="838"/>
      <c r="AT418" s="838"/>
      <c r="AU418" s="838"/>
      <c r="AV418" s="838"/>
      <c r="AW418" s="805"/>
      <c r="AX418" s="805"/>
      <c r="AY418" s="805"/>
      <c r="AZ418" s="805"/>
      <c r="BA418" s="805"/>
      <c r="BB418" s="805"/>
      <c r="BC418" s="805"/>
      <c r="BD418" s="20"/>
      <c r="BE418" s="20"/>
      <c r="BF418" s="20"/>
      <c r="BG418" s="20"/>
      <c r="BH418" s="20"/>
      <c r="BI418" s="20"/>
      <c r="BJ418" s="20"/>
      <c r="BK418" s="810"/>
      <c r="BL418" s="810"/>
      <c r="BM418" s="810"/>
      <c r="BN418" s="810"/>
      <c r="BO418" s="810"/>
      <c r="BP418" s="810"/>
      <c r="BQ418" s="810"/>
      <c r="BR418" s="810"/>
      <c r="BS418" s="810"/>
      <c r="BT418" s="810"/>
      <c r="BU418" s="810"/>
      <c r="BV418" s="810"/>
      <c r="BW418" s="810"/>
      <c r="BX418" s="810"/>
      <c r="BY418" s="810"/>
      <c r="BZ418" s="810"/>
      <c r="CA418" s="810"/>
      <c r="CB418" s="810"/>
      <c r="CC418" s="810"/>
      <c r="CD418" s="810"/>
      <c r="CE418" s="810"/>
      <c r="CF418" s="810"/>
    </row>
    <row r="419" spans="1:84" s="2" customFormat="1" ht="21.9" hidden="1" customHeight="1">
      <c r="A419" s="854"/>
      <c r="B419" s="803" t="str">
        <f t="shared" si="69"/>
        <v/>
      </c>
      <c r="C419" s="802"/>
      <c r="D419" s="63"/>
      <c r="E419" s="20" t="str">
        <f>IF(D419="","",WORKDAY.INTL(D419,'With Holidays'!$I$1,1,'With Holidays'!$A$2:$A$19))</f>
        <v/>
      </c>
      <c r="F419" s="228" t="str">
        <f>IF(D419="","",WORKDAY.INTL(D419,'With Holidays'!$J$1,1,'With Holidays'!$A$2:$A$19))</f>
        <v/>
      </c>
      <c r="G419" s="20" t="str">
        <f>IF(D419="","",WORKDAY.INTL(D419,'With Holidays'!$K$1,1,'With Holidays'!$A$2:$A$19))</f>
        <v/>
      </c>
      <c r="H419" s="749"/>
      <c r="I419" s="791"/>
      <c r="J419" s="378"/>
      <c r="K419" s="659" t="str">
        <f>IFERROR(VLOOKUP(J419,'DATOS PRESTADORES'!$B$3:$C$32,2,FALSE),"")</f>
        <v/>
      </c>
      <c r="L419" s="658"/>
      <c r="M419" s="379"/>
      <c r="N419" s="659"/>
      <c r="O419" s="658"/>
      <c r="P419" s="802"/>
      <c r="Q419" s="63"/>
      <c r="R419" s="838">
        <f t="shared" si="66"/>
        <v>0</v>
      </c>
      <c r="S419" s="838"/>
      <c r="T419" s="838"/>
      <c r="U419" s="805"/>
      <c r="V419" s="805"/>
      <c r="W419" s="805"/>
      <c r="X419" s="805"/>
      <c r="Y419" s="805"/>
      <c r="Z419" s="805"/>
      <c r="AA419" s="805"/>
      <c r="AB419" s="805"/>
      <c r="AC419" s="805"/>
      <c r="AD419" s="805"/>
      <c r="AE419" s="805"/>
      <c r="AF419" s="838">
        <f t="shared" si="67"/>
        <v>0</v>
      </c>
      <c r="AG419" s="838">
        <f t="shared" si="68"/>
        <v>0</v>
      </c>
      <c r="AH419" s="838"/>
      <c r="AI419" s="838"/>
      <c r="AJ419" s="838"/>
      <c r="AK419" s="838"/>
      <c r="AL419" s="838"/>
      <c r="AM419" s="838"/>
      <c r="AN419" s="838"/>
      <c r="AO419" s="838"/>
      <c r="AP419" s="838"/>
      <c r="AQ419" s="838"/>
      <c r="AR419" s="838"/>
      <c r="AS419" s="838"/>
      <c r="AT419" s="838"/>
      <c r="AU419" s="838"/>
      <c r="AV419" s="838"/>
      <c r="AW419" s="805"/>
      <c r="AX419" s="805"/>
      <c r="AY419" s="805"/>
      <c r="AZ419" s="805"/>
      <c r="BA419" s="805"/>
      <c r="BB419" s="805"/>
      <c r="BC419" s="805"/>
      <c r="BD419" s="20"/>
      <c r="BE419" s="20"/>
      <c r="BF419" s="20"/>
      <c r="BG419" s="20"/>
      <c r="BH419" s="20"/>
      <c r="BI419" s="20"/>
      <c r="BJ419" s="20"/>
      <c r="BK419" s="810"/>
      <c r="BL419" s="810"/>
      <c r="BM419" s="810"/>
      <c r="BN419" s="810"/>
      <c r="BO419" s="810"/>
      <c r="BP419" s="810"/>
      <c r="BQ419" s="810"/>
      <c r="BR419" s="810"/>
      <c r="BS419" s="810"/>
      <c r="BT419" s="810"/>
      <c r="BU419" s="810"/>
      <c r="BV419" s="810"/>
      <c r="BW419" s="810"/>
      <c r="BX419" s="810"/>
      <c r="BY419" s="810"/>
      <c r="BZ419" s="810"/>
      <c r="CA419" s="810"/>
      <c r="CB419" s="810"/>
      <c r="CC419" s="810"/>
      <c r="CD419" s="810"/>
      <c r="CE419" s="810"/>
      <c r="CF419" s="810"/>
    </row>
    <row r="420" spans="1:84" s="2" customFormat="1" ht="21.9" hidden="1" customHeight="1">
      <c r="A420" s="854"/>
      <c r="B420" s="803" t="str">
        <f t="shared" si="69"/>
        <v/>
      </c>
      <c r="C420" s="379"/>
      <c r="D420" s="63"/>
      <c r="E420" s="20" t="str">
        <f>IF(D420="","",WORKDAY.INTL(D420,'With Holidays'!$I$1,1,'With Holidays'!$A$2:$A$19))</f>
        <v/>
      </c>
      <c r="F420" s="228" t="str">
        <f>IF(D420="","",WORKDAY.INTL(D420,'With Holidays'!$J$1,1,'With Holidays'!$A$2:$A$19))</f>
        <v/>
      </c>
      <c r="G420" s="20" t="str">
        <f>IF(D420="","",WORKDAY.INTL(D420,'With Holidays'!$K$1,1,'With Holidays'!$A$2:$A$19))</f>
        <v/>
      </c>
      <c r="H420" s="749"/>
      <c r="I420" s="791"/>
      <c r="J420" s="658"/>
      <c r="K420" s="659" t="str">
        <f>IFERROR(VLOOKUP(J420,'DATOS PRESTADORES'!$B$3:$C$32,2,FALSE),"")</f>
        <v/>
      </c>
      <c r="L420" s="658"/>
      <c r="M420" s="379"/>
      <c r="N420" s="659"/>
      <c r="O420" s="658"/>
      <c r="P420" s="379"/>
      <c r="Q420" s="63"/>
      <c r="R420" s="838">
        <f t="shared" si="66"/>
        <v>0</v>
      </c>
      <c r="S420" s="838"/>
      <c r="T420" s="838"/>
      <c r="U420" s="805"/>
      <c r="V420" s="805"/>
      <c r="W420" s="805"/>
      <c r="X420" s="805"/>
      <c r="Y420" s="805"/>
      <c r="Z420" s="805"/>
      <c r="AA420" s="805"/>
      <c r="AB420" s="805"/>
      <c r="AC420" s="805"/>
      <c r="AD420" s="805"/>
      <c r="AE420" s="805"/>
      <c r="AF420" s="838">
        <f t="shared" si="67"/>
        <v>0</v>
      </c>
      <c r="AG420" s="838">
        <f t="shared" si="68"/>
        <v>0</v>
      </c>
      <c r="AH420" s="838"/>
      <c r="AI420" s="838"/>
      <c r="AJ420" s="838"/>
      <c r="AK420" s="838"/>
      <c r="AL420" s="838"/>
      <c r="AM420" s="838"/>
      <c r="AN420" s="838"/>
      <c r="AO420" s="838"/>
      <c r="AP420" s="838"/>
      <c r="AQ420" s="838"/>
      <c r="AR420" s="838"/>
      <c r="AS420" s="838"/>
      <c r="AT420" s="838"/>
      <c r="AU420" s="838"/>
      <c r="AV420" s="838"/>
      <c r="AW420" s="805"/>
      <c r="AX420" s="805"/>
      <c r="AY420" s="805"/>
      <c r="AZ420" s="805"/>
      <c r="BA420" s="805"/>
      <c r="BB420" s="805"/>
      <c r="BC420" s="805"/>
      <c r="BD420" s="20"/>
      <c r="BE420" s="20"/>
      <c r="BF420" s="20"/>
      <c r="BG420" s="20"/>
      <c r="BH420" s="20"/>
      <c r="BI420" s="20"/>
      <c r="BJ420" s="20"/>
      <c r="BK420" s="810"/>
      <c r="BL420" s="810"/>
      <c r="BM420" s="810"/>
      <c r="BN420" s="810"/>
      <c r="BO420" s="810"/>
      <c r="BP420" s="810"/>
      <c r="BQ420" s="810"/>
      <c r="BR420" s="810"/>
      <c r="BS420" s="810"/>
      <c r="BT420" s="810"/>
      <c r="BU420" s="810"/>
      <c r="BV420" s="810"/>
      <c r="BW420" s="810"/>
      <c r="BX420" s="810"/>
      <c r="BY420" s="810"/>
      <c r="BZ420" s="810"/>
      <c r="CA420" s="810"/>
      <c r="CB420" s="810"/>
      <c r="CC420" s="810"/>
      <c r="CD420" s="810"/>
      <c r="CE420" s="810"/>
      <c r="CF420" s="810"/>
    </row>
    <row r="421" spans="1:84" s="2" customFormat="1" ht="21.9" hidden="1" customHeight="1">
      <c r="A421" s="854"/>
      <c r="B421" s="803" t="str">
        <f t="shared" si="69"/>
        <v/>
      </c>
      <c r="C421" s="802"/>
      <c r="D421" s="63"/>
      <c r="E421" s="20" t="str">
        <f>IF(D421="","",WORKDAY.INTL(D421,'With Holidays'!$I$1,1,'With Holidays'!$A$2:$A$19))</f>
        <v/>
      </c>
      <c r="F421" s="228" t="str">
        <f>IF(D421="","",WORKDAY.INTL(D421,'With Holidays'!$J$1,1,'With Holidays'!$A$2:$A$19))</f>
        <v/>
      </c>
      <c r="G421" s="20" t="str">
        <f>IF(D421="","",WORKDAY.INTL(D421,'With Holidays'!$K$1,1,'With Holidays'!$A$2:$A$19))</f>
        <v/>
      </c>
      <c r="H421" s="749"/>
      <c r="I421" s="791"/>
      <c r="J421" s="658"/>
      <c r="K421" s="659" t="str">
        <f>IFERROR(VLOOKUP(J421,'DATOS PRESTADORES'!$B$3:$C$32,2,FALSE),"")</f>
        <v/>
      </c>
      <c r="L421" s="658"/>
      <c r="M421" s="379"/>
      <c r="N421" s="659"/>
      <c r="O421" s="658"/>
      <c r="P421" s="802"/>
      <c r="Q421" s="63"/>
      <c r="R421" s="838">
        <f t="shared" si="66"/>
        <v>0</v>
      </c>
      <c r="S421" s="838"/>
      <c r="T421" s="838"/>
      <c r="U421" s="805"/>
      <c r="V421" s="805"/>
      <c r="W421" s="805"/>
      <c r="X421" s="805"/>
      <c r="Y421" s="805"/>
      <c r="Z421" s="805"/>
      <c r="AA421" s="805"/>
      <c r="AB421" s="805"/>
      <c r="AC421" s="805"/>
      <c r="AD421" s="805"/>
      <c r="AE421" s="805"/>
      <c r="AF421" s="838">
        <f t="shared" si="67"/>
        <v>0</v>
      </c>
      <c r="AG421" s="838">
        <f t="shared" si="68"/>
        <v>0</v>
      </c>
      <c r="AH421" s="838"/>
      <c r="AI421" s="838"/>
      <c r="AJ421" s="838"/>
      <c r="AK421" s="838"/>
      <c r="AL421" s="838"/>
      <c r="AM421" s="838"/>
      <c r="AN421" s="838"/>
      <c r="AO421" s="838"/>
      <c r="AP421" s="838"/>
      <c r="AQ421" s="838"/>
      <c r="AR421" s="838"/>
      <c r="AS421" s="838"/>
      <c r="AT421" s="838"/>
      <c r="AU421" s="838"/>
      <c r="AV421" s="838"/>
      <c r="AW421" s="805"/>
      <c r="AX421" s="805"/>
      <c r="AY421" s="805"/>
      <c r="AZ421" s="805"/>
      <c r="BA421" s="805"/>
      <c r="BB421" s="805"/>
      <c r="BC421" s="805"/>
      <c r="BD421" s="20"/>
      <c r="BE421" s="20"/>
      <c r="BF421" s="20"/>
      <c r="BG421" s="20"/>
      <c r="BH421" s="20"/>
      <c r="BI421" s="20"/>
      <c r="BJ421" s="20"/>
      <c r="BK421" s="810"/>
      <c r="BL421" s="810"/>
      <c r="BM421" s="810"/>
      <c r="BN421" s="810"/>
      <c r="BO421" s="810"/>
      <c r="BP421" s="810"/>
      <c r="BQ421" s="810"/>
      <c r="BR421" s="810"/>
      <c r="BS421" s="810"/>
      <c r="BT421" s="810"/>
      <c r="BU421" s="810"/>
      <c r="BV421" s="810"/>
      <c r="BW421" s="810"/>
      <c r="BX421" s="810"/>
      <c r="BY421" s="810"/>
      <c r="BZ421" s="810"/>
      <c r="CA421" s="810"/>
      <c r="CB421" s="810"/>
      <c r="CC421" s="810"/>
      <c r="CD421" s="810"/>
      <c r="CE421" s="810"/>
      <c r="CF421" s="810"/>
    </row>
    <row r="422" spans="1:84" s="2" customFormat="1" ht="21.9" hidden="1" customHeight="1">
      <c r="A422" s="854"/>
      <c r="B422" s="803" t="str">
        <f t="shared" si="69"/>
        <v/>
      </c>
      <c r="C422" s="802"/>
      <c r="D422" s="63"/>
      <c r="E422" s="20" t="str">
        <f>IF(D422="","",WORKDAY.INTL(D422,'With Holidays'!$I$1,1,'With Holidays'!$A$2:$A$19))</f>
        <v/>
      </c>
      <c r="F422" s="228" t="str">
        <f>IF(D422="","",WORKDAY.INTL(D422,'With Holidays'!$J$1,1,'With Holidays'!$A$2:$A$19))</f>
        <v/>
      </c>
      <c r="G422" s="20" t="str">
        <f>IF(D422="","",WORKDAY.INTL(D422,'With Holidays'!$K$1,1,'With Holidays'!$A$2:$A$19))</f>
        <v/>
      </c>
      <c r="H422" s="749"/>
      <c r="I422" s="791"/>
      <c r="J422" s="378"/>
      <c r="K422" s="659" t="str">
        <f>IFERROR(VLOOKUP(J422,'DATOS PRESTADORES'!$B$3:$C$32,2,FALSE),"")</f>
        <v/>
      </c>
      <c r="L422" s="658"/>
      <c r="M422" s="379"/>
      <c r="N422" s="659"/>
      <c r="O422" s="658"/>
      <c r="P422" s="802"/>
      <c r="Q422" s="63"/>
      <c r="R422" s="838">
        <f t="shared" si="66"/>
        <v>0</v>
      </c>
      <c r="S422" s="838"/>
      <c r="T422" s="838"/>
      <c r="U422" s="805"/>
      <c r="V422" s="805"/>
      <c r="W422" s="805"/>
      <c r="X422" s="805"/>
      <c r="Y422" s="805"/>
      <c r="Z422" s="805"/>
      <c r="AA422" s="805"/>
      <c r="AB422" s="805"/>
      <c r="AC422" s="805"/>
      <c r="AD422" s="805"/>
      <c r="AE422" s="805"/>
      <c r="AF422" s="838">
        <f t="shared" si="67"/>
        <v>0</v>
      </c>
      <c r="AG422" s="838">
        <f t="shared" si="68"/>
        <v>0</v>
      </c>
      <c r="AH422" s="838"/>
      <c r="AI422" s="838"/>
      <c r="AJ422" s="838"/>
      <c r="AK422" s="838"/>
      <c r="AL422" s="838"/>
      <c r="AM422" s="838"/>
      <c r="AN422" s="838"/>
      <c r="AO422" s="838"/>
      <c r="AP422" s="838"/>
      <c r="AQ422" s="838"/>
      <c r="AR422" s="838"/>
      <c r="AS422" s="838"/>
      <c r="AT422" s="838"/>
      <c r="AU422" s="838"/>
      <c r="AV422" s="838"/>
      <c r="AW422" s="805"/>
      <c r="AX422" s="805"/>
      <c r="AY422" s="805"/>
      <c r="AZ422" s="805"/>
      <c r="BA422" s="805"/>
      <c r="BB422" s="805"/>
      <c r="BC422" s="805"/>
      <c r="BD422" s="20"/>
      <c r="BE422" s="20"/>
      <c r="BF422" s="20"/>
      <c r="BG422" s="20"/>
      <c r="BH422" s="20"/>
      <c r="BI422" s="20"/>
      <c r="BJ422" s="20"/>
      <c r="BK422" s="810"/>
      <c r="BL422" s="810"/>
      <c r="BM422" s="810"/>
      <c r="BN422" s="810"/>
      <c r="BO422" s="810"/>
      <c r="BP422" s="810"/>
      <c r="BQ422" s="810"/>
      <c r="BR422" s="810"/>
      <c r="BS422" s="810"/>
      <c r="BT422" s="810"/>
      <c r="BU422" s="810"/>
      <c r="BV422" s="810"/>
      <c r="BW422" s="810"/>
      <c r="BX422" s="810"/>
      <c r="BY422" s="810"/>
      <c r="BZ422" s="810"/>
      <c r="CA422" s="810"/>
      <c r="CB422" s="810"/>
      <c r="CC422" s="810"/>
      <c r="CD422" s="810"/>
      <c r="CE422" s="810"/>
      <c r="CF422" s="810"/>
    </row>
    <row r="423" spans="1:84" s="2" customFormat="1" ht="21.9" hidden="1" customHeight="1">
      <c r="A423" s="854"/>
      <c r="B423" s="803" t="str">
        <f t="shared" si="69"/>
        <v/>
      </c>
      <c r="C423" s="802"/>
      <c r="D423" s="63"/>
      <c r="E423" s="20" t="str">
        <f>IF(D423="","",WORKDAY.INTL(D423,'With Holidays'!$I$1,1,'With Holidays'!$A$2:$A$19))</f>
        <v/>
      </c>
      <c r="F423" s="228" t="str">
        <f>IF(D423="","",WORKDAY.INTL(D423,'With Holidays'!$J$1,1,'With Holidays'!$A$2:$A$19))</f>
        <v/>
      </c>
      <c r="G423" s="20" t="str">
        <f>IF(D423="","",WORKDAY.INTL(D423,'With Holidays'!$K$1,1,'With Holidays'!$A$2:$A$19))</f>
        <v/>
      </c>
      <c r="H423" s="749"/>
      <c r="I423" s="791"/>
      <c r="J423" s="658"/>
      <c r="K423" s="659" t="str">
        <f>IFERROR(VLOOKUP(J423,'DATOS PRESTADORES'!$B$3:$C$32,2,FALSE),"")</f>
        <v/>
      </c>
      <c r="L423" s="658"/>
      <c r="M423" s="379"/>
      <c r="N423" s="659"/>
      <c r="O423" s="658"/>
      <c r="P423" s="802"/>
      <c r="Q423" s="63"/>
      <c r="R423" s="838">
        <f t="shared" si="66"/>
        <v>0</v>
      </c>
      <c r="S423" s="838"/>
      <c r="T423" s="838"/>
      <c r="U423" s="805"/>
      <c r="V423" s="805"/>
      <c r="W423" s="805"/>
      <c r="X423" s="805"/>
      <c r="Y423" s="805"/>
      <c r="Z423" s="805"/>
      <c r="AA423" s="805"/>
      <c r="AB423" s="805"/>
      <c r="AC423" s="805"/>
      <c r="AD423" s="805"/>
      <c r="AE423" s="805"/>
      <c r="AF423" s="838">
        <f t="shared" si="67"/>
        <v>0</v>
      </c>
      <c r="AG423" s="838">
        <f t="shared" si="68"/>
        <v>0</v>
      </c>
      <c r="AH423" s="838"/>
      <c r="AI423" s="838"/>
      <c r="AJ423" s="838"/>
      <c r="AK423" s="838"/>
      <c r="AL423" s="838"/>
      <c r="AM423" s="838"/>
      <c r="AN423" s="838"/>
      <c r="AO423" s="838"/>
      <c r="AP423" s="838"/>
      <c r="AQ423" s="838"/>
      <c r="AR423" s="838"/>
      <c r="AS423" s="838"/>
      <c r="AT423" s="838"/>
      <c r="AU423" s="838"/>
      <c r="AV423" s="838"/>
      <c r="AW423" s="805"/>
      <c r="AX423" s="805"/>
      <c r="AY423" s="805"/>
      <c r="AZ423" s="805"/>
      <c r="BA423" s="805"/>
      <c r="BB423" s="805"/>
      <c r="BC423" s="805"/>
      <c r="BD423" s="20"/>
      <c r="BE423" s="20"/>
      <c r="BF423" s="20"/>
      <c r="BG423" s="20"/>
      <c r="BH423" s="20"/>
      <c r="BI423" s="20"/>
      <c r="BJ423" s="20"/>
      <c r="BK423" s="810"/>
      <c r="BL423" s="810"/>
      <c r="BM423" s="810"/>
      <c r="BN423" s="810"/>
      <c r="BO423" s="810"/>
      <c r="BP423" s="810"/>
      <c r="BQ423" s="810"/>
      <c r="BR423" s="810"/>
      <c r="BS423" s="810"/>
      <c r="BT423" s="810"/>
      <c r="BU423" s="810"/>
      <c r="BV423" s="810"/>
      <c r="BW423" s="810"/>
      <c r="BX423" s="810"/>
      <c r="BY423" s="810"/>
      <c r="BZ423" s="810"/>
      <c r="CA423" s="810"/>
      <c r="CB423" s="810"/>
      <c r="CC423" s="810"/>
      <c r="CD423" s="810"/>
      <c r="CE423" s="810"/>
      <c r="CF423" s="810"/>
    </row>
    <row r="424" spans="1:84" s="2" customFormat="1" ht="21.9" hidden="1" customHeight="1">
      <c r="A424" s="854"/>
      <c r="B424" s="803" t="str">
        <f t="shared" si="69"/>
        <v/>
      </c>
      <c r="C424" s="379"/>
      <c r="D424" s="20"/>
      <c r="E424" s="20" t="str">
        <f>IF(D424="","",WORKDAY.INTL(D424,'With Holidays'!$I$1,1,'With Holidays'!$A$2:$A$19))</f>
        <v/>
      </c>
      <c r="F424" s="228" t="str">
        <f>IF(D424="","",WORKDAY.INTL(D424,'With Holidays'!$J$1,1,'With Holidays'!$A$2:$A$19))</f>
        <v/>
      </c>
      <c r="G424" s="20" t="str">
        <f>IF(D424="","",WORKDAY.INTL(D424,'With Holidays'!$K$1,1,'With Holidays'!$A$2:$A$19))</f>
        <v/>
      </c>
      <c r="H424" s="749"/>
      <c r="I424" s="791"/>
      <c r="J424" s="378"/>
      <c r="K424" s="659" t="str">
        <f>IFERROR(VLOOKUP(J424,'DATOS PRESTADORES'!$B$3:$C$32,2,FALSE),"")</f>
        <v/>
      </c>
      <c r="L424" s="658"/>
      <c r="M424" s="379"/>
      <c r="N424" s="659"/>
      <c r="O424" s="658"/>
      <c r="P424" s="802"/>
      <c r="Q424" s="20"/>
      <c r="R424" s="838">
        <f t="shared" si="66"/>
        <v>0</v>
      </c>
      <c r="S424" s="838"/>
      <c r="T424" s="838"/>
      <c r="U424" s="805"/>
      <c r="V424" s="805"/>
      <c r="W424" s="805"/>
      <c r="X424" s="805"/>
      <c r="Y424" s="805"/>
      <c r="Z424" s="805"/>
      <c r="AA424" s="805"/>
      <c r="AB424" s="805"/>
      <c r="AC424" s="805"/>
      <c r="AD424" s="805"/>
      <c r="AE424" s="805"/>
      <c r="AF424" s="838">
        <f t="shared" si="67"/>
        <v>0</v>
      </c>
      <c r="AG424" s="838">
        <f t="shared" si="68"/>
        <v>0</v>
      </c>
      <c r="AH424" s="838"/>
      <c r="AI424" s="838"/>
      <c r="AJ424" s="838"/>
      <c r="AK424" s="838"/>
      <c r="AL424" s="838"/>
      <c r="AM424" s="838"/>
      <c r="AN424" s="838"/>
      <c r="AO424" s="838"/>
      <c r="AP424" s="838"/>
      <c r="AQ424" s="838"/>
      <c r="AR424" s="838"/>
      <c r="AS424" s="838"/>
      <c r="AT424" s="838"/>
      <c r="AU424" s="838"/>
      <c r="AV424" s="838"/>
      <c r="AW424" s="805"/>
      <c r="AX424" s="805"/>
      <c r="AY424" s="805"/>
      <c r="AZ424" s="805"/>
      <c r="BA424" s="805"/>
      <c r="BB424" s="805"/>
      <c r="BC424" s="805"/>
      <c r="BD424" s="20"/>
      <c r="BE424" s="20"/>
      <c r="BF424" s="20"/>
      <c r="BG424" s="20"/>
      <c r="BH424" s="20"/>
      <c r="BI424" s="20"/>
      <c r="BJ424" s="20"/>
      <c r="BK424" s="810"/>
      <c r="BL424" s="810"/>
      <c r="BM424" s="810"/>
      <c r="BN424" s="810"/>
      <c r="BO424" s="810"/>
      <c r="BP424" s="810"/>
      <c r="BQ424" s="810"/>
      <c r="BR424" s="810"/>
      <c r="BS424" s="810"/>
      <c r="BT424" s="810"/>
      <c r="BU424" s="810"/>
      <c r="BV424" s="810"/>
      <c r="BW424" s="810"/>
      <c r="BX424" s="810"/>
      <c r="BY424" s="810"/>
      <c r="BZ424" s="810"/>
      <c r="CA424" s="810"/>
      <c r="CB424" s="810"/>
      <c r="CC424" s="810"/>
      <c r="CD424" s="810"/>
      <c r="CE424" s="810"/>
      <c r="CF424" s="810"/>
    </row>
    <row r="425" spans="1:84" s="2" customFormat="1" ht="21.9" hidden="1" customHeight="1">
      <c r="A425" s="854"/>
      <c r="B425" s="803" t="str">
        <f t="shared" si="69"/>
        <v/>
      </c>
      <c r="C425" s="802"/>
      <c r="D425" s="63"/>
      <c r="E425" s="20" t="str">
        <f>IF(D425="","",WORKDAY.INTL(D425,'With Holidays'!$I$1,1,'With Holidays'!$A$2:$A$19))</f>
        <v/>
      </c>
      <c r="F425" s="228" t="str">
        <f>IF(D425="","",WORKDAY.INTL(D425,'With Holidays'!$J$1,1,'With Holidays'!$A$2:$A$19))</f>
        <v/>
      </c>
      <c r="G425" s="20" t="str">
        <f>IF(D425="","",WORKDAY.INTL(D425,'With Holidays'!$K$1,1,'With Holidays'!$A$2:$A$19))</f>
        <v/>
      </c>
      <c r="H425" s="749"/>
      <c r="I425" s="791"/>
      <c r="J425" s="658"/>
      <c r="K425" s="659" t="str">
        <f>IFERROR(VLOOKUP(J425,'DATOS PRESTADORES'!$B$3:$C$32,2,FALSE),"")</f>
        <v/>
      </c>
      <c r="L425" s="658"/>
      <c r="M425" s="379"/>
      <c r="N425" s="659"/>
      <c r="O425" s="658"/>
      <c r="P425" s="802"/>
      <c r="Q425" s="63"/>
      <c r="R425" s="838">
        <f t="shared" si="66"/>
        <v>0</v>
      </c>
      <c r="S425" s="838"/>
      <c r="T425" s="838"/>
      <c r="U425" s="805"/>
      <c r="V425" s="805"/>
      <c r="W425" s="805"/>
      <c r="X425" s="805"/>
      <c r="Y425" s="805"/>
      <c r="Z425" s="805"/>
      <c r="AA425" s="805"/>
      <c r="AB425" s="805"/>
      <c r="AC425" s="805"/>
      <c r="AD425" s="805"/>
      <c r="AE425" s="805"/>
      <c r="AF425" s="838">
        <f t="shared" si="67"/>
        <v>0</v>
      </c>
      <c r="AG425" s="838">
        <f t="shared" si="68"/>
        <v>0</v>
      </c>
      <c r="AH425" s="838"/>
      <c r="AI425" s="838"/>
      <c r="AJ425" s="838"/>
      <c r="AK425" s="838"/>
      <c r="AL425" s="838"/>
      <c r="AM425" s="838"/>
      <c r="AN425" s="838"/>
      <c r="AO425" s="838"/>
      <c r="AP425" s="838"/>
      <c r="AQ425" s="838"/>
      <c r="AR425" s="838"/>
      <c r="AS425" s="838"/>
      <c r="AT425" s="838"/>
      <c r="AU425" s="838"/>
      <c r="AV425" s="838"/>
      <c r="AW425" s="805"/>
      <c r="AX425" s="805"/>
      <c r="AY425" s="805"/>
      <c r="AZ425" s="805"/>
      <c r="BA425" s="805"/>
      <c r="BB425" s="805"/>
      <c r="BC425" s="805"/>
      <c r="BD425" s="20"/>
      <c r="BE425" s="20"/>
      <c r="BF425" s="20"/>
      <c r="BG425" s="20"/>
      <c r="BH425" s="20"/>
      <c r="BI425" s="20"/>
      <c r="BJ425" s="20"/>
      <c r="BK425" s="810"/>
      <c r="BL425" s="810"/>
      <c r="BM425" s="810"/>
      <c r="BN425" s="810"/>
      <c r="BO425" s="810"/>
      <c r="BP425" s="810"/>
      <c r="BQ425" s="810"/>
      <c r="BR425" s="810"/>
      <c r="BS425" s="810"/>
      <c r="BT425" s="810"/>
      <c r="BU425" s="810"/>
      <c r="BV425" s="810"/>
      <c r="BW425" s="810"/>
      <c r="BX425" s="810"/>
      <c r="BY425" s="810"/>
      <c r="BZ425" s="810"/>
      <c r="CA425" s="810"/>
      <c r="CB425" s="810"/>
      <c r="CC425" s="810"/>
      <c r="CD425" s="810"/>
      <c r="CE425" s="810"/>
      <c r="CF425" s="810"/>
    </row>
    <row r="426" spans="1:84" s="2" customFormat="1" ht="21.9" hidden="1" customHeight="1">
      <c r="A426" s="854"/>
      <c r="B426" s="803" t="str">
        <f t="shared" si="69"/>
        <v/>
      </c>
      <c r="C426" s="802"/>
      <c r="D426" s="20"/>
      <c r="E426" s="20" t="str">
        <f>IF(D426="","",WORKDAY.INTL(D426,'With Holidays'!$I$1,1,'With Holidays'!$A$2:$A$19))</f>
        <v/>
      </c>
      <c r="F426" s="228" t="str">
        <f>IF(D426="","",WORKDAY.INTL(D426,'With Holidays'!$J$1,1,'With Holidays'!$A$2:$A$19))</f>
        <v/>
      </c>
      <c r="G426" s="20" t="str">
        <f>IF(D426="","",WORKDAY.INTL(D426,'With Holidays'!$K$1,1,'With Holidays'!$A$2:$A$19))</f>
        <v/>
      </c>
      <c r="H426" s="749"/>
      <c r="I426" s="791"/>
      <c r="J426" s="378"/>
      <c r="K426" s="659" t="str">
        <f>IFERROR(VLOOKUP(J426,'DATOS PRESTADORES'!$B$3:$C$32,2,FALSE),"")</f>
        <v/>
      </c>
      <c r="L426" s="658"/>
      <c r="M426" s="379"/>
      <c r="N426" s="659"/>
      <c r="O426" s="658"/>
      <c r="P426" s="802"/>
      <c r="Q426" s="20"/>
      <c r="R426" s="838">
        <f t="shared" si="66"/>
        <v>0</v>
      </c>
      <c r="S426" s="838"/>
      <c r="T426" s="838"/>
      <c r="U426" s="805"/>
      <c r="V426" s="805"/>
      <c r="W426" s="805"/>
      <c r="X426" s="805"/>
      <c r="Y426" s="805"/>
      <c r="Z426" s="805"/>
      <c r="AA426" s="805"/>
      <c r="AB426" s="805"/>
      <c r="AC426" s="805"/>
      <c r="AD426" s="805"/>
      <c r="AE426" s="805"/>
      <c r="AF426" s="838">
        <f t="shared" si="67"/>
        <v>0</v>
      </c>
      <c r="AG426" s="838">
        <f t="shared" si="68"/>
        <v>0</v>
      </c>
      <c r="AH426" s="838"/>
      <c r="AI426" s="838"/>
      <c r="AJ426" s="838"/>
      <c r="AK426" s="838"/>
      <c r="AL426" s="838"/>
      <c r="AM426" s="838"/>
      <c r="AN426" s="838"/>
      <c r="AO426" s="838"/>
      <c r="AP426" s="838"/>
      <c r="AQ426" s="838"/>
      <c r="AR426" s="838"/>
      <c r="AS426" s="838"/>
      <c r="AT426" s="838"/>
      <c r="AU426" s="838"/>
      <c r="AV426" s="838"/>
      <c r="AW426" s="805"/>
      <c r="AX426" s="805"/>
      <c r="AY426" s="805"/>
      <c r="AZ426" s="805"/>
      <c r="BA426" s="805"/>
      <c r="BB426" s="805"/>
      <c r="BC426" s="805"/>
      <c r="BD426" s="20"/>
      <c r="BE426" s="20"/>
      <c r="BF426" s="20"/>
      <c r="BG426" s="20"/>
      <c r="BH426" s="20"/>
      <c r="BI426" s="20"/>
      <c r="BJ426" s="20"/>
      <c r="BK426" s="810"/>
      <c r="BL426" s="810"/>
      <c r="BM426" s="810"/>
      <c r="BN426" s="810"/>
      <c r="BO426" s="810"/>
      <c r="BP426" s="810"/>
      <c r="BQ426" s="810"/>
      <c r="BR426" s="810"/>
      <c r="BS426" s="810"/>
      <c r="BT426" s="810"/>
      <c r="BU426" s="810"/>
      <c r="BV426" s="810"/>
      <c r="BW426" s="810"/>
      <c r="BX426" s="810"/>
      <c r="BY426" s="810"/>
      <c r="BZ426" s="810"/>
      <c r="CA426" s="810"/>
      <c r="CB426" s="810"/>
      <c r="CC426" s="810"/>
      <c r="CD426" s="810"/>
      <c r="CE426" s="810"/>
      <c r="CF426" s="810"/>
    </row>
    <row r="427" spans="1:84" s="2" customFormat="1" ht="21.9" hidden="1" customHeight="1">
      <c r="A427" s="854"/>
      <c r="B427" s="803" t="str">
        <f t="shared" si="69"/>
        <v/>
      </c>
      <c r="C427" s="802"/>
      <c r="D427" s="20"/>
      <c r="E427" s="20" t="str">
        <f>IF(D427="","",WORKDAY.INTL(D427,'With Holidays'!$I$1,1,'With Holidays'!$A$2:$A$19))</f>
        <v/>
      </c>
      <c r="F427" s="228" t="str">
        <f>IF(D427="","",WORKDAY.INTL(D427,'With Holidays'!$J$1,1,'With Holidays'!$A$2:$A$19))</f>
        <v/>
      </c>
      <c r="G427" s="20" t="str">
        <f>IF(D427="","",WORKDAY.INTL(D427,'With Holidays'!$K$1,1,'With Holidays'!$A$2:$A$19))</f>
        <v/>
      </c>
      <c r="H427" s="749"/>
      <c r="I427" s="791"/>
      <c r="J427" s="658"/>
      <c r="K427" s="659" t="str">
        <f>IFERROR(VLOOKUP(J427,'DATOS PRESTADORES'!$B$3:$C$32,2,FALSE),"")</f>
        <v/>
      </c>
      <c r="L427" s="658"/>
      <c r="M427" s="379"/>
      <c r="N427" s="659"/>
      <c r="O427" s="658"/>
      <c r="P427" s="802"/>
      <c r="Q427" s="20"/>
      <c r="R427" s="838">
        <f t="shared" si="66"/>
        <v>0</v>
      </c>
      <c r="S427" s="838"/>
      <c r="T427" s="838"/>
      <c r="U427" s="805"/>
      <c r="V427" s="805"/>
      <c r="W427" s="805"/>
      <c r="X427" s="805"/>
      <c r="Y427" s="805"/>
      <c r="Z427" s="805"/>
      <c r="AA427" s="805"/>
      <c r="AB427" s="805"/>
      <c r="AC427" s="805"/>
      <c r="AD427" s="805"/>
      <c r="AE427" s="805"/>
      <c r="AF427" s="838">
        <f t="shared" si="67"/>
        <v>0</v>
      </c>
      <c r="AG427" s="838">
        <f t="shared" si="68"/>
        <v>0</v>
      </c>
      <c r="AH427" s="838"/>
      <c r="AI427" s="838"/>
      <c r="AJ427" s="838"/>
      <c r="AK427" s="838"/>
      <c r="AL427" s="838"/>
      <c r="AM427" s="838"/>
      <c r="AN427" s="838"/>
      <c r="AO427" s="838"/>
      <c r="AP427" s="838"/>
      <c r="AQ427" s="838"/>
      <c r="AR427" s="838"/>
      <c r="AS427" s="838"/>
      <c r="AT427" s="838"/>
      <c r="AU427" s="838"/>
      <c r="AV427" s="838"/>
      <c r="AW427" s="805"/>
      <c r="AX427" s="805"/>
      <c r="AY427" s="805"/>
      <c r="AZ427" s="805"/>
      <c r="BA427" s="805"/>
      <c r="BB427" s="805"/>
      <c r="BC427" s="805"/>
      <c r="BD427" s="20"/>
      <c r="BE427" s="20"/>
      <c r="BF427" s="20"/>
      <c r="BG427" s="20"/>
      <c r="BH427" s="20"/>
      <c r="BI427" s="20"/>
      <c r="BJ427" s="20"/>
      <c r="BK427" s="810"/>
      <c r="BL427" s="810"/>
      <c r="BM427" s="810"/>
      <c r="BN427" s="810"/>
      <c r="BO427" s="810"/>
      <c r="BP427" s="810"/>
      <c r="BQ427" s="810"/>
      <c r="BR427" s="810"/>
      <c r="BS427" s="810"/>
      <c r="BT427" s="810"/>
      <c r="BU427" s="810"/>
      <c r="BV427" s="810"/>
      <c r="BW427" s="810"/>
      <c r="BX427" s="810"/>
      <c r="BY427" s="810"/>
      <c r="BZ427" s="810"/>
      <c r="CA427" s="810"/>
      <c r="CB427" s="810"/>
      <c r="CC427" s="810"/>
      <c r="CD427" s="810"/>
      <c r="CE427" s="810"/>
      <c r="CF427" s="810"/>
    </row>
    <row r="428" spans="1:84" s="2" customFormat="1" ht="21.9" hidden="1" customHeight="1">
      <c r="A428" s="854"/>
      <c r="B428" s="803" t="str">
        <f t="shared" si="69"/>
        <v/>
      </c>
      <c r="C428" s="802"/>
      <c r="D428" s="20"/>
      <c r="E428" s="20" t="str">
        <f>IF(D428="","",WORKDAY.INTL(D428,'With Holidays'!$I$1,1,'With Holidays'!$A$2:$A$19))</f>
        <v/>
      </c>
      <c r="F428" s="228" t="str">
        <f>IF(D428="","",WORKDAY.INTL(D428,'With Holidays'!$J$1,1,'With Holidays'!$A$2:$A$19))</f>
        <v/>
      </c>
      <c r="G428" s="20" t="str">
        <f>IF(D428="","",WORKDAY.INTL(D428,'With Holidays'!$K$1,1,'With Holidays'!$A$2:$A$19))</f>
        <v/>
      </c>
      <c r="H428" s="749"/>
      <c r="I428" s="791"/>
      <c r="J428" s="658"/>
      <c r="K428" s="659" t="str">
        <f>IFERROR(VLOOKUP(J428,'DATOS PRESTADORES'!$B$3:$C$32,2,FALSE),"")</f>
        <v/>
      </c>
      <c r="L428" s="658"/>
      <c r="M428" s="379"/>
      <c r="N428" s="659"/>
      <c r="O428" s="658"/>
      <c r="P428" s="802"/>
      <c r="Q428" s="20"/>
      <c r="R428" s="838">
        <f t="shared" si="66"/>
        <v>0</v>
      </c>
      <c r="S428" s="838"/>
      <c r="T428" s="838"/>
      <c r="U428" s="805"/>
      <c r="V428" s="805"/>
      <c r="W428" s="805"/>
      <c r="X428" s="805"/>
      <c r="Y428" s="805"/>
      <c r="Z428" s="805"/>
      <c r="AA428" s="805"/>
      <c r="AB428" s="805"/>
      <c r="AC428" s="805"/>
      <c r="AD428" s="805"/>
      <c r="AE428" s="805"/>
      <c r="AF428" s="838">
        <f t="shared" si="67"/>
        <v>0</v>
      </c>
      <c r="AG428" s="838">
        <f t="shared" si="68"/>
        <v>0</v>
      </c>
      <c r="AH428" s="838"/>
      <c r="AI428" s="838"/>
      <c r="AJ428" s="838"/>
      <c r="AK428" s="838"/>
      <c r="AL428" s="838"/>
      <c r="AM428" s="838"/>
      <c r="AN428" s="838"/>
      <c r="AO428" s="838"/>
      <c r="AP428" s="838"/>
      <c r="AQ428" s="838"/>
      <c r="AR428" s="838"/>
      <c r="AS428" s="838"/>
      <c r="AT428" s="838"/>
      <c r="AU428" s="838"/>
      <c r="AV428" s="838"/>
      <c r="AW428" s="805"/>
      <c r="AX428" s="805"/>
      <c r="AY428" s="805"/>
      <c r="AZ428" s="805"/>
      <c r="BA428" s="805"/>
      <c r="BB428" s="805"/>
      <c r="BC428" s="805"/>
      <c r="BD428" s="20"/>
      <c r="BE428" s="20"/>
      <c r="BF428" s="20"/>
      <c r="BG428" s="20"/>
      <c r="BH428" s="20"/>
      <c r="BI428" s="20"/>
      <c r="BJ428" s="20"/>
      <c r="BK428" s="810"/>
      <c r="BL428" s="810"/>
      <c r="BM428" s="810"/>
      <c r="BN428" s="810"/>
      <c r="BO428" s="810"/>
      <c r="BP428" s="810"/>
      <c r="BQ428" s="810"/>
      <c r="BR428" s="810"/>
      <c r="BS428" s="810"/>
      <c r="BT428" s="810"/>
      <c r="BU428" s="810"/>
      <c r="BV428" s="810"/>
      <c r="BW428" s="810"/>
      <c r="BX428" s="810"/>
      <c r="BY428" s="810"/>
      <c r="BZ428" s="810"/>
      <c r="CA428" s="810"/>
      <c r="CB428" s="810"/>
      <c r="CC428" s="810"/>
      <c r="CD428" s="810"/>
      <c r="CE428" s="810"/>
      <c r="CF428" s="810"/>
    </row>
    <row r="429" spans="1:84" s="2" customFormat="1" ht="21.9" hidden="1" customHeight="1">
      <c r="A429" s="854"/>
      <c r="B429" s="803" t="str">
        <f t="shared" si="69"/>
        <v/>
      </c>
      <c r="C429" s="802"/>
      <c r="D429" s="20"/>
      <c r="E429" s="20" t="str">
        <f>IF(D429="","",WORKDAY.INTL(D429,'With Holidays'!$I$1,1,'With Holidays'!$A$2:$A$19))</f>
        <v/>
      </c>
      <c r="F429" s="228" t="str">
        <f>IF(D429="","",WORKDAY.INTL(D429,'With Holidays'!$J$1,1,'With Holidays'!$A$2:$A$19))</f>
        <v/>
      </c>
      <c r="G429" s="20" t="str">
        <f>IF(D429="","",WORKDAY.INTL(D429,'With Holidays'!$K$1,1,'With Holidays'!$A$2:$A$19))</f>
        <v/>
      </c>
      <c r="H429" s="749"/>
      <c r="I429" s="791"/>
      <c r="J429" s="378"/>
      <c r="K429" s="659" t="str">
        <f>IFERROR(VLOOKUP(J429,'DATOS PRESTADORES'!$B$3:$C$32,2,FALSE),"")</f>
        <v/>
      </c>
      <c r="L429" s="658"/>
      <c r="M429" s="379"/>
      <c r="N429" s="659"/>
      <c r="O429" s="658"/>
      <c r="P429" s="802"/>
      <c r="Q429" s="20"/>
      <c r="R429" s="838">
        <f t="shared" si="66"/>
        <v>0</v>
      </c>
      <c r="S429" s="838"/>
      <c r="T429" s="838"/>
      <c r="U429" s="805"/>
      <c r="V429" s="805"/>
      <c r="W429" s="805"/>
      <c r="X429" s="805"/>
      <c r="Y429" s="805"/>
      <c r="Z429" s="805"/>
      <c r="AA429" s="805"/>
      <c r="AB429" s="805"/>
      <c r="AC429" s="805"/>
      <c r="AD429" s="805"/>
      <c r="AE429" s="805"/>
      <c r="AF429" s="838">
        <f t="shared" si="67"/>
        <v>0</v>
      </c>
      <c r="AG429" s="838">
        <f t="shared" si="68"/>
        <v>0</v>
      </c>
      <c r="AH429" s="838"/>
      <c r="AI429" s="838"/>
      <c r="AJ429" s="838"/>
      <c r="AK429" s="838"/>
      <c r="AL429" s="838"/>
      <c r="AM429" s="838"/>
      <c r="AN429" s="838"/>
      <c r="AO429" s="838"/>
      <c r="AP429" s="838"/>
      <c r="AQ429" s="838"/>
      <c r="AR429" s="838"/>
      <c r="AS429" s="838"/>
      <c r="AT429" s="838"/>
      <c r="AU429" s="838"/>
      <c r="AV429" s="838"/>
      <c r="AW429" s="805"/>
      <c r="AX429" s="805"/>
      <c r="AY429" s="805"/>
      <c r="AZ429" s="805"/>
      <c r="BA429" s="805"/>
      <c r="BB429" s="805"/>
      <c r="BC429" s="805"/>
      <c r="BD429" s="20"/>
      <c r="BE429" s="20"/>
      <c r="BF429" s="20"/>
      <c r="BG429" s="20"/>
      <c r="BH429" s="20"/>
      <c r="BI429" s="20"/>
      <c r="BJ429" s="20"/>
      <c r="BK429" s="810"/>
      <c r="BL429" s="810"/>
      <c r="BM429" s="810"/>
      <c r="BN429" s="810"/>
      <c r="BO429" s="810"/>
      <c r="BP429" s="810"/>
      <c r="BQ429" s="810"/>
      <c r="BR429" s="810"/>
      <c r="BS429" s="810"/>
      <c r="BT429" s="810"/>
      <c r="BU429" s="810"/>
      <c r="BV429" s="810"/>
      <c r="BW429" s="810"/>
      <c r="BX429" s="810"/>
      <c r="BY429" s="810"/>
      <c r="BZ429" s="810"/>
      <c r="CA429" s="810"/>
      <c r="CB429" s="810"/>
      <c r="CC429" s="810"/>
      <c r="CD429" s="810"/>
      <c r="CE429" s="810"/>
      <c r="CF429" s="810"/>
    </row>
    <row r="430" spans="1:84" s="2" customFormat="1" ht="21.9" hidden="1" customHeight="1">
      <c r="A430" s="854"/>
      <c r="B430" s="803" t="str">
        <f t="shared" si="69"/>
        <v/>
      </c>
      <c r="C430" s="802"/>
      <c r="D430" s="20"/>
      <c r="E430" s="20" t="str">
        <f>IF(D430="","",WORKDAY.INTL(D430,'With Holidays'!$I$1,1,'With Holidays'!$A$2:$A$19))</f>
        <v/>
      </c>
      <c r="F430" s="228" t="str">
        <f>IF(D430="","",WORKDAY.INTL(D430,'With Holidays'!$J$1,1,'With Holidays'!$A$2:$A$19))</f>
        <v/>
      </c>
      <c r="G430" s="20" t="str">
        <f>IF(D430="","",WORKDAY.INTL(D430,'With Holidays'!$K$1,1,'With Holidays'!$A$2:$A$19))</f>
        <v/>
      </c>
      <c r="H430" s="749"/>
      <c r="I430" s="791"/>
      <c r="J430" s="378"/>
      <c r="K430" s="659" t="str">
        <f>IFERROR(VLOOKUP(J430,'DATOS PRESTADORES'!$B$3:$C$32,2,FALSE),"")</f>
        <v/>
      </c>
      <c r="L430" s="658"/>
      <c r="M430" s="379"/>
      <c r="N430" s="659"/>
      <c r="O430" s="658"/>
      <c r="P430" s="802"/>
      <c r="Q430" s="20"/>
      <c r="R430" s="838">
        <f t="shared" si="66"/>
        <v>0</v>
      </c>
      <c r="S430" s="838"/>
      <c r="T430" s="838"/>
      <c r="U430" s="805"/>
      <c r="V430" s="805"/>
      <c r="W430" s="805"/>
      <c r="X430" s="805"/>
      <c r="Y430" s="805"/>
      <c r="Z430" s="805"/>
      <c r="AA430" s="805"/>
      <c r="AB430" s="805"/>
      <c r="AC430" s="805"/>
      <c r="AD430" s="805"/>
      <c r="AE430" s="805"/>
      <c r="AF430" s="838">
        <f t="shared" si="67"/>
        <v>0</v>
      </c>
      <c r="AG430" s="838">
        <f t="shared" si="68"/>
        <v>0</v>
      </c>
      <c r="AH430" s="838"/>
      <c r="AI430" s="838"/>
      <c r="AJ430" s="838"/>
      <c r="AK430" s="838"/>
      <c r="AL430" s="838"/>
      <c r="AM430" s="838"/>
      <c r="AN430" s="838"/>
      <c r="AO430" s="838"/>
      <c r="AP430" s="838"/>
      <c r="AQ430" s="838"/>
      <c r="AR430" s="838"/>
      <c r="AS430" s="838"/>
      <c r="AT430" s="838"/>
      <c r="AU430" s="838"/>
      <c r="AV430" s="838"/>
      <c r="AW430" s="805"/>
      <c r="AX430" s="805"/>
      <c r="AY430" s="805"/>
      <c r="AZ430" s="805"/>
      <c r="BA430" s="805"/>
      <c r="BB430" s="805"/>
      <c r="BC430" s="805"/>
      <c r="BD430" s="20"/>
      <c r="BE430" s="20"/>
      <c r="BF430" s="20"/>
      <c r="BG430" s="20"/>
      <c r="BH430" s="20"/>
      <c r="BI430" s="20"/>
      <c r="BJ430" s="20"/>
      <c r="BK430" s="810"/>
      <c r="BL430" s="810"/>
      <c r="BM430" s="810"/>
      <c r="BN430" s="810"/>
      <c r="BO430" s="810"/>
      <c r="BP430" s="810"/>
      <c r="BQ430" s="810"/>
      <c r="BR430" s="810"/>
      <c r="BS430" s="810"/>
      <c r="BT430" s="810"/>
      <c r="BU430" s="810"/>
      <c r="BV430" s="810"/>
      <c r="BW430" s="810"/>
      <c r="BX430" s="810"/>
      <c r="BY430" s="810"/>
      <c r="BZ430" s="810"/>
      <c r="CA430" s="810"/>
      <c r="CB430" s="810"/>
      <c r="CC430" s="810"/>
      <c r="CD430" s="810"/>
      <c r="CE430" s="810"/>
      <c r="CF430" s="810"/>
    </row>
    <row r="431" spans="1:84" s="2" customFormat="1" ht="21.9" hidden="1" customHeight="1">
      <c r="A431" s="854"/>
      <c r="B431" s="803" t="str">
        <f t="shared" si="69"/>
        <v/>
      </c>
      <c r="C431" s="802"/>
      <c r="D431" s="20"/>
      <c r="E431" s="20" t="str">
        <f>IF(D431="","",WORKDAY.INTL(D431,'With Holidays'!$I$1,1,'With Holidays'!$A$2:$A$19))</f>
        <v/>
      </c>
      <c r="F431" s="228" t="str">
        <f>IF(D431="","",WORKDAY.INTL(D431,'With Holidays'!$J$1,1,'With Holidays'!$A$2:$A$19))</f>
        <v/>
      </c>
      <c r="G431" s="20" t="str">
        <f>IF(D431="","",WORKDAY.INTL(D431,'With Holidays'!$K$1,1,'With Holidays'!$A$2:$A$19))</f>
        <v/>
      </c>
      <c r="H431" s="749"/>
      <c r="I431" s="791"/>
      <c r="J431" s="378"/>
      <c r="K431" s="659" t="str">
        <f>IFERROR(VLOOKUP(J431,'DATOS PRESTADORES'!$B$3:$C$32,2,FALSE),"")</f>
        <v/>
      </c>
      <c r="L431" s="658"/>
      <c r="M431" s="379"/>
      <c r="N431" s="659"/>
      <c r="O431" s="658"/>
      <c r="P431" s="802"/>
      <c r="Q431" s="20"/>
      <c r="R431" s="838">
        <f t="shared" ref="R431:R494" si="70">AH431+AI431+AJ431-AK431-AL431-AM431-AN431+AO431+AP431+AQ431-AR431-AS431-AT431-AU431-AV431</f>
        <v>0</v>
      </c>
      <c r="S431" s="838"/>
      <c r="T431" s="838"/>
      <c r="U431" s="805"/>
      <c r="V431" s="805"/>
      <c r="W431" s="805"/>
      <c r="X431" s="805"/>
      <c r="Y431" s="805"/>
      <c r="Z431" s="805"/>
      <c r="AA431" s="805"/>
      <c r="AB431" s="805"/>
      <c r="AC431" s="805"/>
      <c r="AD431" s="805"/>
      <c r="AE431" s="805"/>
      <c r="AF431" s="838">
        <f t="shared" si="67"/>
        <v>0</v>
      </c>
      <c r="AG431" s="838">
        <f t="shared" si="68"/>
        <v>0</v>
      </c>
      <c r="AH431" s="838"/>
      <c r="AI431" s="838"/>
      <c r="AJ431" s="838"/>
      <c r="AK431" s="838"/>
      <c r="AL431" s="838"/>
      <c r="AM431" s="838"/>
      <c r="AN431" s="838"/>
      <c r="AO431" s="838"/>
      <c r="AP431" s="838"/>
      <c r="AQ431" s="838"/>
      <c r="AR431" s="838"/>
      <c r="AS431" s="838"/>
      <c r="AT431" s="838"/>
      <c r="AU431" s="838"/>
      <c r="AV431" s="838"/>
      <c r="AW431" s="805"/>
      <c r="AX431" s="805"/>
      <c r="AY431" s="805"/>
      <c r="AZ431" s="805"/>
      <c r="BA431" s="805"/>
      <c r="BB431" s="805"/>
      <c r="BC431" s="805"/>
      <c r="BD431" s="20"/>
      <c r="BE431" s="20"/>
      <c r="BF431" s="20"/>
      <c r="BG431" s="20"/>
      <c r="BH431" s="20"/>
      <c r="BI431" s="20"/>
      <c r="BJ431" s="20"/>
      <c r="BK431" s="810"/>
      <c r="BL431" s="810"/>
      <c r="BM431" s="810"/>
      <c r="BN431" s="810"/>
      <c r="BO431" s="810"/>
      <c r="BP431" s="810"/>
      <c r="BQ431" s="810"/>
      <c r="BR431" s="810"/>
      <c r="BS431" s="810"/>
      <c r="BT431" s="810"/>
      <c r="BU431" s="810"/>
      <c r="BV431" s="810"/>
      <c r="BW431" s="810"/>
      <c r="BX431" s="810"/>
      <c r="BY431" s="810"/>
      <c r="BZ431" s="810"/>
      <c r="CA431" s="810"/>
      <c r="CB431" s="810"/>
      <c r="CC431" s="810"/>
      <c r="CD431" s="810"/>
      <c r="CE431" s="810"/>
      <c r="CF431" s="810"/>
    </row>
    <row r="432" spans="1:84" s="2" customFormat="1" ht="21.9" hidden="1" customHeight="1">
      <c r="A432" s="854"/>
      <c r="B432" s="803" t="str">
        <f t="shared" si="69"/>
        <v/>
      </c>
      <c r="C432" s="802"/>
      <c r="D432" s="20"/>
      <c r="E432" s="20" t="str">
        <f>IF(D432="","",WORKDAY.INTL(D432,'With Holidays'!$I$1,1,'With Holidays'!$A$2:$A$19))</f>
        <v/>
      </c>
      <c r="F432" s="228" t="str">
        <f>IF(D432="","",WORKDAY.INTL(D432,'With Holidays'!$J$1,1,'With Holidays'!$A$2:$A$19))</f>
        <v/>
      </c>
      <c r="G432" s="20" t="str">
        <f>IF(D432="","",WORKDAY.INTL(D432,'With Holidays'!$K$1,1,'With Holidays'!$A$2:$A$19))</f>
        <v/>
      </c>
      <c r="H432" s="749"/>
      <c r="I432" s="791"/>
      <c r="J432" s="658"/>
      <c r="K432" s="659" t="str">
        <f>IFERROR(VLOOKUP(J432,'DATOS PRESTADORES'!$B$3:$C$32,2,FALSE),"")</f>
        <v/>
      </c>
      <c r="L432" s="658"/>
      <c r="M432" s="379"/>
      <c r="N432" s="659"/>
      <c r="O432" s="658"/>
      <c r="P432" s="802"/>
      <c r="Q432" s="20"/>
      <c r="R432" s="838">
        <f t="shared" si="70"/>
        <v>0</v>
      </c>
      <c r="S432" s="838"/>
      <c r="T432" s="838"/>
      <c r="U432" s="805"/>
      <c r="V432" s="805"/>
      <c r="W432" s="805"/>
      <c r="X432" s="805"/>
      <c r="Y432" s="805"/>
      <c r="Z432" s="805"/>
      <c r="AA432" s="805"/>
      <c r="AB432" s="805"/>
      <c r="AC432" s="805"/>
      <c r="AD432" s="805"/>
      <c r="AE432" s="805"/>
      <c r="AF432" s="838">
        <f t="shared" si="67"/>
        <v>0</v>
      </c>
      <c r="AG432" s="838">
        <f t="shared" si="68"/>
        <v>0</v>
      </c>
      <c r="AH432" s="838"/>
      <c r="AI432" s="838"/>
      <c r="AJ432" s="838"/>
      <c r="AK432" s="838"/>
      <c r="AL432" s="838"/>
      <c r="AM432" s="838"/>
      <c r="AN432" s="838"/>
      <c r="AO432" s="838"/>
      <c r="AP432" s="838"/>
      <c r="AQ432" s="838"/>
      <c r="AR432" s="838"/>
      <c r="AS432" s="838"/>
      <c r="AT432" s="838"/>
      <c r="AU432" s="838"/>
      <c r="AV432" s="838"/>
      <c r="AW432" s="805"/>
      <c r="AX432" s="805"/>
      <c r="AY432" s="805"/>
      <c r="AZ432" s="805"/>
      <c r="BA432" s="805"/>
      <c r="BB432" s="805"/>
      <c r="BC432" s="805"/>
      <c r="BD432" s="20"/>
      <c r="BE432" s="20"/>
      <c r="BF432" s="20"/>
      <c r="BG432" s="20"/>
      <c r="BH432" s="20"/>
      <c r="BI432" s="20"/>
      <c r="BJ432" s="20"/>
      <c r="BK432" s="810"/>
      <c r="BL432" s="810"/>
      <c r="BM432" s="810"/>
      <c r="BN432" s="810"/>
      <c r="BO432" s="810"/>
      <c r="BP432" s="810"/>
      <c r="BQ432" s="810"/>
      <c r="BR432" s="810"/>
      <c r="BS432" s="810"/>
      <c r="BT432" s="810"/>
      <c r="BU432" s="810"/>
      <c r="BV432" s="810"/>
      <c r="BW432" s="810"/>
      <c r="BX432" s="810"/>
      <c r="BY432" s="810"/>
      <c r="BZ432" s="810"/>
      <c r="CA432" s="810"/>
      <c r="CB432" s="810"/>
      <c r="CC432" s="810"/>
      <c r="CD432" s="810"/>
      <c r="CE432" s="810"/>
      <c r="CF432" s="810"/>
    </row>
    <row r="433" spans="1:84" s="2" customFormat="1" ht="21.9" hidden="1" customHeight="1">
      <c r="A433" s="854"/>
      <c r="B433" s="803" t="str">
        <f t="shared" si="69"/>
        <v/>
      </c>
      <c r="C433" s="802"/>
      <c r="D433" s="20"/>
      <c r="E433" s="20" t="str">
        <f>IF(D433="","",WORKDAY.INTL(D433,'With Holidays'!$I$1,1,'With Holidays'!$A$2:$A$19))</f>
        <v/>
      </c>
      <c r="F433" s="228" t="str">
        <f>IF(D433="","",WORKDAY.INTL(D433,'With Holidays'!$J$1,1,'With Holidays'!$A$2:$A$19))</f>
        <v/>
      </c>
      <c r="G433" s="20" t="str">
        <f>IF(D433="","",WORKDAY.INTL(D433,'With Holidays'!$K$1,1,'With Holidays'!$A$2:$A$19))</f>
        <v/>
      </c>
      <c r="H433" s="749"/>
      <c r="I433" s="791"/>
      <c r="J433" s="658"/>
      <c r="K433" s="659" t="str">
        <f>IFERROR(VLOOKUP(J433,'DATOS PRESTADORES'!$B$3:$C$32,2,FALSE),"")</f>
        <v/>
      </c>
      <c r="L433" s="658"/>
      <c r="M433" s="379"/>
      <c r="N433" s="659"/>
      <c r="O433" s="658"/>
      <c r="P433" s="802"/>
      <c r="Q433" s="20"/>
      <c r="R433" s="838">
        <f t="shared" si="70"/>
        <v>0</v>
      </c>
      <c r="S433" s="838"/>
      <c r="T433" s="838"/>
      <c r="U433" s="805"/>
      <c r="V433" s="805"/>
      <c r="W433" s="805"/>
      <c r="X433" s="805"/>
      <c r="Y433" s="805"/>
      <c r="Z433" s="805"/>
      <c r="AA433" s="805"/>
      <c r="AB433" s="805"/>
      <c r="AC433" s="805"/>
      <c r="AD433" s="805"/>
      <c r="AE433" s="805"/>
      <c r="AF433" s="838">
        <f t="shared" si="67"/>
        <v>0</v>
      </c>
      <c r="AG433" s="838">
        <f t="shared" si="68"/>
        <v>0</v>
      </c>
      <c r="AH433" s="838"/>
      <c r="AI433" s="838"/>
      <c r="AJ433" s="838"/>
      <c r="AK433" s="838"/>
      <c r="AL433" s="838"/>
      <c r="AM433" s="838"/>
      <c r="AN433" s="838"/>
      <c r="AO433" s="838"/>
      <c r="AP433" s="838"/>
      <c r="AQ433" s="838"/>
      <c r="AR433" s="838"/>
      <c r="AS433" s="838"/>
      <c r="AT433" s="838"/>
      <c r="AU433" s="838"/>
      <c r="AV433" s="838"/>
      <c r="AW433" s="805"/>
      <c r="AX433" s="805"/>
      <c r="AY433" s="805"/>
      <c r="AZ433" s="805"/>
      <c r="BA433" s="805"/>
      <c r="BB433" s="805"/>
      <c r="BC433" s="805"/>
      <c r="BD433" s="20"/>
      <c r="BE433" s="20"/>
      <c r="BF433" s="20"/>
      <c r="BG433" s="20"/>
      <c r="BH433" s="20"/>
      <c r="BI433" s="20"/>
      <c r="BJ433" s="20"/>
      <c r="BK433" s="810"/>
      <c r="BL433" s="810"/>
      <c r="BM433" s="810"/>
      <c r="BN433" s="810"/>
      <c r="BO433" s="810"/>
      <c r="BP433" s="810"/>
      <c r="BQ433" s="810"/>
      <c r="BR433" s="810"/>
      <c r="BS433" s="810"/>
      <c r="BT433" s="810"/>
      <c r="BU433" s="810"/>
      <c r="BV433" s="810"/>
      <c r="BW433" s="810"/>
      <c r="BX433" s="810"/>
      <c r="BY433" s="810"/>
      <c r="BZ433" s="810"/>
      <c r="CA433" s="810"/>
      <c r="CB433" s="810"/>
      <c r="CC433" s="810"/>
      <c r="CD433" s="810"/>
      <c r="CE433" s="810"/>
      <c r="CF433" s="810"/>
    </row>
    <row r="434" spans="1:84" s="2" customFormat="1" ht="21.9" hidden="1" customHeight="1">
      <c r="A434" s="854"/>
      <c r="B434" s="803" t="str">
        <f t="shared" si="69"/>
        <v/>
      </c>
      <c r="C434" s="802"/>
      <c r="D434" s="20"/>
      <c r="E434" s="20" t="str">
        <f>IF(D434="","",WORKDAY.INTL(D434,'With Holidays'!$I$1,1,'With Holidays'!$A$2:$A$19))</f>
        <v/>
      </c>
      <c r="F434" s="228" t="str">
        <f>IF(D434="","",WORKDAY.INTL(D434,'With Holidays'!$J$1,1,'With Holidays'!$A$2:$A$19))</f>
        <v/>
      </c>
      <c r="G434" s="20" t="str">
        <f>IF(D434="","",WORKDAY.INTL(D434,'With Holidays'!$K$1,1,'With Holidays'!$A$2:$A$19))</f>
        <v/>
      </c>
      <c r="H434" s="749"/>
      <c r="I434" s="791"/>
      <c r="J434" s="658"/>
      <c r="K434" s="659" t="str">
        <f>IFERROR(VLOOKUP(J434,'DATOS PRESTADORES'!$B$3:$C$32,2,FALSE),"")</f>
        <v/>
      </c>
      <c r="L434" s="658"/>
      <c r="M434" s="379"/>
      <c r="N434" s="659"/>
      <c r="O434" s="658"/>
      <c r="P434" s="795"/>
      <c r="Q434" s="20"/>
      <c r="R434" s="838">
        <f t="shared" si="70"/>
        <v>0</v>
      </c>
      <c r="S434" s="838"/>
      <c r="T434" s="838"/>
      <c r="U434" s="805"/>
      <c r="V434" s="805"/>
      <c r="W434" s="805"/>
      <c r="X434" s="805"/>
      <c r="Y434" s="805"/>
      <c r="Z434" s="805"/>
      <c r="AA434" s="805"/>
      <c r="AB434" s="805"/>
      <c r="AC434" s="805"/>
      <c r="AD434" s="805"/>
      <c r="AE434" s="805"/>
      <c r="AF434" s="838">
        <f t="shared" ref="AF434:AF497" si="71">AH434+AI434+AJ434+AO434+AP434+AQ434</f>
        <v>0</v>
      </c>
      <c r="AG434" s="838">
        <f t="shared" ref="AG434:AG497" si="72">AK434+AL434+AM434+AN434+AS434+AT434+AU434+AV434</f>
        <v>0</v>
      </c>
      <c r="AH434" s="838"/>
      <c r="AI434" s="838"/>
      <c r="AJ434" s="838"/>
      <c r="AK434" s="838"/>
      <c r="AL434" s="838"/>
      <c r="AM434" s="838"/>
      <c r="AN434" s="838"/>
      <c r="AO434" s="838"/>
      <c r="AP434" s="838"/>
      <c r="AQ434" s="838"/>
      <c r="AR434" s="838"/>
      <c r="AS434" s="838"/>
      <c r="AT434" s="838"/>
      <c r="AU434" s="838"/>
      <c r="AV434" s="838"/>
      <c r="AW434" s="805"/>
      <c r="AX434" s="805"/>
      <c r="AY434" s="805"/>
      <c r="AZ434" s="805"/>
      <c r="BA434" s="805"/>
      <c r="BB434" s="805"/>
      <c r="BC434" s="805"/>
      <c r="BD434" s="20"/>
      <c r="BE434" s="20"/>
      <c r="BF434" s="20"/>
      <c r="BG434" s="20"/>
      <c r="BH434" s="20"/>
      <c r="BI434" s="20"/>
      <c r="BJ434" s="20"/>
      <c r="BK434" s="810"/>
      <c r="BL434" s="810"/>
      <c r="BM434" s="810"/>
      <c r="BN434" s="810"/>
      <c r="BO434" s="810"/>
      <c r="BP434" s="810"/>
      <c r="BQ434" s="810"/>
      <c r="BR434" s="810"/>
      <c r="BS434" s="810"/>
      <c r="BT434" s="810"/>
      <c r="BU434" s="810"/>
      <c r="BV434" s="810"/>
      <c r="BW434" s="810"/>
      <c r="BX434" s="810"/>
      <c r="BY434" s="810"/>
      <c r="BZ434" s="810"/>
      <c r="CA434" s="810"/>
      <c r="CB434" s="810"/>
      <c r="CC434" s="810"/>
      <c r="CD434" s="810"/>
      <c r="CE434" s="810"/>
      <c r="CF434" s="810"/>
    </row>
    <row r="435" spans="1:84" s="2" customFormat="1" ht="21.9" hidden="1" customHeight="1">
      <c r="A435" s="854"/>
      <c r="B435" s="803" t="str">
        <f t="shared" si="69"/>
        <v/>
      </c>
      <c r="C435" s="802"/>
      <c r="D435" s="20"/>
      <c r="E435" s="20" t="str">
        <f>IF(D435="","",WORKDAY.INTL(D435,'With Holidays'!$I$1,1,'With Holidays'!$A$2:$A$19))</f>
        <v/>
      </c>
      <c r="F435" s="228" t="str">
        <f>IF(D435="","",WORKDAY.INTL(D435,'With Holidays'!$J$1,1,'With Holidays'!$A$2:$A$19))</f>
        <v/>
      </c>
      <c r="G435" s="20" t="str">
        <f>IF(D435="","",WORKDAY.INTL(D435,'With Holidays'!$K$1,1,'With Holidays'!$A$2:$A$19))</f>
        <v/>
      </c>
      <c r="H435" s="749"/>
      <c r="I435" s="791"/>
      <c r="J435" s="658"/>
      <c r="K435" s="659" t="str">
        <f>IFERROR(VLOOKUP(J435,'DATOS PRESTADORES'!$B$3:$C$32,2,FALSE),"")</f>
        <v/>
      </c>
      <c r="L435" s="658"/>
      <c r="M435" s="379"/>
      <c r="N435" s="659"/>
      <c r="O435" s="658"/>
      <c r="P435" s="802"/>
      <c r="Q435" s="20"/>
      <c r="R435" s="838">
        <f t="shared" si="70"/>
        <v>0</v>
      </c>
      <c r="S435" s="838"/>
      <c r="T435" s="838"/>
      <c r="U435" s="805"/>
      <c r="V435" s="805"/>
      <c r="W435" s="805"/>
      <c r="X435" s="805"/>
      <c r="Y435" s="805"/>
      <c r="Z435" s="805"/>
      <c r="AA435" s="805"/>
      <c r="AB435" s="805"/>
      <c r="AC435" s="805"/>
      <c r="AD435" s="805"/>
      <c r="AE435" s="805"/>
      <c r="AF435" s="838">
        <f t="shared" si="71"/>
        <v>0</v>
      </c>
      <c r="AG435" s="838">
        <f t="shared" si="72"/>
        <v>0</v>
      </c>
      <c r="AH435" s="838"/>
      <c r="AI435" s="838"/>
      <c r="AJ435" s="838"/>
      <c r="AK435" s="838"/>
      <c r="AL435" s="838"/>
      <c r="AM435" s="838"/>
      <c r="AN435" s="838"/>
      <c r="AO435" s="838"/>
      <c r="AP435" s="838"/>
      <c r="AQ435" s="838"/>
      <c r="AR435" s="838"/>
      <c r="AS435" s="838"/>
      <c r="AT435" s="838"/>
      <c r="AU435" s="838"/>
      <c r="AV435" s="838"/>
      <c r="AW435" s="805"/>
      <c r="AX435" s="805"/>
      <c r="AY435" s="805"/>
      <c r="AZ435" s="805"/>
      <c r="BA435" s="805"/>
      <c r="BB435" s="805"/>
      <c r="BC435" s="805"/>
      <c r="BD435" s="20"/>
      <c r="BE435" s="20"/>
      <c r="BF435" s="20"/>
      <c r="BG435" s="20"/>
      <c r="BH435" s="20"/>
      <c r="BI435" s="20"/>
      <c r="BJ435" s="20"/>
      <c r="BK435" s="810"/>
      <c r="BL435" s="810"/>
      <c r="BM435" s="810"/>
      <c r="BN435" s="810"/>
      <c r="BO435" s="810"/>
      <c r="BP435" s="810"/>
      <c r="BQ435" s="810"/>
      <c r="BR435" s="810"/>
      <c r="BS435" s="810"/>
      <c r="BT435" s="810"/>
      <c r="BU435" s="810"/>
      <c r="BV435" s="810"/>
      <c r="BW435" s="810"/>
      <c r="BX435" s="810"/>
      <c r="BY435" s="810"/>
      <c r="BZ435" s="810"/>
      <c r="CA435" s="810"/>
      <c r="CB435" s="810"/>
      <c r="CC435" s="810"/>
      <c r="CD435" s="810"/>
      <c r="CE435" s="810"/>
      <c r="CF435" s="810"/>
    </row>
    <row r="436" spans="1:84" s="2" customFormat="1" ht="21.9" hidden="1" customHeight="1">
      <c r="A436" s="854"/>
      <c r="B436" s="803" t="str">
        <f t="shared" si="69"/>
        <v/>
      </c>
      <c r="C436" s="802"/>
      <c r="D436" s="20"/>
      <c r="E436" s="20" t="str">
        <f>IF(D436="","",WORKDAY.INTL(D436,'With Holidays'!$I$1,1,'With Holidays'!$A$2:$A$19))</f>
        <v/>
      </c>
      <c r="F436" s="228" t="str">
        <f>IF(D436="","",WORKDAY.INTL(D436,'With Holidays'!$J$1,1,'With Holidays'!$A$2:$A$19))</f>
        <v/>
      </c>
      <c r="G436" s="20" t="str">
        <f>IF(D436="","",WORKDAY.INTL(D436,'With Holidays'!$K$1,1,'With Holidays'!$A$2:$A$19))</f>
        <v/>
      </c>
      <c r="H436" s="749"/>
      <c r="I436" s="791"/>
      <c r="J436" s="658"/>
      <c r="K436" s="659" t="str">
        <f>IFERROR(VLOOKUP(J436,'DATOS PRESTADORES'!$B$3:$C$32,2,FALSE),"")</f>
        <v/>
      </c>
      <c r="L436" s="658"/>
      <c r="M436" s="379"/>
      <c r="N436" s="659"/>
      <c r="O436" s="658"/>
      <c r="P436" s="795"/>
      <c r="Q436" s="20"/>
      <c r="R436" s="838">
        <f t="shared" si="70"/>
        <v>0</v>
      </c>
      <c r="S436" s="838"/>
      <c r="T436" s="838"/>
      <c r="U436" s="805"/>
      <c r="V436" s="805"/>
      <c r="W436" s="805"/>
      <c r="X436" s="805"/>
      <c r="Y436" s="805"/>
      <c r="Z436" s="805"/>
      <c r="AA436" s="805"/>
      <c r="AB436" s="805"/>
      <c r="AC436" s="805"/>
      <c r="AD436" s="805"/>
      <c r="AE436" s="805"/>
      <c r="AF436" s="838">
        <f t="shared" si="71"/>
        <v>0</v>
      </c>
      <c r="AG436" s="838">
        <f t="shared" si="72"/>
        <v>0</v>
      </c>
      <c r="AH436" s="838"/>
      <c r="AI436" s="838"/>
      <c r="AJ436" s="838"/>
      <c r="AK436" s="838"/>
      <c r="AL436" s="838"/>
      <c r="AM436" s="838"/>
      <c r="AN436" s="838"/>
      <c r="AO436" s="838"/>
      <c r="AP436" s="838"/>
      <c r="AQ436" s="838"/>
      <c r="AR436" s="838"/>
      <c r="AS436" s="838"/>
      <c r="AT436" s="838"/>
      <c r="AU436" s="838"/>
      <c r="AV436" s="838"/>
      <c r="AW436" s="805"/>
      <c r="AX436" s="805"/>
      <c r="AY436" s="805"/>
      <c r="AZ436" s="805"/>
      <c r="BA436" s="805"/>
      <c r="BB436" s="805"/>
      <c r="BC436" s="805"/>
      <c r="BD436" s="20"/>
      <c r="BE436" s="20"/>
      <c r="BF436" s="20"/>
      <c r="BG436" s="20"/>
      <c r="BH436" s="20"/>
      <c r="BI436" s="20"/>
      <c r="BJ436" s="20"/>
      <c r="BK436" s="810"/>
      <c r="BL436" s="810"/>
      <c r="BM436" s="810"/>
      <c r="BN436" s="810"/>
      <c r="BO436" s="810"/>
      <c r="BP436" s="810"/>
      <c r="BQ436" s="810"/>
      <c r="BR436" s="810"/>
      <c r="BS436" s="810"/>
      <c r="BT436" s="810"/>
      <c r="BU436" s="810"/>
      <c r="BV436" s="810"/>
      <c r="BW436" s="810"/>
      <c r="BX436" s="810"/>
      <c r="BY436" s="810"/>
      <c r="BZ436" s="810"/>
      <c r="CA436" s="810"/>
      <c r="CB436" s="810"/>
      <c r="CC436" s="810"/>
      <c r="CD436" s="810"/>
      <c r="CE436" s="810"/>
      <c r="CF436" s="810"/>
    </row>
    <row r="437" spans="1:84" s="2" customFormat="1" ht="21.9" hidden="1" customHeight="1">
      <c r="A437" s="854"/>
      <c r="B437" s="803" t="str">
        <f t="shared" ref="B437:B500" si="73">D437&amp;J437&amp;N437&amp;M437</f>
        <v/>
      </c>
      <c r="C437" s="802"/>
      <c r="D437" s="20"/>
      <c r="E437" s="20" t="str">
        <f>IF(D437="","",WORKDAY.INTL(D437,'With Holidays'!$I$1,1,'With Holidays'!$A$2:$A$19))</f>
        <v/>
      </c>
      <c r="F437" s="228" t="str">
        <f>IF(D437="","",WORKDAY.INTL(D437,'With Holidays'!$J$1,1,'With Holidays'!$A$2:$A$19))</f>
        <v/>
      </c>
      <c r="G437" s="20" t="str">
        <f>IF(D437="","",WORKDAY.INTL(D437,'With Holidays'!$K$1,1,'With Holidays'!$A$2:$A$19))</f>
        <v/>
      </c>
      <c r="H437" s="749"/>
      <c r="I437" s="791"/>
      <c r="J437" s="658"/>
      <c r="K437" s="659" t="str">
        <f>IFERROR(VLOOKUP(J437,'DATOS PRESTADORES'!$B$3:$C$32,2,FALSE),"")</f>
        <v/>
      </c>
      <c r="L437" s="658"/>
      <c r="M437" s="379"/>
      <c r="N437" s="659"/>
      <c r="O437" s="658"/>
      <c r="P437" s="795"/>
      <c r="Q437" s="20"/>
      <c r="R437" s="838">
        <f t="shared" si="70"/>
        <v>0</v>
      </c>
      <c r="S437" s="838"/>
      <c r="T437" s="838"/>
      <c r="U437" s="805"/>
      <c r="V437" s="805"/>
      <c r="W437" s="805"/>
      <c r="X437" s="805"/>
      <c r="Y437" s="805"/>
      <c r="Z437" s="805"/>
      <c r="AA437" s="805"/>
      <c r="AB437" s="805"/>
      <c r="AC437" s="805"/>
      <c r="AD437" s="805"/>
      <c r="AE437" s="805"/>
      <c r="AF437" s="838">
        <f t="shared" si="71"/>
        <v>0</v>
      </c>
      <c r="AG437" s="838">
        <f t="shared" si="72"/>
        <v>0</v>
      </c>
      <c r="AH437" s="838"/>
      <c r="AI437" s="838"/>
      <c r="AJ437" s="838"/>
      <c r="AK437" s="838"/>
      <c r="AL437" s="838"/>
      <c r="AM437" s="838"/>
      <c r="AN437" s="838"/>
      <c r="AO437" s="838"/>
      <c r="AP437" s="838"/>
      <c r="AQ437" s="838"/>
      <c r="AR437" s="838"/>
      <c r="AS437" s="838"/>
      <c r="AT437" s="838"/>
      <c r="AU437" s="838"/>
      <c r="AV437" s="838"/>
      <c r="AW437" s="805"/>
      <c r="AX437" s="805"/>
      <c r="AY437" s="805"/>
      <c r="AZ437" s="805"/>
      <c r="BA437" s="805"/>
      <c r="BB437" s="805"/>
      <c r="BC437" s="805"/>
      <c r="BD437" s="20"/>
      <c r="BE437" s="20"/>
      <c r="BF437" s="20"/>
      <c r="BG437" s="20"/>
      <c r="BH437" s="20"/>
      <c r="BI437" s="20"/>
      <c r="BJ437" s="20"/>
      <c r="BK437" s="810"/>
      <c r="BL437" s="810"/>
      <c r="BM437" s="810"/>
      <c r="BN437" s="810"/>
      <c r="BO437" s="810"/>
      <c r="BP437" s="810"/>
      <c r="BQ437" s="810"/>
      <c r="BR437" s="810"/>
      <c r="BS437" s="810"/>
      <c r="BT437" s="810"/>
      <c r="BU437" s="810"/>
      <c r="BV437" s="810"/>
      <c r="BW437" s="810"/>
      <c r="BX437" s="810"/>
      <c r="BY437" s="810"/>
      <c r="BZ437" s="810"/>
      <c r="CA437" s="810"/>
      <c r="CB437" s="810"/>
      <c r="CC437" s="810"/>
      <c r="CD437" s="810"/>
      <c r="CE437" s="810"/>
      <c r="CF437" s="810"/>
    </row>
    <row r="438" spans="1:84" s="2" customFormat="1" ht="21.9" hidden="1" customHeight="1">
      <c r="A438" s="854"/>
      <c r="B438" s="803" t="str">
        <f t="shared" si="73"/>
        <v/>
      </c>
      <c r="C438" s="802"/>
      <c r="D438" s="20"/>
      <c r="E438" s="20" t="str">
        <f>IF(D438="","",WORKDAY.INTL(D438,'With Holidays'!$I$1,1,'With Holidays'!$A$2:$A$19))</f>
        <v/>
      </c>
      <c r="F438" s="228" t="str">
        <f>IF(D438="","",WORKDAY.INTL(D438,'With Holidays'!$J$1,1,'With Holidays'!$A$2:$A$19))</f>
        <v/>
      </c>
      <c r="G438" s="20" t="str">
        <f>IF(D438="","",WORKDAY.INTL(D438,'With Holidays'!$K$1,1,'With Holidays'!$A$2:$A$19))</f>
        <v/>
      </c>
      <c r="H438" s="749"/>
      <c r="I438" s="791"/>
      <c r="J438" s="658"/>
      <c r="K438" s="659" t="str">
        <f>IFERROR(VLOOKUP(J438,'DATOS PRESTADORES'!$B$3:$C$32,2,FALSE),"")</f>
        <v/>
      </c>
      <c r="L438" s="658"/>
      <c r="M438" s="379"/>
      <c r="N438" s="659"/>
      <c r="O438" s="658"/>
      <c r="P438" s="802"/>
      <c r="Q438" s="20"/>
      <c r="R438" s="838">
        <f t="shared" si="70"/>
        <v>0</v>
      </c>
      <c r="S438" s="838"/>
      <c r="T438" s="838"/>
      <c r="U438" s="805"/>
      <c r="V438" s="805"/>
      <c r="W438" s="805"/>
      <c r="X438" s="805"/>
      <c r="Y438" s="805"/>
      <c r="Z438" s="805"/>
      <c r="AA438" s="805"/>
      <c r="AB438" s="805"/>
      <c r="AC438" s="805"/>
      <c r="AD438" s="805"/>
      <c r="AE438" s="805"/>
      <c r="AF438" s="838">
        <f t="shared" si="71"/>
        <v>0</v>
      </c>
      <c r="AG438" s="838">
        <f t="shared" si="72"/>
        <v>0</v>
      </c>
      <c r="AH438" s="838"/>
      <c r="AI438" s="838"/>
      <c r="AJ438" s="838"/>
      <c r="AK438" s="838"/>
      <c r="AL438" s="838"/>
      <c r="AM438" s="838"/>
      <c r="AN438" s="838"/>
      <c r="AO438" s="838"/>
      <c r="AP438" s="838"/>
      <c r="AQ438" s="838"/>
      <c r="AR438" s="838"/>
      <c r="AS438" s="838"/>
      <c r="AT438" s="838"/>
      <c r="AU438" s="838"/>
      <c r="AV438" s="838"/>
      <c r="AW438" s="805"/>
      <c r="AX438" s="805"/>
      <c r="AY438" s="805"/>
      <c r="AZ438" s="805"/>
      <c r="BA438" s="805"/>
      <c r="BB438" s="805"/>
      <c r="BC438" s="805"/>
      <c r="BD438" s="20"/>
      <c r="BE438" s="20"/>
      <c r="BF438" s="20"/>
      <c r="BG438" s="20"/>
      <c r="BH438" s="20"/>
      <c r="BI438" s="20"/>
      <c r="BJ438" s="20"/>
      <c r="BK438" s="810"/>
      <c r="BL438" s="810"/>
      <c r="BM438" s="810"/>
      <c r="BN438" s="810"/>
      <c r="BO438" s="810"/>
      <c r="BP438" s="810"/>
      <c r="BQ438" s="810"/>
      <c r="BR438" s="810"/>
      <c r="BS438" s="810"/>
      <c r="BT438" s="810"/>
      <c r="BU438" s="810"/>
      <c r="BV438" s="810"/>
      <c r="BW438" s="810"/>
      <c r="BX438" s="810"/>
      <c r="BY438" s="810"/>
      <c r="BZ438" s="810"/>
      <c r="CA438" s="810"/>
      <c r="CB438" s="810"/>
      <c r="CC438" s="810"/>
      <c r="CD438" s="810"/>
      <c r="CE438" s="810"/>
      <c r="CF438" s="810"/>
    </row>
    <row r="439" spans="1:84" s="2" customFormat="1" ht="21.9" hidden="1" customHeight="1">
      <c r="A439" s="854"/>
      <c r="B439" s="803" t="str">
        <f t="shared" si="73"/>
        <v/>
      </c>
      <c r="C439" s="802"/>
      <c r="D439" s="20"/>
      <c r="E439" s="20" t="str">
        <f>IF(D439="","",WORKDAY.INTL(D439,'With Holidays'!$I$1,1,'With Holidays'!$A$2:$A$19))</f>
        <v/>
      </c>
      <c r="F439" s="228" t="str">
        <f>IF(D439="","",WORKDAY.INTL(D439,'With Holidays'!$J$1,1,'With Holidays'!$A$2:$A$19))</f>
        <v/>
      </c>
      <c r="G439" s="20" t="str">
        <f>IF(D439="","",WORKDAY.INTL(D439,'With Holidays'!$K$1,1,'With Holidays'!$A$2:$A$19))</f>
        <v/>
      </c>
      <c r="H439" s="749"/>
      <c r="I439" s="791"/>
      <c r="J439" s="658"/>
      <c r="K439" s="659" t="str">
        <f>IFERROR(VLOOKUP(J439,'DATOS PRESTADORES'!$B$3:$C$32,2,FALSE),"")</f>
        <v/>
      </c>
      <c r="L439" s="658"/>
      <c r="M439" s="379"/>
      <c r="N439" s="659"/>
      <c r="O439" s="658"/>
      <c r="P439" s="795"/>
      <c r="Q439" s="20"/>
      <c r="R439" s="838">
        <f t="shared" si="70"/>
        <v>0</v>
      </c>
      <c r="S439" s="838"/>
      <c r="T439" s="838"/>
      <c r="U439" s="805"/>
      <c r="V439" s="805"/>
      <c r="W439" s="805"/>
      <c r="X439" s="805"/>
      <c r="Y439" s="805"/>
      <c r="Z439" s="805"/>
      <c r="AA439" s="805"/>
      <c r="AB439" s="805"/>
      <c r="AC439" s="805"/>
      <c r="AD439" s="805"/>
      <c r="AE439" s="805"/>
      <c r="AF439" s="838">
        <f t="shared" si="71"/>
        <v>0</v>
      </c>
      <c r="AG439" s="838">
        <f t="shared" si="72"/>
        <v>0</v>
      </c>
      <c r="AH439" s="838"/>
      <c r="AI439" s="838"/>
      <c r="AJ439" s="838"/>
      <c r="AK439" s="838"/>
      <c r="AL439" s="838"/>
      <c r="AM439" s="838"/>
      <c r="AN439" s="838"/>
      <c r="AO439" s="838"/>
      <c r="AP439" s="838"/>
      <c r="AQ439" s="838"/>
      <c r="AR439" s="838"/>
      <c r="AS439" s="838"/>
      <c r="AT439" s="838"/>
      <c r="AU439" s="838"/>
      <c r="AV439" s="838"/>
      <c r="AW439" s="805"/>
      <c r="AX439" s="805"/>
      <c r="AY439" s="805"/>
      <c r="AZ439" s="805"/>
      <c r="BA439" s="805"/>
      <c r="BB439" s="805"/>
      <c r="BC439" s="805"/>
      <c r="BD439" s="20"/>
      <c r="BE439" s="20"/>
      <c r="BF439" s="20"/>
      <c r="BG439" s="20"/>
      <c r="BH439" s="20"/>
      <c r="BI439" s="20"/>
      <c r="BJ439" s="20"/>
      <c r="BK439" s="810"/>
      <c r="BL439" s="810"/>
      <c r="BM439" s="810"/>
      <c r="BN439" s="810"/>
      <c r="BO439" s="810"/>
      <c r="BP439" s="810"/>
      <c r="BQ439" s="810"/>
      <c r="BR439" s="810"/>
      <c r="BS439" s="810"/>
      <c r="BT439" s="810"/>
      <c r="BU439" s="810"/>
      <c r="BV439" s="810"/>
      <c r="BW439" s="810"/>
      <c r="BX439" s="810"/>
      <c r="BY439" s="810"/>
      <c r="BZ439" s="810"/>
      <c r="CA439" s="810"/>
      <c r="CB439" s="810"/>
      <c r="CC439" s="810"/>
      <c r="CD439" s="810"/>
      <c r="CE439" s="810"/>
      <c r="CF439" s="810"/>
    </row>
    <row r="440" spans="1:84" s="2" customFormat="1" ht="21.9" hidden="1" customHeight="1">
      <c r="A440" s="854"/>
      <c r="B440" s="803" t="str">
        <f t="shared" si="73"/>
        <v/>
      </c>
      <c r="C440" s="802"/>
      <c r="D440" s="20"/>
      <c r="E440" s="20" t="str">
        <f>IF(D440="","",WORKDAY.INTL(D440,'With Holidays'!$I$1,1,'With Holidays'!$A$2:$A$19))</f>
        <v/>
      </c>
      <c r="F440" s="228" t="str">
        <f>IF(D440="","",WORKDAY.INTL(D440,'With Holidays'!$J$1,1,'With Holidays'!$A$2:$A$19))</f>
        <v/>
      </c>
      <c r="G440" s="20" t="str">
        <f>IF(D440="","",WORKDAY.INTL(D440,'With Holidays'!$K$1,1,'With Holidays'!$A$2:$A$19))</f>
        <v/>
      </c>
      <c r="H440" s="749"/>
      <c r="I440" s="791"/>
      <c r="J440" s="658"/>
      <c r="K440" s="659" t="str">
        <f>IFERROR(VLOOKUP(J440,'DATOS PRESTADORES'!$B$3:$C$32,2,FALSE),"")</f>
        <v/>
      </c>
      <c r="L440" s="658"/>
      <c r="M440" s="379"/>
      <c r="N440" s="659"/>
      <c r="O440" s="658"/>
      <c r="P440" s="795"/>
      <c r="Q440" s="20"/>
      <c r="R440" s="838">
        <f t="shared" si="70"/>
        <v>0</v>
      </c>
      <c r="S440" s="838"/>
      <c r="T440" s="838"/>
      <c r="U440" s="805"/>
      <c r="V440" s="805"/>
      <c r="W440" s="805"/>
      <c r="X440" s="805"/>
      <c r="Y440" s="805"/>
      <c r="Z440" s="805"/>
      <c r="AA440" s="805"/>
      <c r="AB440" s="805"/>
      <c r="AC440" s="805"/>
      <c r="AD440" s="805"/>
      <c r="AE440" s="805"/>
      <c r="AF440" s="838">
        <f t="shared" si="71"/>
        <v>0</v>
      </c>
      <c r="AG440" s="838">
        <f t="shared" si="72"/>
        <v>0</v>
      </c>
      <c r="AH440" s="838"/>
      <c r="AI440" s="838"/>
      <c r="AJ440" s="838"/>
      <c r="AK440" s="838"/>
      <c r="AL440" s="838"/>
      <c r="AM440" s="838"/>
      <c r="AN440" s="838"/>
      <c r="AO440" s="838"/>
      <c r="AP440" s="838"/>
      <c r="AQ440" s="838"/>
      <c r="AR440" s="838"/>
      <c r="AS440" s="838"/>
      <c r="AT440" s="838"/>
      <c r="AU440" s="838"/>
      <c r="AV440" s="838"/>
      <c r="AW440" s="805"/>
      <c r="AX440" s="805"/>
      <c r="AY440" s="805"/>
      <c r="AZ440" s="805"/>
      <c r="BA440" s="805"/>
      <c r="BB440" s="805"/>
      <c r="BC440" s="805"/>
      <c r="BD440" s="20"/>
      <c r="BE440" s="20"/>
      <c r="BF440" s="20"/>
      <c r="BG440" s="20"/>
      <c r="BH440" s="20"/>
      <c r="BI440" s="20"/>
      <c r="BJ440" s="20"/>
      <c r="BK440" s="810"/>
      <c r="BL440" s="810"/>
      <c r="BM440" s="810"/>
      <c r="BN440" s="810"/>
      <c r="BO440" s="810"/>
      <c r="BP440" s="810"/>
      <c r="BQ440" s="810"/>
      <c r="BR440" s="810"/>
      <c r="BS440" s="810"/>
      <c r="BT440" s="810"/>
      <c r="BU440" s="810"/>
      <c r="BV440" s="810"/>
      <c r="BW440" s="810"/>
      <c r="BX440" s="810"/>
      <c r="BY440" s="810"/>
      <c r="BZ440" s="810"/>
      <c r="CA440" s="810"/>
      <c r="CB440" s="810"/>
      <c r="CC440" s="810"/>
      <c r="CD440" s="810"/>
      <c r="CE440" s="810"/>
      <c r="CF440" s="810"/>
    </row>
    <row r="441" spans="1:84" s="2" customFormat="1" ht="21.9" hidden="1" customHeight="1">
      <c r="A441" s="854"/>
      <c r="B441" s="803" t="str">
        <f t="shared" si="73"/>
        <v/>
      </c>
      <c r="C441" s="802"/>
      <c r="D441" s="20"/>
      <c r="E441" s="20" t="str">
        <f>IF(D441="","",WORKDAY.INTL(D441,'With Holidays'!$I$1,1,'With Holidays'!$A$2:$A$19))</f>
        <v/>
      </c>
      <c r="F441" s="228" t="str">
        <f>IF(D441="","",WORKDAY.INTL(D441,'With Holidays'!$J$1,1,'With Holidays'!$A$2:$A$19))</f>
        <v/>
      </c>
      <c r="G441" s="20" t="str">
        <f>IF(D441="","",WORKDAY.INTL(D441,'With Holidays'!$K$1,1,'With Holidays'!$A$2:$A$19))</f>
        <v/>
      </c>
      <c r="H441" s="749"/>
      <c r="I441" s="791"/>
      <c r="J441" s="658"/>
      <c r="K441" s="659" t="str">
        <f>IFERROR(VLOOKUP(J441,'DATOS PRESTADORES'!$B$3:$C$32,2,FALSE),"")</f>
        <v/>
      </c>
      <c r="L441" s="658"/>
      <c r="M441" s="379"/>
      <c r="N441" s="659"/>
      <c r="O441" s="658"/>
      <c r="P441" s="802"/>
      <c r="Q441" s="20"/>
      <c r="R441" s="838">
        <f t="shared" si="70"/>
        <v>0</v>
      </c>
      <c r="S441" s="838"/>
      <c r="T441" s="838"/>
      <c r="U441" s="805"/>
      <c r="V441" s="805"/>
      <c r="W441" s="805"/>
      <c r="X441" s="805"/>
      <c r="Y441" s="805"/>
      <c r="Z441" s="805"/>
      <c r="AA441" s="805"/>
      <c r="AB441" s="805"/>
      <c r="AC441" s="805"/>
      <c r="AD441" s="805"/>
      <c r="AE441" s="805"/>
      <c r="AF441" s="838">
        <f t="shared" si="71"/>
        <v>0</v>
      </c>
      <c r="AG441" s="838">
        <f t="shared" si="72"/>
        <v>0</v>
      </c>
      <c r="AH441" s="838"/>
      <c r="AI441" s="838"/>
      <c r="AJ441" s="838"/>
      <c r="AK441" s="838"/>
      <c r="AL441" s="838"/>
      <c r="AM441" s="838"/>
      <c r="AN441" s="838"/>
      <c r="AO441" s="838"/>
      <c r="AP441" s="838"/>
      <c r="AQ441" s="838"/>
      <c r="AR441" s="838"/>
      <c r="AS441" s="838"/>
      <c r="AT441" s="838"/>
      <c r="AU441" s="838"/>
      <c r="AV441" s="838"/>
      <c r="AW441" s="805"/>
      <c r="AX441" s="805"/>
      <c r="AY441" s="805"/>
      <c r="AZ441" s="805"/>
      <c r="BA441" s="805"/>
      <c r="BB441" s="805"/>
      <c r="BC441" s="805"/>
      <c r="BD441" s="20"/>
      <c r="BE441" s="20"/>
      <c r="BF441" s="20"/>
      <c r="BG441" s="20"/>
      <c r="BH441" s="20"/>
      <c r="BI441" s="20"/>
      <c r="BJ441" s="20"/>
      <c r="BK441" s="810"/>
      <c r="BL441" s="810"/>
      <c r="BM441" s="810"/>
      <c r="BN441" s="810"/>
      <c r="BO441" s="810"/>
      <c r="BP441" s="810"/>
      <c r="BQ441" s="810"/>
      <c r="BR441" s="810"/>
      <c r="BS441" s="810"/>
      <c r="BT441" s="810"/>
      <c r="BU441" s="810"/>
      <c r="BV441" s="810"/>
      <c r="BW441" s="810"/>
      <c r="BX441" s="810"/>
      <c r="BY441" s="810"/>
      <c r="BZ441" s="810"/>
      <c r="CA441" s="810"/>
      <c r="CB441" s="810"/>
      <c r="CC441" s="810"/>
      <c r="CD441" s="810"/>
      <c r="CE441" s="810"/>
      <c r="CF441" s="810"/>
    </row>
    <row r="442" spans="1:84" s="2" customFormat="1" ht="21.9" hidden="1" customHeight="1">
      <c r="A442" s="854"/>
      <c r="B442" s="803" t="str">
        <f t="shared" si="73"/>
        <v/>
      </c>
      <c r="C442" s="802"/>
      <c r="D442" s="20"/>
      <c r="E442" s="20" t="str">
        <f>IF(D442="","",WORKDAY.INTL(D442,'With Holidays'!$I$1,1,'With Holidays'!$A$2:$A$19))</f>
        <v/>
      </c>
      <c r="F442" s="228" t="str">
        <f>IF(D442="","",WORKDAY.INTL(D442,'With Holidays'!$J$1,1,'With Holidays'!$A$2:$A$19))</f>
        <v/>
      </c>
      <c r="G442" s="20" t="str">
        <f>IF(D442="","",WORKDAY.INTL(D442,'With Holidays'!$K$1,1,'With Holidays'!$A$2:$A$19))</f>
        <v/>
      </c>
      <c r="H442" s="749"/>
      <c r="I442" s="791"/>
      <c r="J442" s="658"/>
      <c r="K442" s="659" t="str">
        <f>IFERROR(VLOOKUP(J442,'DATOS PRESTADORES'!$B$3:$C$32,2,FALSE),"")</f>
        <v/>
      </c>
      <c r="L442" s="658"/>
      <c r="M442" s="379"/>
      <c r="N442" s="659"/>
      <c r="O442" s="658"/>
      <c r="P442" s="802"/>
      <c r="Q442" s="20"/>
      <c r="R442" s="838">
        <f t="shared" si="70"/>
        <v>0</v>
      </c>
      <c r="S442" s="838"/>
      <c r="T442" s="838"/>
      <c r="U442" s="805"/>
      <c r="V442" s="805"/>
      <c r="W442" s="805"/>
      <c r="X442" s="805"/>
      <c r="Y442" s="805"/>
      <c r="Z442" s="805"/>
      <c r="AA442" s="805"/>
      <c r="AB442" s="805"/>
      <c r="AC442" s="805"/>
      <c r="AD442" s="805"/>
      <c r="AE442" s="805"/>
      <c r="AF442" s="838">
        <f t="shared" si="71"/>
        <v>0</v>
      </c>
      <c r="AG442" s="838">
        <f t="shared" si="72"/>
        <v>0</v>
      </c>
      <c r="AH442" s="838"/>
      <c r="AI442" s="838"/>
      <c r="AJ442" s="838"/>
      <c r="AK442" s="838"/>
      <c r="AL442" s="838"/>
      <c r="AM442" s="838"/>
      <c r="AN442" s="838"/>
      <c r="AO442" s="838"/>
      <c r="AP442" s="838"/>
      <c r="AQ442" s="838"/>
      <c r="AR442" s="838"/>
      <c r="AS442" s="838"/>
      <c r="AT442" s="838"/>
      <c r="AU442" s="838"/>
      <c r="AV442" s="838"/>
      <c r="AW442" s="805"/>
      <c r="AX442" s="805"/>
      <c r="AY442" s="805"/>
      <c r="AZ442" s="805"/>
      <c r="BA442" s="805"/>
      <c r="BB442" s="805"/>
      <c r="BC442" s="805"/>
      <c r="BD442" s="20"/>
      <c r="BE442" s="20"/>
      <c r="BF442" s="20"/>
      <c r="BG442" s="20"/>
      <c r="BH442" s="20"/>
      <c r="BI442" s="20"/>
      <c r="BJ442" s="20"/>
      <c r="BK442" s="810"/>
      <c r="BL442" s="810"/>
      <c r="BM442" s="810"/>
      <c r="BN442" s="810"/>
      <c r="BO442" s="810"/>
      <c r="BP442" s="810"/>
      <c r="BQ442" s="810"/>
      <c r="BR442" s="810"/>
      <c r="BS442" s="810"/>
      <c r="BT442" s="810"/>
      <c r="BU442" s="810"/>
      <c r="BV442" s="810"/>
      <c r="BW442" s="810"/>
      <c r="BX442" s="810"/>
      <c r="BY442" s="810"/>
      <c r="BZ442" s="810"/>
      <c r="CA442" s="810"/>
      <c r="CB442" s="810"/>
      <c r="CC442" s="810"/>
      <c r="CD442" s="810"/>
      <c r="CE442" s="810"/>
      <c r="CF442" s="810"/>
    </row>
    <row r="443" spans="1:84" s="2" customFormat="1" ht="21.9" hidden="1" customHeight="1">
      <c r="A443" s="854"/>
      <c r="B443" s="803" t="str">
        <f t="shared" si="73"/>
        <v/>
      </c>
      <c r="C443" s="802"/>
      <c r="D443" s="20"/>
      <c r="E443" s="20" t="str">
        <f>IF(D443="","",WORKDAY.INTL(D443,'With Holidays'!$I$1,1,'With Holidays'!$A$2:$A$19))</f>
        <v/>
      </c>
      <c r="F443" s="228" t="str">
        <f>IF(D443="","",WORKDAY.INTL(D443,'With Holidays'!$J$1,1,'With Holidays'!$A$2:$A$19))</f>
        <v/>
      </c>
      <c r="G443" s="20" t="str">
        <f>IF(D443="","",WORKDAY.INTL(D443,'With Holidays'!$K$1,1,'With Holidays'!$A$2:$A$19))</f>
        <v/>
      </c>
      <c r="H443" s="749"/>
      <c r="I443" s="791"/>
      <c r="J443" s="658"/>
      <c r="K443" s="659" t="str">
        <f>IFERROR(VLOOKUP(J443,'DATOS PRESTADORES'!$B$3:$C$32,2,FALSE),"")</f>
        <v/>
      </c>
      <c r="L443" s="658"/>
      <c r="M443" s="379"/>
      <c r="N443" s="659"/>
      <c r="O443" s="658"/>
      <c r="P443" s="802"/>
      <c r="Q443" s="20"/>
      <c r="R443" s="838">
        <f t="shared" si="70"/>
        <v>0</v>
      </c>
      <c r="S443" s="838"/>
      <c r="T443" s="838"/>
      <c r="U443" s="805"/>
      <c r="V443" s="805"/>
      <c r="W443" s="805"/>
      <c r="X443" s="805"/>
      <c r="Y443" s="805"/>
      <c r="Z443" s="805"/>
      <c r="AA443" s="805"/>
      <c r="AB443" s="805"/>
      <c r="AC443" s="805"/>
      <c r="AD443" s="805"/>
      <c r="AE443" s="805"/>
      <c r="AF443" s="838">
        <f t="shared" si="71"/>
        <v>0</v>
      </c>
      <c r="AG443" s="838">
        <f t="shared" si="72"/>
        <v>0</v>
      </c>
      <c r="AH443" s="838"/>
      <c r="AI443" s="838"/>
      <c r="AJ443" s="838"/>
      <c r="AK443" s="838"/>
      <c r="AL443" s="838"/>
      <c r="AM443" s="838"/>
      <c r="AN443" s="838"/>
      <c r="AO443" s="838"/>
      <c r="AP443" s="838"/>
      <c r="AQ443" s="838"/>
      <c r="AR443" s="838"/>
      <c r="AS443" s="838"/>
      <c r="AT443" s="838"/>
      <c r="AU443" s="838"/>
      <c r="AV443" s="838"/>
      <c r="AW443" s="805"/>
      <c r="AX443" s="805"/>
      <c r="AY443" s="805"/>
      <c r="AZ443" s="805"/>
      <c r="BA443" s="805"/>
      <c r="BB443" s="805"/>
      <c r="BC443" s="805"/>
      <c r="BD443" s="20"/>
      <c r="BE443" s="20"/>
      <c r="BF443" s="20"/>
      <c r="BG443" s="20"/>
      <c r="BH443" s="20"/>
      <c r="BI443" s="20"/>
      <c r="BJ443" s="20"/>
      <c r="BK443" s="810"/>
      <c r="BL443" s="810"/>
      <c r="BM443" s="810"/>
      <c r="BN443" s="810"/>
      <c r="BO443" s="810"/>
      <c r="BP443" s="810"/>
      <c r="BQ443" s="810"/>
      <c r="BR443" s="810"/>
      <c r="BS443" s="810"/>
      <c r="BT443" s="810"/>
      <c r="BU443" s="810"/>
      <c r="BV443" s="810"/>
      <c r="BW443" s="810"/>
      <c r="BX443" s="810"/>
      <c r="BY443" s="810"/>
      <c r="BZ443" s="810"/>
      <c r="CA443" s="810"/>
      <c r="CB443" s="810"/>
      <c r="CC443" s="810"/>
      <c r="CD443" s="810"/>
      <c r="CE443" s="810"/>
      <c r="CF443" s="810"/>
    </row>
    <row r="444" spans="1:84" s="2" customFormat="1" ht="21.9" hidden="1" customHeight="1">
      <c r="A444" s="854"/>
      <c r="B444" s="803" t="str">
        <f t="shared" si="73"/>
        <v/>
      </c>
      <c r="C444" s="802"/>
      <c r="D444" s="20"/>
      <c r="E444" s="20" t="str">
        <f>IF(D444="","",WORKDAY.INTL(D444,'With Holidays'!$I$1,1,'With Holidays'!$A$2:$A$19))</f>
        <v/>
      </c>
      <c r="F444" s="228" t="str">
        <f>IF(D444="","",WORKDAY.INTL(D444,'With Holidays'!$J$1,1,'With Holidays'!$A$2:$A$19))</f>
        <v/>
      </c>
      <c r="G444" s="20" t="str">
        <f>IF(D444="","",WORKDAY.INTL(D444,'With Holidays'!$K$1,1,'With Holidays'!$A$2:$A$19))</f>
        <v/>
      </c>
      <c r="H444" s="749"/>
      <c r="I444" s="791"/>
      <c r="J444" s="658"/>
      <c r="K444" s="659" t="str">
        <f>IFERROR(VLOOKUP(J444,'DATOS PRESTADORES'!$B$3:$C$32,2,FALSE),"")</f>
        <v/>
      </c>
      <c r="L444" s="658"/>
      <c r="M444" s="379"/>
      <c r="N444" s="659"/>
      <c r="O444" s="658"/>
      <c r="P444" s="802"/>
      <c r="Q444" s="20"/>
      <c r="R444" s="838">
        <f t="shared" si="70"/>
        <v>0</v>
      </c>
      <c r="S444" s="838"/>
      <c r="T444" s="838"/>
      <c r="U444" s="805"/>
      <c r="V444" s="805"/>
      <c r="W444" s="805"/>
      <c r="X444" s="805"/>
      <c r="Y444" s="805"/>
      <c r="Z444" s="805"/>
      <c r="AA444" s="805"/>
      <c r="AB444" s="805"/>
      <c r="AC444" s="805"/>
      <c r="AD444" s="805"/>
      <c r="AE444" s="805"/>
      <c r="AF444" s="838">
        <f t="shared" si="71"/>
        <v>0</v>
      </c>
      <c r="AG444" s="838">
        <f t="shared" si="72"/>
        <v>0</v>
      </c>
      <c r="AH444" s="838"/>
      <c r="AI444" s="838"/>
      <c r="AJ444" s="838"/>
      <c r="AK444" s="838"/>
      <c r="AL444" s="838"/>
      <c r="AM444" s="838"/>
      <c r="AN444" s="838"/>
      <c r="AO444" s="838"/>
      <c r="AP444" s="838"/>
      <c r="AQ444" s="838"/>
      <c r="AR444" s="838"/>
      <c r="AS444" s="838"/>
      <c r="AT444" s="838"/>
      <c r="AU444" s="838"/>
      <c r="AV444" s="838"/>
      <c r="AW444" s="805"/>
      <c r="AX444" s="805"/>
      <c r="AY444" s="805"/>
      <c r="AZ444" s="805"/>
      <c r="BA444" s="805"/>
      <c r="BB444" s="805"/>
      <c r="BC444" s="805"/>
      <c r="BD444" s="20"/>
      <c r="BE444" s="20"/>
      <c r="BF444" s="20"/>
      <c r="BG444" s="20"/>
      <c r="BH444" s="20"/>
      <c r="BI444" s="20"/>
      <c r="BJ444" s="20"/>
      <c r="BK444" s="810"/>
      <c r="BL444" s="810"/>
      <c r="BM444" s="810"/>
      <c r="BN444" s="810"/>
      <c r="BO444" s="810"/>
      <c r="BP444" s="810"/>
      <c r="BQ444" s="810"/>
      <c r="BR444" s="810"/>
      <c r="BS444" s="810"/>
      <c r="BT444" s="810"/>
      <c r="BU444" s="810"/>
      <c r="BV444" s="810"/>
      <c r="BW444" s="810"/>
      <c r="BX444" s="810"/>
      <c r="BY444" s="810"/>
      <c r="BZ444" s="810"/>
      <c r="CA444" s="810"/>
      <c r="CB444" s="810"/>
      <c r="CC444" s="810"/>
      <c r="CD444" s="810"/>
      <c r="CE444" s="810"/>
      <c r="CF444" s="810"/>
    </row>
    <row r="445" spans="1:84" s="2" customFormat="1" ht="21.9" hidden="1" customHeight="1">
      <c r="A445" s="854"/>
      <c r="B445" s="803" t="str">
        <f t="shared" si="73"/>
        <v/>
      </c>
      <c r="C445" s="802"/>
      <c r="D445" s="20"/>
      <c r="E445" s="20" t="str">
        <f>IF(D445="","",WORKDAY.INTL(D445,'With Holidays'!$I$1,1,'With Holidays'!$A$2:$A$19))</f>
        <v/>
      </c>
      <c r="F445" s="228" t="str">
        <f>IF(D445="","",WORKDAY.INTL(D445,'With Holidays'!$J$1,1,'With Holidays'!$A$2:$A$19))</f>
        <v/>
      </c>
      <c r="G445" s="20" t="str">
        <f>IF(D445="","",WORKDAY.INTL(D445,'With Holidays'!$K$1,1,'With Holidays'!$A$2:$A$19))</f>
        <v/>
      </c>
      <c r="H445" s="749"/>
      <c r="I445" s="791"/>
      <c r="J445" s="658"/>
      <c r="K445" s="659" t="str">
        <f>IFERROR(VLOOKUP(J445,'DATOS PRESTADORES'!$B$3:$C$32,2,FALSE),"")</f>
        <v/>
      </c>
      <c r="L445" s="658"/>
      <c r="M445" s="379"/>
      <c r="N445" s="659"/>
      <c r="O445" s="658"/>
      <c r="P445" s="802"/>
      <c r="Q445" s="20"/>
      <c r="R445" s="838">
        <f t="shared" si="70"/>
        <v>0</v>
      </c>
      <c r="S445" s="838"/>
      <c r="T445" s="838"/>
      <c r="U445" s="805"/>
      <c r="V445" s="805"/>
      <c r="W445" s="805"/>
      <c r="X445" s="805"/>
      <c r="Y445" s="805"/>
      <c r="Z445" s="805"/>
      <c r="AA445" s="805"/>
      <c r="AB445" s="805"/>
      <c r="AC445" s="805"/>
      <c r="AD445" s="805"/>
      <c r="AE445" s="805"/>
      <c r="AF445" s="838">
        <f t="shared" si="71"/>
        <v>0</v>
      </c>
      <c r="AG445" s="838">
        <f t="shared" si="72"/>
        <v>0</v>
      </c>
      <c r="AH445" s="838"/>
      <c r="AI445" s="838"/>
      <c r="AJ445" s="838"/>
      <c r="AK445" s="838"/>
      <c r="AL445" s="838"/>
      <c r="AM445" s="838"/>
      <c r="AN445" s="838"/>
      <c r="AO445" s="838"/>
      <c r="AP445" s="838"/>
      <c r="AQ445" s="838"/>
      <c r="AR445" s="838"/>
      <c r="AS445" s="838"/>
      <c r="AT445" s="838"/>
      <c r="AU445" s="838"/>
      <c r="AV445" s="838"/>
      <c r="AW445" s="805"/>
      <c r="AX445" s="805"/>
      <c r="AY445" s="805"/>
      <c r="AZ445" s="805"/>
      <c r="BA445" s="805"/>
      <c r="BB445" s="805"/>
      <c r="BC445" s="805"/>
      <c r="BD445" s="20"/>
      <c r="BE445" s="20"/>
      <c r="BF445" s="20"/>
      <c r="BG445" s="20"/>
      <c r="BH445" s="20"/>
      <c r="BI445" s="20"/>
      <c r="BJ445" s="20"/>
      <c r="BK445" s="810"/>
      <c r="BL445" s="810"/>
      <c r="BM445" s="810"/>
      <c r="BN445" s="810"/>
      <c r="BO445" s="810"/>
      <c r="BP445" s="810"/>
      <c r="BQ445" s="810"/>
      <c r="BR445" s="810"/>
      <c r="BS445" s="810"/>
      <c r="BT445" s="810"/>
      <c r="BU445" s="810"/>
      <c r="BV445" s="810"/>
      <c r="BW445" s="810"/>
      <c r="BX445" s="810"/>
      <c r="BY445" s="810"/>
      <c r="BZ445" s="810"/>
      <c r="CA445" s="810"/>
      <c r="CB445" s="810"/>
      <c r="CC445" s="810"/>
      <c r="CD445" s="810"/>
      <c r="CE445" s="810"/>
      <c r="CF445" s="810"/>
    </row>
    <row r="446" spans="1:84" s="2" customFormat="1" ht="21.9" hidden="1" customHeight="1">
      <c r="A446" s="854"/>
      <c r="B446" s="803" t="str">
        <f t="shared" si="73"/>
        <v/>
      </c>
      <c r="C446" s="802"/>
      <c r="D446" s="20"/>
      <c r="E446" s="20" t="str">
        <f>IF(D446="","",WORKDAY.INTL(D446,'With Holidays'!$I$1,1,'With Holidays'!$A$2:$A$19))</f>
        <v/>
      </c>
      <c r="F446" s="228" t="str">
        <f>IF(D446="","",WORKDAY.INTL(D446,'With Holidays'!$J$1,1,'With Holidays'!$A$2:$A$19))</f>
        <v/>
      </c>
      <c r="G446" s="20" t="str">
        <f>IF(D446="","",WORKDAY.INTL(D446,'With Holidays'!$K$1,1,'With Holidays'!$A$2:$A$19))</f>
        <v/>
      </c>
      <c r="H446" s="749"/>
      <c r="I446" s="791"/>
      <c r="J446" s="658"/>
      <c r="K446" s="659" t="str">
        <f>IFERROR(VLOOKUP(J446,'DATOS PRESTADORES'!$B$3:$C$32,2,FALSE),"")</f>
        <v/>
      </c>
      <c r="L446" s="658"/>
      <c r="M446" s="379"/>
      <c r="N446" s="659"/>
      <c r="O446" s="658"/>
      <c r="P446" s="802"/>
      <c r="Q446" s="20"/>
      <c r="R446" s="838">
        <f t="shared" si="70"/>
        <v>0</v>
      </c>
      <c r="S446" s="838"/>
      <c r="T446" s="838"/>
      <c r="U446" s="805"/>
      <c r="V446" s="805"/>
      <c r="W446" s="805"/>
      <c r="X446" s="805"/>
      <c r="Y446" s="805"/>
      <c r="Z446" s="805"/>
      <c r="AA446" s="805"/>
      <c r="AB446" s="805"/>
      <c r="AC446" s="805"/>
      <c r="AD446" s="805"/>
      <c r="AE446" s="805"/>
      <c r="AF446" s="838">
        <f t="shared" si="71"/>
        <v>0</v>
      </c>
      <c r="AG446" s="838">
        <f t="shared" si="72"/>
        <v>0</v>
      </c>
      <c r="AH446" s="838"/>
      <c r="AI446" s="838"/>
      <c r="AJ446" s="838"/>
      <c r="AK446" s="838"/>
      <c r="AL446" s="838"/>
      <c r="AM446" s="838"/>
      <c r="AN446" s="838"/>
      <c r="AO446" s="838"/>
      <c r="AP446" s="838"/>
      <c r="AQ446" s="838"/>
      <c r="AR446" s="838"/>
      <c r="AS446" s="838"/>
      <c r="AT446" s="838"/>
      <c r="AU446" s="838"/>
      <c r="AV446" s="838"/>
      <c r="AW446" s="805"/>
      <c r="AX446" s="805"/>
      <c r="AY446" s="805"/>
      <c r="AZ446" s="805"/>
      <c r="BA446" s="805"/>
      <c r="BB446" s="805"/>
      <c r="BC446" s="805"/>
      <c r="BD446" s="20"/>
      <c r="BE446" s="20"/>
      <c r="BF446" s="20"/>
      <c r="BG446" s="20"/>
      <c r="BH446" s="20"/>
      <c r="BI446" s="20"/>
      <c r="BJ446" s="20"/>
      <c r="BK446" s="810"/>
      <c r="BL446" s="810"/>
      <c r="BM446" s="810"/>
      <c r="BN446" s="810"/>
      <c r="BO446" s="810"/>
      <c r="BP446" s="810"/>
      <c r="BQ446" s="810"/>
      <c r="BR446" s="810"/>
      <c r="BS446" s="810"/>
      <c r="BT446" s="810"/>
      <c r="BU446" s="810"/>
      <c r="BV446" s="810"/>
      <c r="BW446" s="810"/>
      <c r="BX446" s="810"/>
      <c r="BY446" s="810"/>
      <c r="BZ446" s="810"/>
      <c r="CA446" s="810"/>
      <c r="CB446" s="810"/>
      <c r="CC446" s="810"/>
      <c r="CD446" s="810"/>
      <c r="CE446" s="810"/>
      <c r="CF446" s="810"/>
    </row>
    <row r="447" spans="1:84" s="2" customFormat="1" ht="21.9" hidden="1" customHeight="1">
      <c r="A447" s="854"/>
      <c r="B447" s="803" t="str">
        <f t="shared" si="73"/>
        <v/>
      </c>
      <c r="C447" s="802"/>
      <c r="D447" s="20"/>
      <c r="E447" s="20" t="str">
        <f>IF(D447="","",WORKDAY.INTL(D447,'With Holidays'!$I$1,1,'With Holidays'!$A$2:$A$19))</f>
        <v/>
      </c>
      <c r="F447" s="228" t="str">
        <f>IF(D447="","",WORKDAY.INTL(D447,'With Holidays'!$J$1,1,'With Holidays'!$A$2:$A$19))</f>
        <v/>
      </c>
      <c r="G447" s="20" t="str">
        <f>IF(D447="","",WORKDAY.INTL(D447,'With Holidays'!$K$1,1,'With Holidays'!$A$2:$A$19))</f>
        <v/>
      </c>
      <c r="H447" s="749"/>
      <c r="I447" s="791"/>
      <c r="J447" s="658"/>
      <c r="K447" s="659" t="str">
        <f>IFERROR(VLOOKUP(J447,'DATOS PRESTADORES'!$B$3:$C$32,2,FALSE),"")</f>
        <v/>
      </c>
      <c r="L447" s="658"/>
      <c r="M447" s="379"/>
      <c r="N447" s="659"/>
      <c r="O447" s="658"/>
      <c r="P447" s="802"/>
      <c r="Q447" s="20"/>
      <c r="R447" s="838">
        <f t="shared" si="70"/>
        <v>0</v>
      </c>
      <c r="S447" s="838"/>
      <c r="T447" s="838"/>
      <c r="U447" s="805"/>
      <c r="V447" s="805"/>
      <c r="W447" s="805"/>
      <c r="X447" s="805"/>
      <c r="Y447" s="805"/>
      <c r="Z447" s="805"/>
      <c r="AA447" s="805"/>
      <c r="AB447" s="805"/>
      <c r="AC447" s="805"/>
      <c r="AD447" s="805"/>
      <c r="AE447" s="805"/>
      <c r="AF447" s="838">
        <f t="shared" si="71"/>
        <v>0</v>
      </c>
      <c r="AG447" s="838">
        <f t="shared" si="72"/>
        <v>0</v>
      </c>
      <c r="AH447" s="838"/>
      <c r="AI447" s="838"/>
      <c r="AJ447" s="838"/>
      <c r="AK447" s="838"/>
      <c r="AL447" s="838"/>
      <c r="AM447" s="838"/>
      <c r="AN447" s="838"/>
      <c r="AO447" s="838"/>
      <c r="AP447" s="838"/>
      <c r="AQ447" s="838"/>
      <c r="AR447" s="838"/>
      <c r="AS447" s="838"/>
      <c r="AT447" s="838"/>
      <c r="AU447" s="838"/>
      <c r="AV447" s="838"/>
      <c r="AW447" s="805"/>
      <c r="AX447" s="805"/>
      <c r="AY447" s="805"/>
      <c r="AZ447" s="805"/>
      <c r="BA447" s="805"/>
      <c r="BB447" s="805"/>
      <c r="BC447" s="805"/>
      <c r="BD447" s="20"/>
      <c r="BE447" s="20"/>
      <c r="BF447" s="20"/>
      <c r="BG447" s="20"/>
      <c r="BH447" s="20"/>
      <c r="BI447" s="20"/>
      <c r="BJ447" s="20"/>
      <c r="BK447" s="810"/>
      <c r="BL447" s="810"/>
      <c r="BM447" s="810"/>
      <c r="BN447" s="810"/>
      <c r="BO447" s="810"/>
      <c r="BP447" s="810"/>
      <c r="BQ447" s="810"/>
      <c r="BR447" s="810"/>
      <c r="BS447" s="810"/>
      <c r="BT447" s="810"/>
      <c r="BU447" s="810"/>
      <c r="BV447" s="810"/>
      <c r="BW447" s="810"/>
      <c r="BX447" s="810"/>
      <c r="BY447" s="810"/>
      <c r="BZ447" s="810"/>
      <c r="CA447" s="810"/>
      <c r="CB447" s="810"/>
      <c r="CC447" s="810"/>
      <c r="CD447" s="810"/>
      <c r="CE447" s="810"/>
      <c r="CF447" s="810"/>
    </row>
    <row r="448" spans="1:84" s="2" customFormat="1" ht="21.9" hidden="1" customHeight="1">
      <c r="A448" s="854"/>
      <c r="B448" s="803" t="str">
        <f t="shared" si="73"/>
        <v/>
      </c>
      <c r="C448" s="802"/>
      <c r="D448" s="20"/>
      <c r="E448" s="20" t="str">
        <f>IF(D448="","",WORKDAY.INTL(D448,'With Holidays'!$I$1,1,'With Holidays'!$A$2:$A$19))</f>
        <v/>
      </c>
      <c r="F448" s="228" t="str">
        <f>IF(D448="","",WORKDAY.INTL(D448,'With Holidays'!$J$1,1,'With Holidays'!$A$2:$A$19))</f>
        <v/>
      </c>
      <c r="G448" s="20" t="str">
        <f>IF(D448="","",WORKDAY.INTL(D448,'With Holidays'!$K$1,1,'With Holidays'!$A$2:$A$19))</f>
        <v/>
      </c>
      <c r="H448" s="749"/>
      <c r="I448" s="791"/>
      <c r="J448" s="658"/>
      <c r="K448" s="659" t="str">
        <f>IFERROR(VLOOKUP(J448,'DATOS PRESTADORES'!$B$3:$C$32,2,FALSE),"")</f>
        <v/>
      </c>
      <c r="L448" s="658"/>
      <c r="M448" s="379"/>
      <c r="N448" s="659"/>
      <c r="O448" s="658"/>
      <c r="P448" s="802"/>
      <c r="Q448" s="20"/>
      <c r="R448" s="838">
        <f t="shared" si="70"/>
        <v>0</v>
      </c>
      <c r="S448" s="838"/>
      <c r="T448" s="838"/>
      <c r="U448" s="805"/>
      <c r="V448" s="805"/>
      <c r="W448" s="805"/>
      <c r="X448" s="805"/>
      <c r="Y448" s="805"/>
      <c r="Z448" s="805"/>
      <c r="AA448" s="805"/>
      <c r="AB448" s="805"/>
      <c r="AC448" s="805"/>
      <c r="AD448" s="805"/>
      <c r="AE448" s="805"/>
      <c r="AF448" s="838">
        <f t="shared" si="71"/>
        <v>0</v>
      </c>
      <c r="AG448" s="838">
        <f t="shared" si="72"/>
        <v>0</v>
      </c>
      <c r="AH448" s="838"/>
      <c r="AI448" s="838"/>
      <c r="AJ448" s="838"/>
      <c r="AK448" s="838"/>
      <c r="AL448" s="838"/>
      <c r="AM448" s="838"/>
      <c r="AN448" s="838"/>
      <c r="AO448" s="838"/>
      <c r="AP448" s="838"/>
      <c r="AQ448" s="838"/>
      <c r="AR448" s="838"/>
      <c r="AS448" s="838"/>
      <c r="AT448" s="838"/>
      <c r="AU448" s="838"/>
      <c r="AV448" s="838"/>
      <c r="AW448" s="805"/>
      <c r="AX448" s="805"/>
      <c r="AY448" s="805"/>
      <c r="AZ448" s="805"/>
      <c r="BA448" s="805"/>
      <c r="BB448" s="805"/>
      <c r="BC448" s="805"/>
      <c r="BD448" s="20"/>
      <c r="BE448" s="20"/>
      <c r="BF448" s="20"/>
      <c r="BG448" s="20"/>
      <c r="BH448" s="20"/>
      <c r="BI448" s="20"/>
      <c r="BJ448" s="20"/>
      <c r="BK448" s="810"/>
      <c r="BL448" s="810"/>
      <c r="BM448" s="810"/>
      <c r="BN448" s="810"/>
      <c r="BO448" s="810"/>
      <c r="BP448" s="810"/>
      <c r="BQ448" s="810"/>
      <c r="BR448" s="810"/>
      <c r="BS448" s="810"/>
      <c r="BT448" s="810"/>
      <c r="BU448" s="810"/>
      <c r="BV448" s="810"/>
      <c r="BW448" s="810"/>
      <c r="BX448" s="810"/>
      <c r="BY448" s="810"/>
      <c r="BZ448" s="810"/>
      <c r="CA448" s="810"/>
      <c r="CB448" s="810"/>
      <c r="CC448" s="810"/>
      <c r="CD448" s="810"/>
      <c r="CE448" s="810"/>
      <c r="CF448" s="810"/>
    </row>
    <row r="449" spans="1:84" s="2" customFormat="1" ht="21.9" hidden="1" customHeight="1">
      <c r="A449" s="854"/>
      <c r="B449" s="803" t="str">
        <f t="shared" si="73"/>
        <v/>
      </c>
      <c r="C449" s="802"/>
      <c r="D449" s="63"/>
      <c r="E449" s="20" t="str">
        <f>IF(D449="","",WORKDAY.INTL(D449,'With Holidays'!$I$1,1,'With Holidays'!$A$2:$A$19))</f>
        <v/>
      </c>
      <c r="F449" s="228" t="str">
        <f>IF(D449="","",WORKDAY.INTL(D449,'With Holidays'!$J$1,1,'With Holidays'!$A$2:$A$19))</f>
        <v/>
      </c>
      <c r="G449" s="20" t="str">
        <f>IF(D449="","",WORKDAY.INTL(D449,'With Holidays'!$K$1,1,'With Holidays'!$A$2:$A$19))</f>
        <v/>
      </c>
      <c r="H449" s="749"/>
      <c r="I449" s="791"/>
      <c r="J449" s="658"/>
      <c r="K449" s="659" t="str">
        <f>IFERROR(VLOOKUP(J449,'DATOS PRESTADORES'!$B$3:$C$32,2,FALSE),"")</f>
        <v/>
      </c>
      <c r="L449" s="658"/>
      <c r="M449" s="379"/>
      <c r="N449" s="659"/>
      <c r="O449" s="658"/>
      <c r="P449" s="802"/>
      <c r="Q449" s="63"/>
      <c r="R449" s="838">
        <f t="shared" si="70"/>
        <v>0</v>
      </c>
      <c r="S449" s="838"/>
      <c r="T449" s="838"/>
      <c r="U449" s="805"/>
      <c r="V449" s="805"/>
      <c r="W449" s="805"/>
      <c r="X449" s="805"/>
      <c r="Y449" s="805"/>
      <c r="Z449" s="805"/>
      <c r="AA449" s="805"/>
      <c r="AB449" s="805"/>
      <c r="AC449" s="805"/>
      <c r="AD449" s="805"/>
      <c r="AE449" s="805"/>
      <c r="AF449" s="838">
        <f t="shared" si="71"/>
        <v>0</v>
      </c>
      <c r="AG449" s="838">
        <f t="shared" si="72"/>
        <v>0</v>
      </c>
      <c r="AH449" s="838"/>
      <c r="AI449" s="838"/>
      <c r="AJ449" s="838"/>
      <c r="AK449" s="838"/>
      <c r="AL449" s="838"/>
      <c r="AM449" s="838"/>
      <c r="AN449" s="838"/>
      <c r="AO449" s="838"/>
      <c r="AP449" s="838"/>
      <c r="AQ449" s="838"/>
      <c r="AR449" s="838"/>
      <c r="AS449" s="838"/>
      <c r="AT449" s="838"/>
      <c r="AU449" s="838"/>
      <c r="AV449" s="838"/>
      <c r="AW449" s="805"/>
      <c r="AX449" s="805"/>
      <c r="AY449" s="805"/>
      <c r="AZ449" s="805"/>
      <c r="BA449" s="805"/>
      <c r="BB449" s="805"/>
      <c r="BC449" s="805"/>
      <c r="BD449" s="20"/>
      <c r="BE449" s="20"/>
      <c r="BF449" s="20"/>
      <c r="BG449" s="20"/>
      <c r="BH449" s="20"/>
      <c r="BI449" s="20"/>
      <c r="BJ449" s="20"/>
      <c r="BK449" s="810"/>
      <c r="BL449" s="810"/>
      <c r="BM449" s="810"/>
      <c r="BN449" s="810"/>
      <c r="BO449" s="810"/>
      <c r="BP449" s="810"/>
      <c r="BQ449" s="810"/>
      <c r="BR449" s="810"/>
      <c r="BS449" s="810"/>
      <c r="BT449" s="810"/>
      <c r="BU449" s="810"/>
      <c r="BV449" s="810"/>
      <c r="BW449" s="810"/>
      <c r="BX449" s="810"/>
      <c r="BY449" s="810"/>
      <c r="BZ449" s="810"/>
      <c r="CA449" s="810"/>
      <c r="CB449" s="810"/>
      <c r="CC449" s="810"/>
      <c r="CD449" s="810"/>
      <c r="CE449" s="810"/>
      <c r="CF449" s="810"/>
    </row>
    <row r="450" spans="1:84" s="2" customFormat="1" ht="21.9" hidden="1" customHeight="1">
      <c r="A450" s="854"/>
      <c r="B450" s="803" t="str">
        <f t="shared" si="73"/>
        <v/>
      </c>
      <c r="C450" s="802"/>
      <c r="D450" s="20"/>
      <c r="E450" s="20" t="str">
        <f>IF(D450="","",WORKDAY.INTL(D450,'With Holidays'!$I$1,1,'With Holidays'!$A$2:$A$19))</f>
        <v/>
      </c>
      <c r="F450" s="228" t="str">
        <f>IF(D450="","",WORKDAY.INTL(D450,'With Holidays'!$J$1,1,'With Holidays'!$A$2:$A$19))</f>
        <v/>
      </c>
      <c r="G450" s="20" t="str">
        <f>IF(D450="","",WORKDAY.INTL(D450,'With Holidays'!$K$1,1,'With Holidays'!$A$2:$A$19))</f>
        <v/>
      </c>
      <c r="H450" s="749"/>
      <c r="I450" s="791"/>
      <c r="J450" s="658"/>
      <c r="K450" s="659" t="str">
        <f>IFERROR(VLOOKUP(J450,'DATOS PRESTADORES'!$B$3:$C$32,2,FALSE),"")</f>
        <v/>
      </c>
      <c r="L450" s="658"/>
      <c r="M450" s="379"/>
      <c r="N450" s="659"/>
      <c r="O450" s="658"/>
      <c r="P450" s="802"/>
      <c r="Q450" s="20"/>
      <c r="R450" s="838">
        <f t="shared" si="70"/>
        <v>0</v>
      </c>
      <c r="S450" s="838"/>
      <c r="T450" s="838"/>
      <c r="U450" s="805"/>
      <c r="V450" s="805"/>
      <c r="W450" s="805"/>
      <c r="X450" s="805"/>
      <c r="Y450" s="805"/>
      <c r="Z450" s="805"/>
      <c r="AA450" s="805"/>
      <c r="AB450" s="805"/>
      <c r="AC450" s="805"/>
      <c r="AD450" s="805"/>
      <c r="AE450" s="805"/>
      <c r="AF450" s="838">
        <f t="shared" si="71"/>
        <v>0</v>
      </c>
      <c r="AG450" s="838">
        <f t="shared" si="72"/>
        <v>0</v>
      </c>
      <c r="AH450" s="838"/>
      <c r="AI450" s="838"/>
      <c r="AJ450" s="838"/>
      <c r="AK450" s="838"/>
      <c r="AL450" s="838"/>
      <c r="AM450" s="838"/>
      <c r="AN450" s="838"/>
      <c r="AO450" s="838"/>
      <c r="AP450" s="838"/>
      <c r="AQ450" s="838"/>
      <c r="AR450" s="838"/>
      <c r="AS450" s="838"/>
      <c r="AT450" s="838"/>
      <c r="AU450" s="838"/>
      <c r="AV450" s="838"/>
      <c r="AW450" s="805"/>
      <c r="AX450" s="805"/>
      <c r="AY450" s="805"/>
      <c r="AZ450" s="805"/>
      <c r="BA450" s="805"/>
      <c r="BB450" s="805"/>
      <c r="BC450" s="805"/>
      <c r="BD450" s="20"/>
      <c r="BE450" s="20"/>
      <c r="BF450" s="20"/>
      <c r="BG450" s="20"/>
      <c r="BH450" s="20"/>
      <c r="BI450" s="20"/>
      <c r="BJ450" s="20"/>
      <c r="BK450" s="810"/>
      <c r="BL450" s="810"/>
      <c r="BM450" s="810"/>
      <c r="BN450" s="810"/>
      <c r="BO450" s="810"/>
      <c r="BP450" s="810"/>
      <c r="BQ450" s="810"/>
      <c r="BR450" s="810"/>
      <c r="BS450" s="810"/>
      <c r="BT450" s="810"/>
      <c r="BU450" s="810"/>
      <c r="BV450" s="810"/>
      <c r="BW450" s="810"/>
      <c r="BX450" s="810"/>
      <c r="BY450" s="810"/>
      <c r="BZ450" s="810"/>
      <c r="CA450" s="810"/>
      <c r="CB450" s="810"/>
      <c r="CC450" s="810"/>
      <c r="CD450" s="810"/>
      <c r="CE450" s="810"/>
      <c r="CF450" s="810"/>
    </row>
    <row r="451" spans="1:84" s="2" customFormat="1" ht="21.9" hidden="1" customHeight="1">
      <c r="A451" s="854"/>
      <c r="B451" s="803" t="str">
        <f t="shared" si="73"/>
        <v/>
      </c>
      <c r="C451" s="802"/>
      <c r="D451" s="20"/>
      <c r="E451" s="20" t="str">
        <f>IF(D451="","",WORKDAY.INTL(D451,'With Holidays'!$I$1,1,'With Holidays'!$A$2:$A$19))</f>
        <v/>
      </c>
      <c r="F451" s="228" t="str">
        <f>IF(D451="","",WORKDAY.INTL(D451,'With Holidays'!$J$1,1,'With Holidays'!$A$2:$A$19))</f>
        <v/>
      </c>
      <c r="G451" s="20" t="str">
        <f>IF(D451="","",WORKDAY.INTL(D451,'With Holidays'!$K$1,1,'With Holidays'!$A$2:$A$19))</f>
        <v/>
      </c>
      <c r="H451" s="749"/>
      <c r="I451" s="791"/>
      <c r="J451" s="658"/>
      <c r="K451" s="659" t="str">
        <f>IFERROR(VLOOKUP(J451,'DATOS PRESTADORES'!$B$3:$C$32,2,FALSE),"")</f>
        <v/>
      </c>
      <c r="L451" s="658"/>
      <c r="M451" s="379"/>
      <c r="N451" s="659"/>
      <c r="O451" s="658"/>
      <c r="P451" s="802"/>
      <c r="Q451" s="20"/>
      <c r="R451" s="838">
        <f t="shared" si="70"/>
        <v>0</v>
      </c>
      <c r="S451" s="838"/>
      <c r="T451" s="838"/>
      <c r="U451" s="805"/>
      <c r="V451" s="805"/>
      <c r="W451" s="805"/>
      <c r="X451" s="805"/>
      <c r="Y451" s="805"/>
      <c r="Z451" s="805"/>
      <c r="AA451" s="805"/>
      <c r="AB451" s="805"/>
      <c r="AC451" s="805"/>
      <c r="AD451" s="805"/>
      <c r="AE451" s="805"/>
      <c r="AF451" s="838">
        <f t="shared" si="71"/>
        <v>0</v>
      </c>
      <c r="AG451" s="838">
        <f t="shared" si="72"/>
        <v>0</v>
      </c>
      <c r="AH451" s="838"/>
      <c r="AI451" s="838"/>
      <c r="AJ451" s="838"/>
      <c r="AK451" s="838"/>
      <c r="AL451" s="838"/>
      <c r="AM451" s="838"/>
      <c r="AN451" s="838"/>
      <c r="AO451" s="838"/>
      <c r="AP451" s="838"/>
      <c r="AQ451" s="838"/>
      <c r="AR451" s="838"/>
      <c r="AS451" s="838"/>
      <c r="AT451" s="838"/>
      <c r="AU451" s="838"/>
      <c r="AV451" s="838"/>
      <c r="AW451" s="805"/>
      <c r="AX451" s="805"/>
      <c r="AY451" s="805"/>
      <c r="AZ451" s="805"/>
      <c r="BA451" s="805"/>
      <c r="BB451" s="805"/>
      <c r="BC451" s="805"/>
      <c r="BD451" s="20"/>
      <c r="BE451" s="20"/>
      <c r="BF451" s="20"/>
      <c r="BG451" s="20"/>
      <c r="BH451" s="20"/>
      <c r="BI451" s="20"/>
      <c r="BJ451" s="20"/>
      <c r="BK451" s="810"/>
      <c r="BL451" s="810"/>
      <c r="BM451" s="810"/>
      <c r="BN451" s="810"/>
      <c r="BO451" s="810"/>
      <c r="BP451" s="810"/>
      <c r="BQ451" s="810"/>
      <c r="BR451" s="810"/>
      <c r="BS451" s="810"/>
      <c r="BT451" s="810"/>
      <c r="BU451" s="810"/>
      <c r="BV451" s="810"/>
      <c r="BW451" s="810"/>
      <c r="BX451" s="810"/>
      <c r="BY451" s="810"/>
      <c r="BZ451" s="810"/>
      <c r="CA451" s="810"/>
      <c r="CB451" s="810"/>
      <c r="CC451" s="810"/>
      <c r="CD451" s="810"/>
      <c r="CE451" s="810"/>
      <c r="CF451" s="810"/>
    </row>
    <row r="452" spans="1:84" s="2" customFormat="1" ht="21.9" hidden="1" customHeight="1">
      <c r="A452" s="854"/>
      <c r="B452" s="803" t="str">
        <f t="shared" si="73"/>
        <v/>
      </c>
      <c r="C452" s="802"/>
      <c r="D452" s="20"/>
      <c r="E452" s="20" t="str">
        <f>IF(D452="","",WORKDAY.INTL(D452,'With Holidays'!$I$1,1,'With Holidays'!$A$2:$A$19))</f>
        <v/>
      </c>
      <c r="F452" s="228" t="str">
        <f>IF(D452="","",WORKDAY.INTL(D452,'With Holidays'!$J$1,1,'With Holidays'!$A$2:$A$19))</f>
        <v/>
      </c>
      <c r="G452" s="20" t="str">
        <f>IF(D452="","",WORKDAY.INTL(D452,'With Holidays'!$K$1,1,'With Holidays'!$A$2:$A$19))</f>
        <v/>
      </c>
      <c r="H452" s="749"/>
      <c r="I452" s="791"/>
      <c r="J452" s="658"/>
      <c r="K452" s="659" t="str">
        <f>IFERROR(VLOOKUP(J452,'DATOS PRESTADORES'!$B$3:$C$32,2,FALSE),"")</f>
        <v/>
      </c>
      <c r="L452" s="658"/>
      <c r="M452" s="379"/>
      <c r="N452" s="659"/>
      <c r="O452" s="658"/>
      <c r="P452" s="802"/>
      <c r="Q452" s="20"/>
      <c r="R452" s="838">
        <f t="shared" si="70"/>
        <v>0</v>
      </c>
      <c r="S452" s="838"/>
      <c r="T452" s="838"/>
      <c r="U452" s="805"/>
      <c r="V452" s="805"/>
      <c r="W452" s="805"/>
      <c r="X452" s="805"/>
      <c r="Y452" s="805"/>
      <c r="Z452" s="805"/>
      <c r="AA452" s="805"/>
      <c r="AB452" s="805"/>
      <c r="AC452" s="805"/>
      <c r="AD452" s="805"/>
      <c r="AE452" s="805"/>
      <c r="AF452" s="838">
        <f t="shared" si="71"/>
        <v>0</v>
      </c>
      <c r="AG452" s="838">
        <f t="shared" si="72"/>
        <v>0</v>
      </c>
      <c r="AH452" s="838"/>
      <c r="AI452" s="838"/>
      <c r="AJ452" s="838"/>
      <c r="AK452" s="838"/>
      <c r="AL452" s="838"/>
      <c r="AM452" s="838"/>
      <c r="AN452" s="838"/>
      <c r="AO452" s="838"/>
      <c r="AP452" s="838"/>
      <c r="AQ452" s="838"/>
      <c r="AR452" s="838"/>
      <c r="AS452" s="838"/>
      <c r="AT452" s="838"/>
      <c r="AU452" s="838"/>
      <c r="AV452" s="838"/>
      <c r="AW452" s="805"/>
      <c r="AX452" s="805"/>
      <c r="AY452" s="805"/>
      <c r="AZ452" s="805"/>
      <c r="BA452" s="805"/>
      <c r="BB452" s="805"/>
      <c r="BC452" s="805"/>
      <c r="BD452" s="20"/>
      <c r="BE452" s="20"/>
      <c r="BF452" s="20"/>
      <c r="BG452" s="20"/>
      <c r="BH452" s="20"/>
      <c r="BI452" s="20"/>
      <c r="BJ452" s="20"/>
      <c r="BK452" s="810"/>
      <c r="BL452" s="810"/>
      <c r="BM452" s="810"/>
      <c r="BN452" s="810"/>
      <c r="BO452" s="810"/>
      <c r="BP452" s="810"/>
      <c r="BQ452" s="810"/>
      <c r="BR452" s="810"/>
      <c r="BS452" s="810"/>
      <c r="BT452" s="810"/>
      <c r="BU452" s="810"/>
      <c r="BV452" s="810"/>
      <c r="BW452" s="810"/>
      <c r="BX452" s="810"/>
      <c r="BY452" s="810"/>
      <c r="BZ452" s="810"/>
      <c r="CA452" s="810"/>
      <c r="CB452" s="810"/>
      <c r="CC452" s="810"/>
      <c r="CD452" s="810"/>
      <c r="CE452" s="810"/>
      <c r="CF452" s="810"/>
    </row>
    <row r="453" spans="1:84" s="2" customFormat="1" ht="21.9" hidden="1" customHeight="1">
      <c r="A453" s="854"/>
      <c r="B453" s="803" t="str">
        <f t="shared" si="73"/>
        <v/>
      </c>
      <c r="C453" s="802"/>
      <c r="D453" s="20"/>
      <c r="E453" s="20" t="str">
        <f>IF(D453="","",WORKDAY.INTL(D453,'With Holidays'!$I$1,1,'With Holidays'!$A$2:$A$19))</f>
        <v/>
      </c>
      <c r="F453" s="228" t="str">
        <f>IF(D453="","",WORKDAY.INTL(D453,'With Holidays'!$J$1,1,'With Holidays'!$A$2:$A$19))</f>
        <v/>
      </c>
      <c r="G453" s="20" t="str">
        <f>IF(D453="","",WORKDAY.INTL(D453,'With Holidays'!$K$1,1,'With Holidays'!$A$2:$A$19))</f>
        <v/>
      </c>
      <c r="H453" s="749"/>
      <c r="I453" s="791"/>
      <c r="J453" s="658"/>
      <c r="K453" s="659" t="str">
        <f>IFERROR(VLOOKUP(J453,'DATOS PRESTADORES'!$B$3:$C$32,2,FALSE),"")</f>
        <v/>
      </c>
      <c r="L453" s="658"/>
      <c r="M453" s="379"/>
      <c r="N453" s="659"/>
      <c r="O453" s="658"/>
      <c r="P453" s="802"/>
      <c r="Q453" s="20"/>
      <c r="R453" s="838">
        <f t="shared" si="70"/>
        <v>0</v>
      </c>
      <c r="S453" s="838"/>
      <c r="T453" s="838"/>
      <c r="U453" s="805"/>
      <c r="V453" s="805"/>
      <c r="W453" s="805"/>
      <c r="X453" s="805"/>
      <c r="Y453" s="805"/>
      <c r="Z453" s="805"/>
      <c r="AA453" s="805"/>
      <c r="AB453" s="805"/>
      <c r="AC453" s="805"/>
      <c r="AD453" s="805"/>
      <c r="AE453" s="805"/>
      <c r="AF453" s="838">
        <f t="shared" si="71"/>
        <v>0</v>
      </c>
      <c r="AG453" s="838">
        <f t="shared" si="72"/>
        <v>0</v>
      </c>
      <c r="AH453" s="838"/>
      <c r="AI453" s="838"/>
      <c r="AJ453" s="838"/>
      <c r="AK453" s="838"/>
      <c r="AL453" s="838"/>
      <c r="AM453" s="838"/>
      <c r="AN453" s="838"/>
      <c r="AO453" s="838"/>
      <c r="AP453" s="838"/>
      <c r="AQ453" s="838"/>
      <c r="AR453" s="838"/>
      <c r="AS453" s="838"/>
      <c r="AT453" s="838"/>
      <c r="AU453" s="838"/>
      <c r="AV453" s="838"/>
      <c r="AW453" s="805"/>
      <c r="AX453" s="805"/>
      <c r="AY453" s="805"/>
      <c r="AZ453" s="805"/>
      <c r="BA453" s="805"/>
      <c r="BB453" s="805"/>
      <c r="BC453" s="805"/>
      <c r="BD453" s="20"/>
      <c r="BE453" s="20"/>
      <c r="BF453" s="20"/>
      <c r="BG453" s="20"/>
      <c r="BH453" s="20"/>
      <c r="BI453" s="20"/>
      <c r="BJ453" s="20"/>
      <c r="BK453" s="810"/>
      <c r="BL453" s="810"/>
      <c r="BM453" s="810"/>
      <c r="BN453" s="810"/>
      <c r="BO453" s="810"/>
      <c r="BP453" s="810"/>
      <c r="BQ453" s="810"/>
      <c r="BR453" s="810"/>
      <c r="BS453" s="810"/>
      <c r="BT453" s="810"/>
      <c r="BU453" s="810"/>
      <c r="BV453" s="810"/>
      <c r="BW453" s="810"/>
      <c r="BX453" s="810"/>
      <c r="BY453" s="810"/>
      <c r="BZ453" s="810"/>
      <c r="CA453" s="810"/>
      <c r="CB453" s="810"/>
      <c r="CC453" s="810"/>
      <c r="CD453" s="810"/>
      <c r="CE453" s="810"/>
      <c r="CF453" s="810"/>
    </row>
    <row r="454" spans="1:84" s="2" customFormat="1" ht="21.9" hidden="1" customHeight="1">
      <c r="A454" s="854"/>
      <c r="B454" s="803" t="str">
        <f t="shared" si="73"/>
        <v/>
      </c>
      <c r="C454" s="802"/>
      <c r="D454" s="20"/>
      <c r="E454" s="20" t="str">
        <f>IF(D454="","",WORKDAY.INTL(D454,'With Holidays'!$I$1,1,'With Holidays'!$A$2:$A$19))</f>
        <v/>
      </c>
      <c r="F454" s="228" t="str">
        <f>IF(D454="","",WORKDAY.INTL(D454,'With Holidays'!$J$1,1,'With Holidays'!$A$2:$A$19))</f>
        <v/>
      </c>
      <c r="G454" s="20" t="str">
        <f>IF(D454="","",WORKDAY.INTL(D454,'With Holidays'!$K$1,1,'With Holidays'!$A$2:$A$19))</f>
        <v/>
      </c>
      <c r="H454" s="749"/>
      <c r="I454" s="791"/>
      <c r="J454" s="658"/>
      <c r="K454" s="659" t="str">
        <f>IFERROR(VLOOKUP(J454,'DATOS PRESTADORES'!$B$3:$C$32,2,FALSE),"")</f>
        <v/>
      </c>
      <c r="L454" s="658"/>
      <c r="M454" s="379"/>
      <c r="N454" s="659"/>
      <c r="O454" s="658"/>
      <c r="P454" s="802"/>
      <c r="Q454" s="20"/>
      <c r="R454" s="838">
        <f t="shared" si="70"/>
        <v>0</v>
      </c>
      <c r="S454" s="838"/>
      <c r="T454" s="838"/>
      <c r="U454" s="805"/>
      <c r="V454" s="805"/>
      <c r="W454" s="805"/>
      <c r="X454" s="805"/>
      <c r="Y454" s="805"/>
      <c r="Z454" s="805"/>
      <c r="AA454" s="805"/>
      <c r="AB454" s="805"/>
      <c r="AC454" s="805"/>
      <c r="AD454" s="805"/>
      <c r="AE454" s="805"/>
      <c r="AF454" s="838">
        <f t="shared" si="71"/>
        <v>0</v>
      </c>
      <c r="AG454" s="838">
        <f t="shared" si="72"/>
        <v>0</v>
      </c>
      <c r="AH454" s="838"/>
      <c r="AI454" s="838"/>
      <c r="AJ454" s="838"/>
      <c r="AK454" s="838"/>
      <c r="AL454" s="838"/>
      <c r="AM454" s="838"/>
      <c r="AN454" s="838"/>
      <c r="AO454" s="838"/>
      <c r="AP454" s="838"/>
      <c r="AQ454" s="838"/>
      <c r="AR454" s="838"/>
      <c r="AS454" s="838"/>
      <c r="AT454" s="838"/>
      <c r="AU454" s="838"/>
      <c r="AV454" s="838"/>
      <c r="AW454" s="805"/>
      <c r="AX454" s="805"/>
      <c r="AY454" s="805"/>
      <c r="AZ454" s="805"/>
      <c r="BA454" s="805"/>
      <c r="BB454" s="805"/>
      <c r="BC454" s="805"/>
      <c r="BD454" s="20"/>
      <c r="BE454" s="20"/>
      <c r="BF454" s="20"/>
      <c r="BG454" s="20"/>
      <c r="BH454" s="20"/>
      <c r="BI454" s="20"/>
      <c r="BJ454" s="20"/>
      <c r="BK454" s="810"/>
      <c r="BL454" s="810"/>
      <c r="BM454" s="810"/>
      <c r="BN454" s="810"/>
      <c r="BO454" s="810"/>
      <c r="BP454" s="810"/>
      <c r="BQ454" s="810"/>
      <c r="BR454" s="810"/>
      <c r="BS454" s="810"/>
      <c r="BT454" s="810"/>
      <c r="BU454" s="810"/>
      <c r="BV454" s="810"/>
      <c r="BW454" s="810"/>
      <c r="BX454" s="810"/>
      <c r="BY454" s="810"/>
      <c r="BZ454" s="810"/>
      <c r="CA454" s="810"/>
      <c r="CB454" s="810"/>
      <c r="CC454" s="810"/>
      <c r="CD454" s="810"/>
      <c r="CE454" s="810"/>
      <c r="CF454" s="810"/>
    </row>
    <row r="455" spans="1:84" s="2" customFormat="1" ht="21.9" hidden="1" customHeight="1">
      <c r="A455" s="854"/>
      <c r="B455" s="803" t="str">
        <f t="shared" si="73"/>
        <v/>
      </c>
      <c r="C455" s="802"/>
      <c r="D455" s="20"/>
      <c r="E455" s="20" t="str">
        <f>IF(D455="","",WORKDAY.INTL(D455,'With Holidays'!$I$1,1,'With Holidays'!$A$2:$A$19))</f>
        <v/>
      </c>
      <c r="F455" s="228" t="str">
        <f>IF(D455="","",WORKDAY.INTL(D455,'With Holidays'!$J$1,1,'With Holidays'!$A$2:$A$19))</f>
        <v/>
      </c>
      <c r="G455" s="20" t="str">
        <f>IF(D455="","",WORKDAY.INTL(D455,'With Holidays'!$K$1,1,'With Holidays'!$A$2:$A$19))</f>
        <v/>
      </c>
      <c r="H455" s="749"/>
      <c r="I455" s="791"/>
      <c r="J455" s="658"/>
      <c r="K455" s="659" t="str">
        <f>IFERROR(VLOOKUP(J455,'DATOS PRESTADORES'!$B$3:$C$32,2,FALSE),"")</f>
        <v/>
      </c>
      <c r="L455" s="658"/>
      <c r="M455" s="379"/>
      <c r="N455" s="659"/>
      <c r="O455" s="658"/>
      <c r="P455" s="802"/>
      <c r="Q455" s="20"/>
      <c r="R455" s="838">
        <f t="shared" si="70"/>
        <v>0</v>
      </c>
      <c r="S455" s="838"/>
      <c r="T455" s="838"/>
      <c r="U455" s="805"/>
      <c r="V455" s="805"/>
      <c r="W455" s="805"/>
      <c r="X455" s="805"/>
      <c r="Y455" s="805"/>
      <c r="Z455" s="805"/>
      <c r="AA455" s="805"/>
      <c r="AB455" s="805"/>
      <c r="AC455" s="805"/>
      <c r="AD455" s="805"/>
      <c r="AE455" s="805"/>
      <c r="AF455" s="838">
        <f t="shared" si="71"/>
        <v>0</v>
      </c>
      <c r="AG455" s="838">
        <f t="shared" si="72"/>
        <v>0</v>
      </c>
      <c r="AH455" s="838"/>
      <c r="AI455" s="838"/>
      <c r="AJ455" s="838"/>
      <c r="AK455" s="838"/>
      <c r="AL455" s="838"/>
      <c r="AM455" s="838"/>
      <c r="AN455" s="838"/>
      <c r="AO455" s="838"/>
      <c r="AP455" s="838"/>
      <c r="AQ455" s="838"/>
      <c r="AR455" s="838"/>
      <c r="AS455" s="838"/>
      <c r="AT455" s="838"/>
      <c r="AU455" s="838"/>
      <c r="AV455" s="838"/>
      <c r="AW455" s="805"/>
      <c r="AX455" s="805"/>
      <c r="AY455" s="805"/>
      <c r="AZ455" s="805"/>
      <c r="BA455" s="805"/>
      <c r="BB455" s="805"/>
      <c r="BC455" s="805"/>
      <c r="BD455" s="20"/>
      <c r="BE455" s="20"/>
      <c r="BF455" s="20"/>
      <c r="BG455" s="20"/>
      <c r="BH455" s="20"/>
      <c r="BI455" s="20"/>
      <c r="BJ455" s="20"/>
      <c r="BK455" s="810"/>
      <c r="BL455" s="810"/>
      <c r="BM455" s="810"/>
      <c r="BN455" s="810"/>
      <c r="BO455" s="810"/>
      <c r="BP455" s="810"/>
      <c r="BQ455" s="810"/>
      <c r="BR455" s="810"/>
      <c r="BS455" s="810"/>
      <c r="BT455" s="810"/>
      <c r="BU455" s="810"/>
      <c r="BV455" s="810"/>
      <c r="BW455" s="810"/>
      <c r="BX455" s="810"/>
      <c r="BY455" s="810"/>
      <c r="BZ455" s="810"/>
      <c r="CA455" s="810"/>
      <c r="CB455" s="810"/>
      <c r="CC455" s="810"/>
      <c r="CD455" s="810"/>
      <c r="CE455" s="810"/>
      <c r="CF455" s="810"/>
    </row>
    <row r="456" spans="1:84" s="2" customFormat="1" ht="21.9" hidden="1" customHeight="1">
      <c r="A456" s="854"/>
      <c r="B456" s="803" t="str">
        <f t="shared" si="73"/>
        <v/>
      </c>
      <c r="C456" s="802"/>
      <c r="D456" s="20"/>
      <c r="E456" s="20" t="str">
        <f>IF(D456="","",WORKDAY.INTL(D456,'With Holidays'!$I$1,1,'With Holidays'!$A$2:$A$19))</f>
        <v/>
      </c>
      <c r="F456" s="228" t="str">
        <f>IF(D456="","",WORKDAY.INTL(D456,'With Holidays'!$J$1,1,'With Holidays'!$A$2:$A$19))</f>
        <v/>
      </c>
      <c r="G456" s="20" t="str">
        <f>IF(D456="","",WORKDAY.INTL(D456,'With Holidays'!$K$1,1,'With Holidays'!$A$2:$A$19))</f>
        <v/>
      </c>
      <c r="H456" s="749"/>
      <c r="I456" s="791"/>
      <c r="J456" s="658"/>
      <c r="K456" s="659" t="str">
        <f>IFERROR(VLOOKUP(J456,'DATOS PRESTADORES'!$B$3:$C$32,2,FALSE),"")</f>
        <v/>
      </c>
      <c r="L456" s="658"/>
      <c r="M456" s="379"/>
      <c r="N456" s="659"/>
      <c r="O456" s="658"/>
      <c r="P456" s="802"/>
      <c r="Q456" s="20"/>
      <c r="R456" s="838">
        <f t="shared" si="70"/>
        <v>0</v>
      </c>
      <c r="S456" s="838"/>
      <c r="T456" s="838"/>
      <c r="U456" s="805"/>
      <c r="V456" s="805"/>
      <c r="W456" s="805"/>
      <c r="X456" s="805"/>
      <c r="Y456" s="805"/>
      <c r="Z456" s="805"/>
      <c r="AA456" s="805"/>
      <c r="AB456" s="805"/>
      <c r="AC456" s="805"/>
      <c r="AD456" s="805"/>
      <c r="AE456" s="805"/>
      <c r="AF456" s="838">
        <f t="shared" si="71"/>
        <v>0</v>
      </c>
      <c r="AG456" s="838">
        <f t="shared" si="72"/>
        <v>0</v>
      </c>
      <c r="AH456" s="838"/>
      <c r="AI456" s="838"/>
      <c r="AJ456" s="838"/>
      <c r="AK456" s="838"/>
      <c r="AL456" s="838"/>
      <c r="AM456" s="838"/>
      <c r="AN456" s="838"/>
      <c r="AO456" s="838"/>
      <c r="AP456" s="838"/>
      <c r="AQ456" s="838"/>
      <c r="AR456" s="838"/>
      <c r="AS456" s="838"/>
      <c r="AT456" s="838"/>
      <c r="AU456" s="838"/>
      <c r="AV456" s="838"/>
      <c r="AW456" s="805"/>
      <c r="AX456" s="805"/>
      <c r="AY456" s="805"/>
      <c r="AZ456" s="805"/>
      <c r="BA456" s="805"/>
      <c r="BB456" s="805"/>
      <c r="BC456" s="805"/>
      <c r="BD456" s="20"/>
      <c r="BE456" s="20"/>
      <c r="BF456" s="20"/>
      <c r="BG456" s="20"/>
      <c r="BH456" s="20"/>
      <c r="BI456" s="20"/>
      <c r="BJ456" s="20"/>
      <c r="BK456" s="810"/>
      <c r="BL456" s="810"/>
      <c r="BM456" s="810"/>
      <c r="BN456" s="810"/>
      <c r="BO456" s="810"/>
      <c r="BP456" s="810"/>
      <c r="BQ456" s="810"/>
      <c r="BR456" s="810"/>
      <c r="BS456" s="810"/>
      <c r="BT456" s="810"/>
      <c r="BU456" s="810"/>
      <c r="BV456" s="810"/>
      <c r="BW456" s="810"/>
      <c r="BX456" s="810"/>
      <c r="BY456" s="810"/>
      <c r="BZ456" s="810"/>
      <c r="CA456" s="810"/>
      <c r="CB456" s="810"/>
      <c r="CC456" s="810"/>
      <c r="CD456" s="810"/>
      <c r="CE456" s="810"/>
      <c r="CF456" s="810"/>
    </row>
    <row r="457" spans="1:84" s="2" customFormat="1" ht="21.9" hidden="1" customHeight="1">
      <c r="A457" s="854"/>
      <c r="B457" s="803" t="str">
        <f t="shared" si="73"/>
        <v/>
      </c>
      <c r="C457" s="802"/>
      <c r="D457" s="20"/>
      <c r="E457" s="20" t="str">
        <f>IF(D457="","",WORKDAY.INTL(D457,'With Holidays'!$I$1,1,'With Holidays'!$A$2:$A$19))</f>
        <v/>
      </c>
      <c r="F457" s="228" t="str">
        <f>IF(D457="","",WORKDAY.INTL(D457,'With Holidays'!$J$1,1,'With Holidays'!$A$2:$A$19))</f>
        <v/>
      </c>
      <c r="G457" s="20" t="str">
        <f>IF(D457="","",WORKDAY.INTL(D457,'With Holidays'!$K$1,1,'With Holidays'!$A$2:$A$19))</f>
        <v/>
      </c>
      <c r="H457" s="749"/>
      <c r="I457" s="791"/>
      <c r="J457" s="658"/>
      <c r="K457" s="659" t="str">
        <f>IFERROR(VLOOKUP(J457,'DATOS PRESTADORES'!$B$3:$C$32,2,FALSE),"")</f>
        <v/>
      </c>
      <c r="L457" s="658"/>
      <c r="M457" s="379"/>
      <c r="N457" s="659"/>
      <c r="O457" s="658"/>
      <c r="P457" s="802"/>
      <c r="Q457" s="20"/>
      <c r="R457" s="838">
        <f t="shared" si="70"/>
        <v>0</v>
      </c>
      <c r="S457" s="838"/>
      <c r="T457" s="838"/>
      <c r="U457" s="805"/>
      <c r="V457" s="805"/>
      <c r="W457" s="805"/>
      <c r="X457" s="805"/>
      <c r="Y457" s="805"/>
      <c r="Z457" s="805"/>
      <c r="AA457" s="805"/>
      <c r="AB457" s="805"/>
      <c r="AC457" s="805"/>
      <c r="AD457" s="805"/>
      <c r="AE457" s="805"/>
      <c r="AF457" s="838">
        <f t="shared" si="71"/>
        <v>0</v>
      </c>
      <c r="AG457" s="838">
        <f t="shared" si="72"/>
        <v>0</v>
      </c>
      <c r="AH457" s="838"/>
      <c r="AI457" s="838"/>
      <c r="AJ457" s="838"/>
      <c r="AK457" s="838"/>
      <c r="AL457" s="838"/>
      <c r="AM457" s="838"/>
      <c r="AN457" s="838"/>
      <c r="AO457" s="838"/>
      <c r="AP457" s="838"/>
      <c r="AQ457" s="838"/>
      <c r="AR457" s="838"/>
      <c r="AS457" s="838"/>
      <c r="AT457" s="838"/>
      <c r="AU457" s="838"/>
      <c r="AV457" s="838"/>
      <c r="AW457" s="805"/>
      <c r="AX457" s="805"/>
      <c r="AY457" s="805"/>
      <c r="AZ457" s="805"/>
      <c r="BA457" s="805"/>
      <c r="BB457" s="805"/>
      <c r="BC457" s="805"/>
      <c r="BD457" s="20"/>
      <c r="BE457" s="20"/>
      <c r="BF457" s="20"/>
      <c r="BG457" s="20"/>
      <c r="BH457" s="20"/>
      <c r="BI457" s="20"/>
      <c r="BJ457" s="20"/>
      <c r="BK457" s="810"/>
      <c r="BL457" s="810"/>
      <c r="BM457" s="810"/>
      <c r="BN457" s="810"/>
      <c r="BO457" s="810"/>
      <c r="BP457" s="810"/>
      <c r="BQ457" s="810"/>
      <c r="BR457" s="810"/>
      <c r="BS457" s="810"/>
      <c r="BT457" s="810"/>
      <c r="BU457" s="810"/>
      <c r="BV457" s="810"/>
      <c r="BW457" s="810"/>
      <c r="BX457" s="810"/>
      <c r="BY457" s="810"/>
      <c r="BZ457" s="810"/>
      <c r="CA457" s="810"/>
      <c r="CB457" s="810"/>
      <c r="CC457" s="810"/>
      <c r="CD457" s="810"/>
      <c r="CE457" s="810"/>
      <c r="CF457" s="810"/>
    </row>
    <row r="458" spans="1:84" s="2" customFormat="1" ht="21.9" hidden="1" customHeight="1">
      <c r="A458" s="854"/>
      <c r="B458" s="803" t="str">
        <f t="shared" si="73"/>
        <v/>
      </c>
      <c r="C458" s="802"/>
      <c r="D458" s="20"/>
      <c r="E458" s="20" t="str">
        <f>IF(D458="","",WORKDAY.INTL(D458,'With Holidays'!$I$1,1,'With Holidays'!$A$2:$A$19))</f>
        <v/>
      </c>
      <c r="F458" s="228" t="str">
        <f>IF(D458="","",WORKDAY.INTL(D458,'With Holidays'!$J$1,1,'With Holidays'!$A$2:$A$19))</f>
        <v/>
      </c>
      <c r="G458" s="20" t="str">
        <f>IF(D458="","",WORKDAY.INTL(D458,'With Holidays'!$K$1,1,'With Holidays'!$A$2:$A$19))</f>
        <v/>
      </c>
      <c r="H458" s="749"/>
      <c r="I458" s="791"/>
      <c r="J458" s="658"/>
      <c r="K458" s="659" t="str">
        <f>IFERROR(VLOOKUP(J458,'DATOS PRESTADORES'!$B$3:$C$32,2,FALSE),"")</f>
        <v/>
      </c>
      <c r="L458" s="658"/>
      <c r="M458" s="379"/>
      <c r="N458" s="659"/>
      <c r="O458" s="658"/>
      <c r="P458" s="802"/>
      <c r="Q458" s="20"/>
      <c r="R458" s="838">
        <f t="shared" si="70"/>
        <v>0</v>
      </c>
      <c r="S458" s="838"/>
      <c r="T458" s="838"/>
      <c r="U458" s="805"/>
      <c r="V458" s="805"/>
      <c r="W458" s="805"/>
      <c r="X458" s="805"/>
      <c r="Y458" s="805"/>
      <c r="Z458" s="805"/>
      <c r="AA458" s="805"/>
      <c r="AB458" s="805"/>
      <c r="AC458" s="805"/>
      <c r="AD458" s="805"/>
      <c r="AE458" s="805"/>
      <c r="AF458" s="838">
        <f t="shared" si="71"/>
        <v>0</v>
      </c>
      <c r="AG458" s="838">
        <f t="shared" si="72"/>
        <v>0</v>
      </c>
      <c r="AH458" s="838"/>
      <c r="AI458" s="838"/>
      <c r="AJ458" s="838"/>
      <c r="AK458" s="838"/>
      <c r="AL458" s="838"/>
      <c r="AM458" s="838"/>
      <c r="AN458" s="838"/>
      <c r="AO458" s="838"/>
      <c r="AP458" s="838"/>
      <c r="AQ458" s="838"/>
      <c r="AR458" s="838"/>
      <c r="AS458" s="838"/>
      <c r="AT458" s="838"/>
      <c r="AU458" s="838"/>
      <c r="AV458" s="838"/>
      <c r="AW458" s="805"/>
      <c r="AX458" s="805"/>
      <c r="AY458" s="805"/>
      <c r="AZ458" s="805"/>
      <c r="BA458" s="805"/>
      <c r="BB458" s="805"/>
      <c r="BC458" s="805"/>
      <c r="BD458" s="20"/>
      <c r="BE458" s="20"/>
      <c r="BF458" s="20"/>
      <c r="BG458" s="20"/>
      <c r="BH458" s="20"/>
      <c r="BI458" s="20"/>
      <c r="BJ458" s="20"/>
      <c r="BK458" s="810"/>
      <c r="BL458" s="810"/>
      <c r="BM458" s="810"/>
      <c r="BN458" s="810"/>
      <c r="BO458" s="810"/>
      <c r="BP458" s="810"/>
      <c r="BQ458" s="810"/>
      <c r="BR458" s="810"/>
      <c r="BS458" s="810"/>
      <c r="BT458" s="810"/>
      <c r="BU458" s="810"/>
      <c r="BV458" s="810"/>
      <c r="BW458" s="810"/>
      <c r="BX458" s="810"/>
      <c r="BY458" s="810"/>
      <c r="BZ458" s="810"/>
      <c r="CA458" s="810"/>
      <c r="CB458" s="810"/>
      <c r="CC458" s="810"/>
      <c r="CD458" s="810"/>
      <c r="CE458" s="810"/>
      <c r="CF458" s="810"/>
    </row>
    <row r="459" spans="1:84" s="2" customFormat="1" ht="21.9" hidden="1" customHeight="1">
      <c r="A459" s="854"/>
      <c r="B459" s="803" t="str">
        <f t="shared" si="73"/>
        <v/>
      </c>
      <c r="C459" s="802"/>
      <c r="D459" s="20"/>
      <c r="E459" s="20" t="str">
        <f>IF(D459="","",WORKDAY.INTL(D459,'With Holidays'!$I$1,1,'With Holidays'!$A$2:$A$19))</f>
        <v/>
      </c>
      <c r="F459" s="228" t="str">
        <f>IF(D459="","",WORKDAY.INTL(D459,'With Holidays'!$J$1,1,'With Holidays'!$A$2:$A$19))</f>
        <v/>
      </c>
      <c r="G459" s="20" t="str">
        <f>IF(D459="","",WORKDAY.INTL(D459,'With Holidays'!$K$1,1,'With Holidays'!$A$2:$A$19))</f>
        <v/>
      </c>
      <c r="H459" s="749"/>
      <c r="I459" s="791"/>
      <c r="J459" s="658"/>
      <c r="K459" s="659" t="str">
        <f>IFERROR(VLOOKUP(J459,'DATOS PRESTADORES'!$B$3:$C$32,2,FALSE),"")</f>
        <v/>
      </c>
      <c r="L459" s="658"/>
      <c r="M459" s="379"/>
      <c r="N459" s="659"/>
      <c r="O459" s="658"/>
      <c r="P459" s="802"/>
      <c r="Q459" s="20"/>
      <c r="R459" s="838">
        <f t="shared" si="70"/>
        <v>0</v>
      </c>
      <c r="S459" s="838"/>
      <c r="T459" s="838"/>
      <c r="U459" s="805"/>
      <c r="V459" s="805"/>
      <c r="W459" s="805"/>
      <c r="X459" s="805"/>
      <c r="Y459" s="805"/>
      <c r="Z459" s="805"/>
      <c r="AA459" s="805"/>
      <c r="AB459" s="805"/>
      <c r="AC459" s="805"/>
      <c r="AD459" s="805"/>
      <c r="AE459" s="805"/>
      <c r="AF459" s="838">
        <f t="shared" si="71"/>
        <v>0</v>
      </c>
      <c r="AG459" s="838">
        <f t="shared" si="72"/>
        <v>0</v>
      </c>
      <c r="AH459" s="838"/>
      <c r="AI459" s="838"/>
      <c r="AJ459" s="838"/>
      <c r="AK459" s="838"/>
      <c r="AL459" s="838"/>
      <c r="AM459" s="838"/>
      <c r="AN459" s="838"/>
      <c r="AO459" s="838"/>
      <c r="AP459" s="838"/>
      <c r="AQ459" s="838"/>
      <c r="AR459" s="838"/>
      <c r="AS459" s="838"/>
      <c r="AT459" s="838"/>
      <c r="AU459" s="838"/>
      <c r="AV459" s="838"/>
      <c r="AW459" s="805"/>
      <c r="AX459" s="805"/>
      <c r="AY459" s="805"/>
      <c r="AZ459" s="805"/>
      <c r="BA459" s="805"/>
      <c r="BB459" s="805"/>
      <c r="BC459" s="805"/>
      <c r="BD459" s="20"/>
      <c r="BE459" s="20"/>
      <c r="BF459" s="20"/>
      <c r="BG459" s="20"/>
      <c r="BH459" s="20"/>
      <c r="BI459" s="20"/>
      <c r="BJ459" s="20"/>
      <c r="BK459" s="810"/>
      <c r="BL459" s="810"/>
      <c r="BM459" s="810"/>
      <c r="BN459" s="810"/>
      <c r="BO459" s="810"/>
      <c r="BP459" s="810"/>
      <c r="BQ459" s="810"/>
      <c r="BR459" s="810"/>
      <c r="BS459" s="810"/>
      <c r="BT459" s="810"/>
      <c r="BU459" s="810"/>
      <c r="BV459" s="810"/>
      <c r="BW459" s="810"/>
      <c r="BX459" s="810"/>
      <c r="BY459" s="810"/>
      <c r="BZ459" s="810"/>
      <c r="CA459" s="810"/>
      <c r="CB459" s="810"/>
      <c r="CC459" s="810"/>
      <c r="CD459" s="810"/>
      <c r="CE459" s="810"/>
      <c r="CF459" s="810"/>
    </row>
    <row r="460" spans="1:84" s="2" customFormat="1" ht="21.9" hidden="1" customHeight="1">
      <c r="A460" s="854"/>
      <c r="B460" s="803" t="str">
        <f t="shared" si="73"/>
        <v/>
      </c>
      <c r="C460" s="802"/>
      <c r="D460" s="20"/>
      <c r="E460" s="20" t="str">
        <f>IF(D460="","",WORKDAY.INTL(D460,'With Holidays'!$I$1,1,'With Holidays'!$A$2:$A$19))</f>
        <v/>
      </c>
      <c r="F460" s="228" t="str">
        <f>IF(D460="","",WORKDAY.INTL(D460,'With Holidays'!$J$1,1,'With Holidays'!$A$2:$A$19))</f>
        <v/>
      </c>
      <c r="G460" s="20" t="str">
        <f>IF(D460="","",WORKDAY.INTL(D460,'With Holidays'!$K$1,1,'With Holidays'!$A$2:$A$19))</f>
        <v/>
      </c>
      <c r="H460" s="749"/>
      <c r="I460" s="791"/>
      <c r="J460" s="658"/>
      <c r="K460" s="659" t="str">
        <f>IFERROR(VLOOKUP(J460,'DATOS PRESTADORES'!$B$3:$C$32,2,FALSE),"")</f>
        <v/>
      </c>
      <c r="L460" s="658"/>
      <c r="M460" s="379"/>
      <c r="N460" s="659"/>
      <c r="O460" s="658"/>
      <c r="P460" s="802"/>
      <c r="Q460" s="20"/>
      <c r="R460" s="838">
        <f t="shared" si="70"/>
        <v>0</v>
      </c>
      <c r="S460" s="838"/>
      <c r="T460" s="838"/>
      <c r="U460" s="805"/>
      <c r="V460" s="805"/>
      <c r="W460" s="805"/>
      <c r="X460" s="805"/>
      <c r="Y460" s="805"/>
      <c r="Z460" s="805"/>
      <c r="AA460" s="805"/>
      <c r="AB460" s="805"/>
      <c r="AC460" s="805"/>
      <c r="AD460" s="805"/>
      <c r="AE460" s="805"/>
      <c r="AF460" s="838">
        <f t="shared" si="71"/>
        <v>0</v>
      </c>
      <c r="AG460" s="838">
        <f t="shared" si="72"/>
        <v>0</v>
      </c>
      <c r="AH460" s="838"/>
      <c r="AI460" s="838"/>
      <c r="AJ460" s="838"/>
      <c r="AK460" s="838"/>
      <c r="AL460" s="838"/>
      <c r="AM460" s="838"/>
      <c r="AN460" s="838"/>
      <c r="AO460" s="838"/>
      <c r="AP460" s="838"/>
      <c r="AQ460" s="838"/>
      <c r="AR460" s="838"/>
      <c r="AS460" s="838"/>
      <c r="AT460" s="838"/>
      <c r="AU460" s="838"/>
      <c r="AV460" s="838"/>
      <c r="AW460" s="805"/>
      <c r="AX460" s="805"/>
      <c r="AY460" s="805"/>
      <c r="AZ460" s="805"/>
      <c r="BA460" s="805"/>
      <c r="BB460" s="805"/>
      <c r="BC460" s="805"/>
      <c r="BD460" s="20"/>
      <c r="BE460" s="20"/>
      <c r="BF460" s="20"/>
      <c r="BG460" s="20"/>
      <c r="BH460" s="20"/>
      <c r="BI460" s="20"/>
      <c r="BJ460" s="20"/>
      <c r="BK460" s="810"/>
      <c r="BL460" s="810"/>
      <c r="BM460" s="810"/>
      <c r="BN460" s="810"/>
      <c r="BO460" s="810"/>
      <c r="BP460" s="810"/>
      <c r="BQ460" s="810"/>
      <c r="BR460" s="810"/>
      <c r="BS460" s="810"/>
      <c r="BT460" s="810"/>
      <c r="BU460" s="810"/>
      <c r="BV460" s="810"/>
      <c r="BW460" s="810"/>
      <c r="BX460" s="810"/>
      <c r="BY460" s="810"/>
      <c r="BZ460" s="810"/>
      <c r="CA460" s="810"/>
      <c r="CB460" s="810"/>
      <c r="CC460" s="810"/>
      <c r="CD460" s="810"/>
      <c r="CE460" s="810"/>
      <c r="CF460" s="810"/>
    </row>
    <row r="461" spans="1:84" s="2" customFormat="1" ht="21.9" hidden="1" customHeight="1">
      <c r="A461" s="854"/>
      <c r="B461" s="803" t="str">
        <f t="shared" si="73"/>
        <v/>
      </c>
      <c r="C461" s="802"/>
      <c r="D461" s="20"/>
      <c r="E461" s="20" t="str">
        <f>IF(D461="","",WORKDAY.INTL(D461,'With Holidays'!$I$1,1,'With Holidays'!$A$2:$A$19))</f>
        <v/>
      </c>
      <c r="F461" s="228" t="str">
        <f>IF(D461="","",WORKDAY.INTL(D461,'With Holidays'!$J$1,1,'With Holidays'!$A$2:$A$19))</f>
        <v/>
      </c>
      <c r="G461" s="20" t="str">
        <f>IF(D461="","",WORKDAY.INTL(D461,'With Holidays'!$K$1,1,'With Holidays'!$A$2:$A$19))</f>
        <v/>
      </c>
      <c r="H461" s="749"/>
      <c r="I461" s="791"/>
      <c r="J461" s="658"/>
      <c r="K461" s="659" t="str">
        <f>IFERROR(VLOOKUP(J461,'DATOS PRESTADORES'!$B$3:$C$32,2,FALSE),"")</f>
        <v/>
      </c>
      <c r="L461" s="658"/>
      <c r="M461" s="379"/>
      <c r="N461" s="659"/>
      <c r="O461" s="658"/>
      <c r="P461" s="802"/>
      <c r="Q461" s="20"/>
      <c r="R461" s="838">
        <f t="shared" si="70"/>
        <v>0</v>
      </c>
      <c r="S461" s="838"/>
      <c r="T461" s="838"/>
      <c r="U461" s="805"/>
      <c r="V461" s="805"/>
      <c r="W461" s="805"/>
      <c r="X461" s="805"/>
      <c r="Y461" s="805"/>
      <c r="Z461" s="805"/>
      <c r="AA461" s="805"/>
      <c r="AB461" s="805"/>
      <c r="AC461" s="805"/>
      <c r="AD461" s="805"/>
      <c r="AE461" s="805"/>
      <c r="AF461" s="838">
        <f t="shared" si="71"/>
        <v>0</v>
      </c>
      <c r="AG461" s="838">
        <f t="shared" si="72"/>
        <v>0</v>
      </c>
      <c r="AH461" s="838"/>
      <c r="AI461" s="838"/>
      <c r="AJ461" s="838"/>
      <c r="AK461" s="838"/>
      <c r="AL461" s="838"/>
      <c r="AM461" s="838"/>
      <c r="AN461" s="838"/>
      <c r="AO461" s="838"/>
      <c r="AP461" s="838"/>
      <c r="AQ461" s="838"/>
      <c r="AR461" s="838"/>
      <c r="AS461" s="838"/>
      <c r="AT461" s="838"/>
      <c r="AU461" s="838"/>
      <c r="AV461" s="838"/>
      <c r="AW461" s="805"/>
      <c r="AX461" s="805"/>
      <c r="AY461" s="805"/>
      <c r="AZ461" s="805"/>
      <c r="BA461" s="805"/>
      <c r="BB461" s="805"/>
      <c r="BC461" s="805"/>
      <c r="BD461" s="20"/>
      <c r="BE461" s="20"/>
      <c r="BF461" s="20"/>
      <c r="BG461" s="20"/>
      <c r="BH461" s="20"/>
      <c r="BI461" s="20"/>
      <c r="BJ461" s="20"/>
      <c r="BK461" s="810"/>
      <c r="BL461" s="810"/>
      <c r="BM461" s="810"/>
      <c r="BN461" s="810"/>
      <c r="BO461" s="810"/>
      <c r="BP461" s="810"/>
      <c r="BQ461" s="810"/>
      <c r="BR461" s="810"/>
      <c r="BS461" s="810"/>
      <c r="BT461" s="810"/>
      <c r="BU461" s="810"/>
      <c r="BV461" s="810"/>
      <c r="BW461" s="810"/>
      <c r="BX461" s="810"/>
      <c r="BY461" s="810"/>
      <c r="BZ461" s="810"/>
      <c r="CA461" s="810"/>
      <c r="CB461" s="810"/>
      <c r="CC461" s="810"/>
      <c r="CD461" s="810"/>
      <c r="CE461" s="810"/>
      <c r="CF461" s="810"/>
    </row>
    <row r="462" spans="1:84" s="2" customFormat="1" ht="21.9" hidden="1" customHeight="1">
      <c r="A462" s="854"/>
      <c r="B462" s="803" t="str">
        <f t="shared" si="73"/>
        <v/>
      </c>
      <c r="C462" s="802"/>
      <c r="D462" s="20"/>
      <c r="E462" s="20" t="str">
        <f>IF(D462="","",WORKDAY.INTL(D462,'With Holidays'!$I$1,1,'With Holidays'!$A$2:$A$19))</f>
        <v/>
      </c>
      <c r="F462" s="228" t="str">
        <f>IF(D462="","",WORKDAY.INTL(D462,'With Holidays'!$J$1,1,'With Holidays'!$A$2:$A$19))</f>
        <v/>
      </c>
      <c r="G462" s="20" t="str">
        <f>IF(D462="","",WORKDAY.INTL(D462,'With Holidays'!$K$1,1,'With Holidays'!$A$2:$A$19))</f>
        <v/>
      </c>
      <c r="H462" s="749"/>
      <c r="I462" s="791"/>
      <c r="J462" s="658"/>
      <c r="K462" s="659" t="str">
        <f>IFERROR(VLOOKUP(J462,'DATOS PRESTADORES'!$B$3:$C$32,2,FALSE),"")</f>
        <v/>
      </c>
      <c r="L462" s="658"/>
      <c r="M462" s="379"/>
      <c r="N462" s="659"/>
      <c r="O462" s="658"/>
      <c r="P462" s="802"/>
      <c r="Q462" s="20"/>
      <c r="R462" s="838">
        <f t="shared" si="70"/>
        <v>0</v>
      </c>
      <c r="S462" s="838"/>
      <c r="T462" s="838"/>
      <c r="U462" s="805"/>
      <c r="V462" s="805"/>
      <c r="W462" s="805"/>
      <c r="X462" s="805"/>
      <c r="Y462" s="805"/>
      <c r="Z462" s="805"/>
      <c r="AA462" s="805"/>
      <c r="AB462" s="805"/>
      <c r="AC462" s="805"/>
      <c r="AD462" s="805"/>
      <c r="AE462" s="805"/>
      <c r="AF462" s="838">
        <f t="shared" si="71"/>
        <v>0</v>
      </c>
      <c r="AG462" s="838">
        <f t="shared" si="72"/>
        <v>0</v>
      </c>
      <c r="AH462" s="838"/>
      <c r="AI462" s="838"/>
      <c r="AJ462" s="838"/>
      <c r="AK462" s="838"/>
      <c r="AL462" s="838"/>
      <c r="AM462" s="838"/>
      <c r="AN462" s="838"/>
      <c r="AO462" s="838"/>
      <c r="AP462" s="838"/>
      <c r="AQ462" s="838"/>
      <c r="AR462" s="838"/>
      <c r="AS462" s="838"/>
      <c r="AT462" s="838"/>
      <c r="AU462" s="838"/>
      <c r="AV462" s="838"/>
      <c r="AW462" s="805"/>
      <c r="AX462" s="805"/>
      <c r="AY462" s="805"/>
      <c r="AZ462" s="805"/>
      <c r="BA462" s="805"/>
      <c r="BB462" s="805"/>
      <c r="BC462" s="805"/>
      <c r="BD462" s="20"/>
      <c r="BE462" s="20"/>
      <c r="BF462" s="20"/>
      <c r="BG462" s="20"/>
      <c r="BH462" s="20"/>
      <c r="BI462" s="20"/>
      <c r="BJ462" s="20"/>
      <c r="BK462" s="810"/>
      <c r="BL462" s="810"/>
      <c r="BM462" s="810"/>
      <c r="BN462" s="810"/>
      <c r="BO462" s="810"/>
      <c r="BP462" s="810"/>
      <c r="BQ462" s="810"/>
      <c r="BR462" s="810"/>
      <c r="BS462" s="810"/>
      <c r="BT462" s="810"/>
      <c r="BU462" s="810"/>
      <c r="BV462" s="810"/>
      <c r="BW462" s="810"/>
      <c r="BX462" s="810"/>
      <c r="BY462" s="810"/>
      <c r="BZ462" s="810"/>
      <c r="CA462" s="810"/>
      <c r="CB462" s="810"/>
      <c r="CC462" s="810"/>
      <c r="CD462" s="810"/>
      <c r="CE462" s="810"/>
      <c r="CF462" s="810"/>
    </row>
    <row r="463" spans="1:84" s="2" customFormat="1" ht="21.9" hidden="1" customHeight="1">
      <c r="A463" s="854"/>
      <c r="B463" s="803" t="str">
        <f t="shared" si="73"/>
        <v/>
      </c>
      <c r="C463" s="802"/>
      <c r="D463" s="20"/>
      <c r="E463" s="20" t="str">
        <f>IF(D463="","",WORKDAY.INTL(D463,'With Holidays'!$I$1,1,'With Holidays'!$A$2:$A$19))</f>
        <v/>
      </c>
      <c r="F463" s="228" t="str">
        <f>IF(D463="","",WORKDAY.INTL(D463,'With Holidays'!$J$1,1,'With Holidays'!$A$2:$A$19))</f>
        <v/>
      </c>
      <c r="G463" s="20" t="str">
        <f>IF(D463="","",WORKDAY.INTL(D463,'With Holidays'!$K$1,1,'With Holidays'!$A$2:$A$19))</f>
        <v/>
      </c>
      <c r="H463" s="749"/>
      <c r="I463" s="791"/>
      <c r="J463" s="658"/>
      <c r="K463" s="659" t="str">
        <f>IFERROR(VLOOKUP(J463,'DATOS PRESTADORES'!$B$3:$C$32,2,FALSE),"")</f>
        <v/>
      </c>
      <c r="L463" s="658"/>
      <c r="M463" s="379"/>
      <c r="N463" s="659"/>
      <c r="O463" s="658"/>
      <c r="P463" s="802"/>
      <c r="Q463" s="20"/>
      <c r="R463" s="838">
        <f t="shared" si="70"/>
        <v>0</v>
      </c>
      <c r="S463" s="838"/>
      <c r="T463" s="838"/>
      <c r="U463" s="805"/>
      <c r="V463" s="805"/>
      <c r="W463" s="805"/>
      <c r="X463" s="805"/>
      <c r="Y463" s="805"/>
      <c r="Z463" s="805"/>
      <c r="AA463" s="805"/>
      <c r="AB463" s="805"/>
      <c r="AC463" s="805"/>
      <c r="AD463" s="805"/>
      <c r="AE463" s="805"/>
      <c r="AF463" s="838">
        <f t="shared" si="71"/>
        <v>0</v>
      </c>
      <c r="AG463" s="838">
        <f t="shared" si="72"/>
        <v>0</v>
      </c>
      <c r="AH463" s="838"/>
      <c r="AI463" s="838"/>
      <c r="AJ463" s="838"/>
      <c r="AK463" s="838"/>
      <c r="AL463" s="838"/>
      <c r="AM463" s="838"/>
      <c r="AN463" s="838"/>
      <c r="AO463" s="838"/>
      <c r="AP463" s="838"/>
      <c r="AQ463" s="838"/>
      <c r="AR463" s="838"/>
      <c r="AS463" s="838"/>
      <c r="AT463" s="838"/>
      <c r="AU463" s="838"/>
      <c r="AV463" s="838"/>
      <c r="AW463" s="805"/>
      <c r="AX463" s="805"/>
      <c r="AY463" s="805"/>
      <c r="AZ463" s="805"/>
      <c r="BA463" s="805"/>
      <c r="BB463" s="805"/>
      <c r="BC463" s="805"/>
      <c r="BD463" s="20"/>
      <c r="BE463" s="20"/>
      <c r="BF463" s="20"/>
      <c r="BG463" s="20"/>
      <c r="BH463" s="20"/>
      <c r="BI463" s="20"/>
      <c r="BJ463" s="20"/>
      <c r="BK463" s="810"/>
      <c r="BL463" s="810"/>
      <c r="BM463" s="810"/>
      <c r="BN463" s="810"/>
      <c r="BO463" s="810"/>
      <c r="BP463" s="810"/>
      <c r="BQ463" s="810"/>
      <c r="BR463" s="810"/>
      <c r="BS463" s="810"/>
      <c r="BT463" s="810"/>
      <c r="BU463" s="810"/>
      <c r="BV463" s="810"/>
      <c r="BW463" s="810"/>
      <c r="BX463" s="810"/>
      <c r="BY463" s="810"/>
      <c r="BZ463" s="810"/>
      <c r="CA463" s="810"/>
      <c r="CB463" s="810"/>
      <c r="CC463" s="810"/>
      <c r="CD463" s="810"/>
      <c r="CE463" s="810"/>
      <c r="CF463" s="810"/>
    </row>
    <row r="464" spans="1:84" s="2" customFormat="1" ht="21.9" hidden="1" customHeight="1">
      <c r="A464" s="854"/>
      <c r="B464" s="803" t="str">
        <f t="shared" si="73"/>
        <v/>
      </c>
      <c r="C464" s="802"/>
      <c r="D464" s="20"/>
      <c r="E464" s="20" t="str">
        <f>IF(D464="","",WORKDAY.INTL(D464,'With Holidays'!$I$1,1,'With Holidays'!$A$2:$A$19))</f>
        <v/>
      </c>
      <c r="F464" s="228" t="str">
        <f>IF(D464="","",WORKDAY.INTL(D464,'With Holidays'!$J$1,1,'With Holidays'!$A$2:$A$19))</f>
        <v/>
      </c>
      <c r="G464" s="20" t="str">
        <f>IF(D464="","",WORKDAY.INTL(D464,'With Holidays'!$K$1,1,'With Holidays'!$A$2:$A$19))</f>
        <v/>
      </c>
      <c r="H464" s="749"/>
      <c r="I464" s="791"/>
      <c r="J464" s="658"/>
      <c r="K464" s="659" t="str">
        <f>IFERROR(VLOOKUP(J464,'DATOS PRESTADORES'!$B$3:$C$32,2,FALSE),"")</f>
        <v/>
      </c>
      <c r="L464" s="658"/>
      <c r="M464" s="379"/>
      <c r="N464" s="659"/>
      <c r="O464" s="658"/>
      <c r="P464" s="802"/>
      <c r="Q464" s="20"/>
      <c r="R464" s="838">
        <f t="shared" si="70"/>
        <v>0</v>
      </c>
      <c r="S464" s="838"/>
      <c r="T464" s="838"/>
      <c r="U464" s="805"/>
      <c r="V464" s="805"/>
      <c r="W464" s="805"/>
      <c r="X464" s="805"/>
      <c r="Y464" s="805"/>
      <c r="Z464" s="805"/>
      <c r="AA464" s="805"/>
      <c r="AB464" s="805"/>
      <c r="AC464" s="805"/>
      <c r="AD464" s="805"/>
      <c r="AE464" s="805"/>
      <c r="AF464" s="838">
        <f t="shared" si="71"/>
        <v>0</v>
      </c>
      <c r="AG464" s="838">
        <f t="shared" si="72"/>
        <v>0</v>
      </c>
      <c r="AH464" s="838"/>
      <c r="AI464" s="838"/>
      <c r="AJ464" s="838"/>
      <c r="AK464" s="838"/>
      <c r="AL464" s="838"/>
      <c r="AM464" s="838"/>
      <c r="AN464" s="838"/>
      <c r="AO464" s="838"/>
      <c r="AP464" s="838"/>
      <c r="AQ464" s="838"/>
      <c r="AR464" s="838"/>
      <c r="AS464" s="838"/>
      <c r="AT464" s="838"/>
      <c r="AU464" s="838"/>
      <c r="AV464" s="838"/>
      <c r="AW464" s="805"/>
      <c r="AX464" s="805"/>
      <c r="AY464" s="805"/>
      <c r="AZ464" s="805"/>
      <c r="BA464" s="805"/>
      <c r="BB464" s="805"/>
      <c r="BC464" s="805"/>
      <c r="BD464" s="20"/>
      <c r="BE464" s="20"/>
      <c r="BF464" s="20"/>
      <c r="BG464" s="20"/>
      <c r="BH464" s="20"/>
      <c r="BI464" s="20"/>
      <c r="BJ464" s="20"/>
      <c r="BK464" s="810"/>
      <c r="BL464" s="810"/>
      <c r="BM464" s="810"/>
      <c r="BN464" s="810"/>
      <c r="BO464" s="810"/>
      <c r="BP464" s="810"/>
      <c r="BQ464" s="810"/>
      <c r="BR464" s="810"/>
      <c r="BS464" s="810"/>
      <c r="BT464" s="810"/>
      <c r="BU464" s="810"/>
      <c r="BV464" s="810"/>
      <c r="BW464" s="810"/>
      <c r="BX464" s="810"/>
      <c r="BY464" s="810"/>
      <c r="BZ464" s="810"/>
      <c r="CA464" s="810"/>
      <c r="CB464" s="810"/>
      <c r="CC464" s="810"/>
      <c r="CD464" s="810"/>
      <c r="CE464" s="810"/>
      <c r="CF464" s="810"/>
    </row>
    <row r="465" spans="1:84" s="2" customFormat="1" ht="21.9" hidden="1" customHeight="1">
      <c r="A465" s="854"/>
      <c r="B465" s="803" t="str">
        <f t="shared" si="73"/>
        <v/>
      </c>
      <c r="C465" s="802"/>
      <c r="D465" s="20"/>
      <c r="E465" s="20" t="str">
        <f>IF(D465="","",WORKDAY.INTL(D465,'With Holidays'!$I$1,1,'With Holidays'!$A$2:$A$19))</f>
        <v/>
      </c>
      <c r="F465" s="228" t="str">
        <f>IF(D465="","",WORKDAY.INTL(D465,'With Holidays'!$J$1,1,'With Holidays'!$A$2:$A$19))</f>
        <v/>
      </c>
      <c r="G465" s="20" t="str">
        <f>IF(D465="","",WORKDAY.INTL(D465,'With Holidays'!$K$1,1,'With Holidays'!$A$2:$A$19))</f>
        <v/>
      </c>
      <c r="H465" s="749"/>
      <c r="I465" s="791"/>
      <c r="J465" s="658"/>
      <c r="K465" s="659" t="str">
        <f>IFERROR(VLOOKUP(J465,'DATOS PRESTADORES'!$B$3:$C$32,2,FALSE),"")</f>
        <v/>
      </c>
      <c r="L465" s="658"/>
      <c r="M465" s="379"/>
      <c r="N465" s="659"/>
      <c r="O465" s="658"/>
      <c r="P465" s="802"/>
      <c r="Q465" s="20"/>
      <c r="R465" s="838">
        <f t="shared" si="70"/>
        <v>0</v>
      </c>
      <c r="S465" s="838"/>
      <c r="T465" s="838"/>
      <c r="U465" s="805"/>
      <c r="V465" s="805"/>
      <c r="W465" s="805"/>
      <c r="X465" s="805"/>
      <c r="Y465" s="805"/>
      <c r="Z465" s="805"/>
      <c r="AA465" s="805"/>
      <c r="AB465" s="805"/>
      <c r="AC465" s="805"/>
      <c r="AD465" s="805"/>
      <c r="AE465" s="805"/>
      <c r="AF465" s="838">
        <f t="shared" si="71"/>
        <v>0</v>
      </c>
      <c r="AG465" s="838">
        <f t="shared" si="72"/>
        <v>0</v>
      </c>
      <c r="AH465" s="838"/>
      <c r="AI465" s="838"/>
      <c r="AJ465" s="838"/>
      <c r="AK465" s="838"/>
      <c r="AL465" s="838"/>
      <c r="AM465" s="838"/>
      <c r="AN465" s="838"/>
      <c r="AO465" s="838"/>
      <c r="AP465" s="838"/>
      <c r="AQ465" s="838"/>
      <c r="AR465" s="838"/>
      <c r="AS465" s="838"/>
      <c r="AT465" s="838"/>
      <c r="AU465" s="838"/>
      <c r="AV465" s="838"/>
      <c r="AW465" s="805"/>
      <c r="AX465" s="805"/>
      <c r="AY465" s="805"/>
      <c r="AZ465" s="805"/>
      <c r="BA465" s="805"/>
      <c r="BB465" s="805"/>
      <c r="BC465" s="805"/>
      <c r="BD465" s="20"/>
      <c r="BE465" s="20"/>
      <c r="BF465" s="20"/>
      <c r="BG465" s="20"/>
      <c r="BH465" s="20"/>
      <c r="BI465" s="20"/>
      <c r="BJ465" s="20"/>
      <c r="BK465" s="810"/>
      <c r="BL465" s="810"/>
      <c r="BM465" s="810"/>
      <c r="BN465" s="810"/>
      <c r="BO465" s="810"/>
      <c r="BP465" s="810"/>
      <c r="BQ465" s="810"/>
      <c r="BR465" s="810"/>
      <c r="BS465" s="810"/>
      <c r="BT465" s="810"/>
      <c r="BU465" s="810"/>
      <c r="BV465" s="810"/>
      <c r="BW465" s="810"/>
      <c r="BX465" s="810"/>
      <c r="BY465" s="810"/>
      <c r="BZ465" s="810"/>
      <c r="CA465" s="810"/>
      <c r="CB465" s="810"/>
      <c r="CC465" s="810"/>
      <c r="CD465" s="810"/>
      <c r="CE465" s="810"/>
      <c r="CF465" s="810"/>
    </row>
    <row r="466" spans="1:84" s="2" customFormat="1" ht="21.9" hidden="1" customHeight="1">
      <c r="A466" s="854"/>
      <c r="B466" s="803" t="str">
        <f t="shared" si="73"/>
        <v/>
      </c>
      <c r="C466" s="802"/>
      <c r="D466" s="20"/>
      <c r="E466" s="20" t="str">
        <f>IF(D466="","",WORKDAY.INTL(D466,'With Holidays'!$I$1,1,'With Holidays'!$A$2:$A$19))</f>
        <v/>
      </c>
      <c r="F466" s="228" t="str">
        <f>IF(D466="","",WORKDAY.INTL(D466,'With Holidays'!$J$1,1,'With Holidays'!$A$2:$A$19))</f>
        <v/>
      </c>
      <c r="G466" s="20" t="str">
        <f>IF(D466="","",WORKDAY.INTL(D466,'With Holidays'!$K$1,1,'With Holidays'!$A$2:$A$19))</f>
        <v/>
      </c>
      <c r="H466" s="749"/>
      <c r="I466" s="791"/>
      <c r="J466" s="658"/>
      <c r="K466" s="659" t="str">
        <f>IFERROR(VLOOKUP(J466,'DATOS PRESTADORES'!$B$3:$C$32,2,FALSE),"")</f>
        <v/>
      </c>
      <c r="L466" s="658"/>
      <c r="M466" s="379"/>
      <c r="N466" s="659"/>
      <c r="O466" s="658"/>
      <c r="P466" s="802"/>
      <c r="Q466" s="20"/>
      <c r="R466" s="838">
        <f t="shared" si="70"/>
        <v>0</v>
      </c>
      <c r="S466" s="838"/>
      <c r="T466" s="838"/>
      <c r="U466" s="805"/>
      <c r="V466" s="805"/>
      <c r="W466" s="805"/>
      <c r="X466" s="805"/>
      <c r="Y466" s="805"/>
      <c r="Z466" s="805"/>
      <c r="AA466" s="805"/>
      <c r="AB466" s="805"/>
      <c r="AC466" s="805"/>
      <c r="AD466" s="805"/>
      <c r="AE466" s="805"/>
      <c r="AF466" s="838">
        <f t="shared" si="71"/>
        <v>0</v>
      </c>
      <c r="AG466" s="838">
        <f t="shared" si="72"/>
        <v>0</v>
      </c>
      <c r="AH466" s="838"/>
      <c r="AI466" s="838"/>
      <c r="AJ466" s="838"/>
      <c r="AK466" s="838"/>
      <c r="AL466" s="838"/>
      <c r="AM466" s="838"/>
      <c r="AN466" s="838"/>
      <c r="AO466" s="838"/>
      <c r="AP466" s="838"/>
      <c r="AQ466" s="838"/>
      <c r="AR466" s="838"/>
      <c r="AS466" s="838"/>
      <c r="AT466" s="838"/>
      <c r="AU466" s="838"/>
      <c r="AV466" s="838"/>
      <c r="AW466" s="805"/>
      <c r="AX466" s="805"/>
      <c r="AY466" s="805"/>
      <c r="AZ466" s="805"/>
      <c r="BA466" s="805"/>
      <c r="BB466" s="805"/>
      <c r="BC466" s="805"/>
      <c r="BD466" s="20"/>
      <c r="BE466" s="20"/>
      <c r="BF466" s="20"/>
      <c r="BG466" s="20"/>
      <c r="BH466" s="20"/>
      <c r="BI466" s="20"/>
      <c r="BJ466" s="20"/>
      <c r="BK466" s="810"/>
      <c r="BL466" s="810"/>
      <c r="BM466" s="810"/>
      <c r="BN466" s="810"/>
      <c r="BO466" s="810"/>
      <c r="BP466" s="810"/>
      <c r="BQ466" s="810"/>
      <c r="BR466" s="810"/>
      <c r="BS466" s="810"/>
      <c r="BT466" s="810"/>
      <c r="BU466" s="810"/>
      <c r="BV466" s="810"/>
      <c r="BW466" s="810"/>
      <c r="BX466" s="810"/>
      <c r="BY466" s="810"/>
      <c r="BZ466" s="810"/>
      <c r="CA466" s="810"/>
      <c r="CB466" s="810"/>
      <c r="CC466" s="810"/>
      <c r="CD466" s="810"/>
      <c r="CE466" s="810"/>
      <c r="CF466" s="810"/>
    </row>
    <row r="467" spans="1:84" s="2" customFormat="1" ht="21.9" hidden="1" customHeight="1">
      <c r="A467" s="854"/>
      <c r="B467" s="803" t="str">
        <f t="shared" si="73"/>
        <v/>
      </c>
      <c r="C467" s="802"/>
      <c r="D467" s="20"/>
      <c r="E467" s="20" t="str">
        <f>IF(D467="","",WORKDAY.INTL(D467,'With Holidays'!$I$1,1,'With Holidays'!$A$2:$A$19))</f>
        <v/>
      </c>
      <c r="F467" s="228" t="str">
        <f>IF(D467="","",WORKDAY.INTL(D467,'With Holidays'!$J$1,1,'With Holidays'!$A$2:$A$19))</f>
        <v/>
      </c>
      <c r="G467" s="20" t="str">
        <f>IF(D467="","",WORKDAY.INTL(D467,'With Holidays'!$K$1,1,'With Holidays'!$A$2:$A$19))</f>
        <v/>
      </c>
      <c r="H467" s="749"/>
      <c r="I467" s="791"/>
      <c r="J467" s="658"/>
      <c r="K467" s="659" t="str">
        <f>IFERROR(VLOOKUP(J467,'DATOS PRESTADORES'!$B$3:$C$32,2,FALSE),"")</f>
        <v/>
      </c>
      <c r="L467" s="658"/>
      <c r="M467" s="379"/>
      <c r="N467" s="659"/>
      <c r="O467" s="658"/>
      <c r="P467" s="802"/>
      <c r="Q467" s="20"/>
      <c r="R467" s="838">
        <f t="shared" si="70"/>
        <v>0</v>
      </c>
      <c r="S467" s="838"/>
      <c r="T467" s="838"/>
      <c r="U467" s="805"/>
      <c r="V467" s="805"/>
      <c r="W467" s="805"/>
      <c r="X467" s="805"/>
      <c r="Y467" s="805"/>
      <c r="Z467" s="805"/>
      <c r="AA467" s="805"/>
      <c r="AB467" s="805"/>
      <c r="AC467" s="805"/>
      <c r="AD467" s="805"/>
      <c r="AE467" s="805"/>
      <c r="AF467" s="838">
        <f t="shared" si="71"/>
        <v>0</v>
      </c>
      <c r="AG467" s="838">
        <f t="shared" si="72"/>
        <v>0</v>
      </c>
      <c r="AH467" s="838"/>
      <c r="AI467" s="838"/>
      <c r="AJ467" s="838"/>
      <c r="AK467" s="838"/>
      <c r="AL467" s="838"/>
      <c r="AM467" s="838"/>
      <c r="AN467" s="838"/>
      <c r="AO467" s="838"/>
      <c r="AP467" s="838"/>
      <c r="AQ467" s="838"/>
      <c r="AR467" s="838"/>
      <c r="AS467" s="838"/>
      <c r="AT467" s="838"/>
      <c r="AU467" s="838"/>
      <c r="AV467" s="838"/>
      <c r="AW467" s="805"/>
      <c r="AX467" s="805"/>
      <c r="AY467" s="805"/>
      <c r="AZ467" s="805"/>
      <c r="BA467" s="805"/>
      <c r="BB467" s="805"/>
      <c r="BC467" s="805"/>
      <c r="BD467" s="20"/>
      <c r="BE467" s="20"/>
      <c r="BF467" s="20"/>
      <c r="BG467" s="20"/>
      <c r="BH467" s="20"/>
      <c r="BI467" s="20"/>
      <c r="BJ467" s="20"/>
      <c r="BK467" s="810"/>
      <c r="BL467" s="810"/>
      <c r="BM467" s="810"/>
      <c r="BN467" s="810"/>
      <c r="BO467" s="810"/>
      <c r="BP467" s="810"/>
      <c r="BQ467" s="810"/>
      <c r="BR467" s="810"/>
      <c r="BS467" s="810"/>
      <c r="BT467" s="810"/>
      <c r="BU467" s="810"/>
      <c r="BV467" s="810"/>
      <c r="BW467" s="810"/>
      <c r="BX467" s="810"/>
      <c r="BY467" s="810"/>
      <c r="BZ467" s="810"/>
      <c r="CA467" s="810"/>
      <c r="CB467" s="810"/>
      <c r="CC467" s="810"/>
      <c r="CD467" s="810"/>
      <c r="CE467" s="810"/>
      <c r="CF467" s="810"/>
    </row>
    <row r="468" spans="1:84" s="2" customFormat="1" ht="21.9" hidden="1" customHeight="1">
      <c r="A468" s="854"/>
      <c r="B468" s="803" t="str">
        <f t="shared" si="73"/>
        <v/>
      </c>
      <c r="C468" s="802"/>
      <c r="D468" s="20"/>
      <c r="E468" s="20" t="str">
        <f>IF(D468="","",WORKDAY.INTL(D468,'With Holidays'!$I$1,1,'With Holidays'!$A$2:$A$19))</f>
        <v/>
      </c>
      <c r="F468" s="228" t="str">
        <f>IF(D468="","",WORKDAY.INTL(D468,'With Holidays'!$J$1,1,'With Holidays'!$A$2:$A$19))</f>
        <v/>
      </c>
      <c r="G468" s="20" t="str">
        <f>IF(D468="","",WORKDAY.INTL(D468,'With Holidays'!$K$1,1,'With Holidays'!$A$2:$A$19))</f>
        <v/>
      </c>
      <c r="H468" s="749"/>
      <c r="I468" s="791"/>
      <c r="J468" s="658"/>
      <c r="K468" s="659" t="str">
        <f>IFERROR(VLOOKUP(J468,'DATOS PRESTADORES'!$B$3:$C$32,2,FALSE),"")</f>
        <v/>
      </c>
      <c r="L468" s="658"/>
      <c r="M468" s="379"/>
      <c r="N468" s="659"/>
      <c r="O468" s="658"/>
      <c r="P468" s="802"/>
      <c r="Q468" s="20"/>
      <c r="R468" s="838">
        <f t="shared" si="70"/>
        <v>0</v>
      </c>
      <c r="S468" s="838"/>
      <c r="T468" s="838"/>
      <c r="U468" s="805"/>
      <c r="V468" s="805"/>
      <c r="W468" s="805"/>
      <c r="X468" s="805"/>
      <c r="Y468" s="805"/>
      <c r="Z468" s="805"/>
      <c r="AA468" s="805"/>
      <c r="AB468" s="805"/>
      <c r="AC468" s="805"/>
      <c r="AD468" s="805"/>
      <c r="AE468" s="805"/>
      <c r="AF468" s="838">
        <f t="shared" si="71"/>
        <v>0</v>
      </c>
      <c r="AG468" s="838">
        <f t="shared" si="72"/>
        <v>0</v>
      </c>
      <c r="AH468" s="838"/>
      <c r="AI468" s="838"/>
      <c r="AJ468" s="838"/>
      <c r="AK468" s="838"/>
      <c r="AL468" s="838"/>
      <c r="AM468" s="838"/>
      <c r="AN468" s="838"/>
      <c r="AO468" s="838"/>
      <c r="AP468" s="838"/>
      <c r="AQ468" s="838"/>
      <c r="AR468" s="838"/>
      <c r="AS468" s="838"/>
      <c r="AT468" s="838"/>
      <c r="AU468" s="838"/>
      <c r="AV468" s="838"/>
      <c r="AW468" s="805"/>
      <c r="AX468" s="805"/>
      <c r="AY468" s="805"/>
      <c r="AZ468" s="805"/>
      <c r="BA468" s="805"/>
      <c r="BB468" s="805"/>
      <c r="BC468" s="805"/>
      <c r="BD468" s="20"/>
      <c r="BE468" s="20"/>
      <c r="BF468" s="20"/>
      <c r="BG468" s="20"/>
      <c r="BH468" s="20"/>
      <c r="BI468" s="20"/>
      <c r="BJ468" s="20"/>
      <c r="BK468" s="810"/>
      <c r="BL468" s="810"/>
      <c r="BM468" s="810"/>
      <c r="BN468" s="810"/>
      <c r="BO468" s="810"/>
      <c r="BP468" s="810"/>
      <c r="BQ468" s="810"/>
      <c r="BR468" s="810"/>
      <c r="BS468" s="810"/>
      <c r="BT468" s="810"/>
      <c r="BU468" s="810"/>
      <c r="BV468" s="810"/>
      <c r="BW468" s="810"/>
      <c r="BX468" s="810"/>
      <c r="BY468" s="810"/>
      <c r="BZ468" s="810"/>
      <c r="CA468" s="810"/>
      <c r="CB468" s="810"/>
      <c r="CC468" s="810"/>
      <c r="CD468" s="810"/>
      <c r="CE468" s="810"/>
      <c r="CF468" s="810"/>
    </row>
    <row r="469" spans="1:84" s="2" customFormat="1" ht="21.9" hidden="1" customHeight="1">
      <c r="A469" s="854"/>
      <c r="B469" s="803" t="str">
        <f t="shared" si="73"/>
        <v/>
      </c>
      <c r="C469" s="802"/>
      <c r="D469" s="20"/>
      <c r="E469" s="20" t="str">
        <f>IF(D469="","",WORKDAY.INTL(D469,'With Holidays'!$I$1,1,'With Holidays'!$A$2:$A$19))</f>
        <v/>
      </c>
      <c r="F469" s="228" t="str">
        <f>IF(D469="","",WORKDAY.INTL(D469,'With Holidays'!$J$1,1,'With Holidays'!$A$2:$A$19))</f>
        <v/>
      </c>
      <c r="G469" s="20" t="str">
        <f>IF(D469="","",WORKDAY.INTL(D469,'With Holidays'!$K$1,1,'With Holidays'!$A$2:$A$19))</f>
        <v/>
      </c>
      <c r="H469" s="749"/>
      <c r="I469" s="791"/>
      <c r="J469" s="658"/>
      <c r="K469" s="659" t="str">
        <f>IFERROR(VLOOKUP(J469,'DATOS PRESTADORES'!$B$3:$C$32,2,FALSE),"")</f>
        <v/>
      </c>
      <c r="L469" s="658"/>
      <c r="M469" s="379"/>
      <c r="N469" s="659"/>
      <c r="O469" s="658"/>
      <c r="P469" s="802"/>
      <c r="Q469" s="20"/>
      <c r="R469" s="838">
        <f t="shared" si="70"/>
        <v>0</v>
      </c>
      <c r="S469" s="838"/>
      <c r="T469" s="838"/>
      <c r="U469" s="805"/>
      <c r="V469" s="805"/>
      <c r="W469" s="805"/>
      <c r="X469" s="805"/>
      <c r="Y469" s="805"/>
      <c r="Z469" s="805"/>
      <c r="AA469" s="805"/>
      <c r="AB469" s="805"/>
      <c r="AC469" s="805"/>
      <c r="AD469" s="805"/>
      <c r="AE469" s="805"/>
      <c r="AF469" s="838">
        <f t="shared" si="71"/>
        <v>0</v>
      </c>
      <c r="AG469" s="838">
        <f t="shared" si="72"/>
        <v>0</v>
      </c>
      <c r="AH469" s="838"/>
      <c r="AI469" s="838"/>
      <c r="AJ469" s="838"/>
      <c r="AK469" s="838"/>
      <c r="AL469" s="838"/>
      <c r="AM469" s="838"/>
      <c r="AN469" s="838"/>
      <c r="AO469" s="838"/>
      <c r="AP469" s="838"/>
      <c r="AQ469" s="838"/>
      <c r="AR469" s="838"/>
      <c r="AS469" s="838"/>
      <c r="AT469" s="838"/>
      <c r="AU469" s="838"/>
      <c r="AV469" s="838"/>
      <c r="AW469" s="805"/>
      <c r="AX469" s="805"/>
      <c r="AY469" s="805"/>
      <c r="AZ469" s="805"/>
      <c r="BA469" s="805"/>
      <c r="BB469" s="805"/>
      <c r="BC469" s="805"/>
      <c r="BD469" s="20"/>
      <c r="BE469" s="20"/>
      <c r="BF469" s="20"/>
      <c r="BG469" s="20"/>
      <c r="BH469" s="20"/>
      <c r="BI469" s="20"/>
      <c r="BJ469" s="20"/>
      <c r="BK469" s="810"/>
      <c r="BL469" s="810"/>
      <c r="BM469" s="810"/>
      <c r="BN469" s="810"/>
      <c r="BO469" s="810"/>
      <c r="BP469" s="810"/>
      <c r="BQ469" s="810"/>
      <c r="BR469" s="810"/>
      <c r="BS469" s="810"/>
      <c r="BT469" s="810"/>
      <c r="BU469" s="810"/>
      <c r="BV469" s="810"/>
      <c r="BW469" s="810"/>
      <c r="BX469" s="810"/>
      <c r="BY469" s="810"/>
      <c r="BZ469" s="810"/>
      <c r="CA469" s="810"/>
      <c r="CB469" s="810"/>
      <c r="CC469" s="810"/>
      <c r="CD469" s="810"/>
      <c r="CE469" s="810"/>
      <c r="CF469" s="810"/>
    </row>
    <row r="470" spans="1:84" s="2" customFormat="1" ht="21.9" hidden="1" customHeight="1">
      <c r="A470" s="854"/>
      <c r="B470" s="803" t="str">
        <f t="shared" si="73"/>
        <v/>
      </c>
      <c r="C470" s="802"/>
      <c r="D470" s="20"/>
      <c r="E470" s="20" t="str">
        <f>IF(D470="","",WORKDAY.INTL(D470,'With Holidays'!$I$1,1,'With Holidays'!$A$2:$A$19))</f>
        <v/>
      </c>
      <c r="F470" s="228" t="str">
        <f>IF(D470="","",WORKDAY.INTL(D470,'With Holidays'!$J$1,1,'With Holidays'!$A$2:$A$19))</f>
        <v/>
      </c>
      <c r="G470" s="20" t="str">
        <f>IF(D470="","",WORKDAY.INTL(D470,'With Holidays'!$K$1,1,'With Holidays'!$A$2:$A$19))</f>
        <v/>
      </c>
      <c r="H470" s="749"/>
      <c r="I470" s="791"/>
      <c r="J470" s="658"/>
      <c r="K470" s="659" t="str">
        <f>IFERROR(VLOOKUP(J470,'DATOS PRESTADORES'!$B$3:$C$32,2,FALSE),"")</f>
        <v/>
      </c>
      <c r="L470" s="658"/>
      <c r="M470" s="379"/>
      <c r="N470" s="659"/>
      <c r="O470" s="658"/>
      <c r="P470" s="802"/>
      <c r="Q470" s="20"/>
      <c r="R470" s="838">
        <f t="shared" si="70"/>
        <v>0</v>
      </c>
      <c r="S470" s="838"/>
      <c r="T470" s="838"/>
      <c r="U470" s="805"/>
      <c r="V470" s="805"/>
      <c r="W470" s="805"/>
      <c r="X470" s="805"/>
      <c r="Y470" s="805"/>
      <c r="Z470" s="805"/>
      <c r="AA470" s="805"/>
      <c r="AB470" s="805"/>
      <c r="AC470" s="805"/>
      <c r="AD470" s="805"/>
      <c r="AE470" s="805"/>
      <c r="AF470" s="838">
        <f t="shared" si="71"/>
        <v>0</v>
      </c>
      <c r="AG470" s="838">
        <f t="shared" si="72"/>
        <v>0</v>
      </c>
      <c r="AH470" s="838"/>
      <c r="AI470" s="838"/>
      <c r="AJ470" s="838"/>
      <c r="AK470" s="838"/>
      <c r="AL470" s="838"/>
      <c r="AM470" s="838"/>
      <c r="AN470" s="838"/>
      <c r="AO470" s="838"/>
      <c r="AP470" s="838"/>
      <c r="AQ470" s="838"/>
      <c r="AR470" s="838"/>
      <c r="AS470" s="838"/>
      <c r="AT470" s="838"/>
      <c r="AU470" s="838"/>
      <c r="AV470" s="838"/>
      <c r="AW470" s="805"/>
      <c r="AX470" s="805"/>
      <c r="AY470" s="805"/>
      <c r="AZ470" s="805"/>
      <c r="BA470" s="805"/>
      <c r="BB470" s="805"/>
      <c r="BC470" s="805"/>
      <c r="BD470" s="20"/>
      <c r="BE470" s="20"/>
      <c r="BF470" s="20"/>
      <c r="BG470" s="20"/>
      <c r="BH470" s="20"/>
      <c r="BI470" s="20"/>
      <c r="BJ470" s="20"/>
      <c r="BK470" s="810"/>
      <c r="BL470" s="810"/>
      <c r="BM470" s="810"/>
      <c r="BN470" s="810"/>
      <c r="BO470" s="810"/>
      <c r="BP470" s="810"/>
      <c r="BQ470" s="810"/>
      <c r="BR470" s="810"/>
      <c r="BS470" s="810"/>
      <c r="BT470" s="810"/>
      <c r="BU470" s="810"/>
      <c r="BV470" s="810"/>
      <c r="BW470" s="810"/>
      <c r="BX470" s="810"/>
      <c r="BY470" s="810"/>
      <c r="BZ470" s="810"/>
      <c r="CA470" s="810"/>
      <c r="CB470" s="810"/>
      <c r="CC470" s="810"/>
      <c r="CD470" s="810"/>
      <c r="CE470" s="810"/>
      <c r="CF470" s="810"/>
    </row>
    <row r="471" spans="1:84" s="2" customFormat="1" ht="21.9" hidden="1" customHeight="1">
      <c r="A471" s="854"/>
      <c r="B471" s="803" t="str">
        <f t="shared" si="73"/>
        <v/>
      </c>
      <c r="C471" s="802"/>
      <c r="D471" s="20"/>
      <c r="E471" s="20" t="str">
        <f>IF(D471="","",WORKDAY.INTL(D471,'With Holidays'!$I$1,1,'With Holidays'!$A$2:$A$19))</f>
        <v/>
      </c>
      <c r="F471" s="228" t="str">
        <f>IF(D471="","",WORKDAY.INTL(D471,'With Holidays'!$J$1,1,'With Holidays'!$A$2:$A$19))</f>
        <v/>
      </c>
      <c r="G471" s="20" t="str">
        <f>IF(D471="","",WORKDAY.INTL(D471,'With Holidays'!$K$1,1,'With Holidays'!$A$2:$A$19))</f>
        <v/>
      </c>
      <c r="H471" s="749"/>
      <c r="I471" s="791"/>
      <c r="J471" s="658"/>
      <c r="K471" s="659" t="str">
        <f>IFERROR(VLOOKUP(J471,'DATOS PRESTADORES'!$B$3:$C$32,2,FALSE),"")</f>
        <v/>
      </c>
      <c r="L471" s="658"/>
      <c r="M471" s="379"/>
      <c r="N471" s="659"/>
      <c r="O471" s="658"/>
      <c r="P471" s="802"/>
      <c r="Q471" s="20"/>
      <c r="R471" s="838">
        <f t="shared" si="70"/>
        <v>0</v>
      </c>
      <c r="S471" s="838"/>
      <c r="T471" s="838"/>
      <c r="U471" s="805"/>
      <c r="V471" s="805"/>
      <c r="W471" s="805"/>
      <c r="X471" s="805"/>
      <c r="Y471" s="805"/>
      <c r="Z471" s="805"/>
      <c r="AA471" s="805"/>
      <c r="AB471" s="805"/>
      <c r="AC471" s="805"/>
      <c r="AD471" s="805"/>
      <c r="AE471" s="805"/>
      <c r="AF471" s="838">
        <f t="shared" si="71"/>
        <v>0</v>
      </c>
      <c r="AG471" s="838">
        <f t="shared" si="72"/>
        <v>0</v>
      </c>
      <c r="AH471" s="838"/>
      <c r="AI471" s="838"/>
      <c r="AJ471" s="838"/>
      <c r="AK471" s="838"/>
      <c r="AL471" s="838"/>
      <c r="AM471" s="838"/>
      <c r="AN471" s="838"/>
      <c r="AO471" s="838"/>
      <c r="AP471" s="838"/>
      <c r="AQ471" s="838"/>
      <c r="AR471" s="838"/>
      <c r="AS471" s="838"/>
      <c r="AT471" s="838"/>
      <c r="AU471" s="838"/>
      <c r="AV471" s="838"/>
      <c r="AW471" s="805"/>
      <c r="AX471" s="805"/>
      <c r="AY471" s="805"/>
      <c r="AZ471" s="805"/>
      <c r="BA471" s="805"/>
      <c r="BB471" s="805"/>
      <c r="BC471" s="805"/>
      <c r="BD471" s="20"/>
      <c r="BE471" s="20"/>
      <c r="BF471" s="20"/>
      <c r="BG471" s="20"/>
      <c r="BH471" s="20"/>
      <c r="BI471" s="20"/>
      <c r="BJ471" s="20"/>
      <c r="BK471" s="810"/>
      <c r="BL471" s="810"/>
      <c r="BM471" s="810"/>
      <c r="BN471" s="810"/>
      <c r="BO471" s="810"/>
      <c r="BP471" s="810"/>
      <c r="BQ471" s="810"/>
      <c r="BR471" s="810"/>
      <c r="BS471" s="810"/>
      <c r="BT471" s="810"/>
      <c r="BU471" s="810"/>
      <c r="BV471" s="810"/>
      <c r="BW471" s="810"/>
      <c r="BX471" s="810"/>
      <c r="BY471" s="810"/>
      <c r="BZ471" s="810"/>
      <c r="CA471" s="810"/>
      <c r="CB471" s="810"/>
      <c r="CC471" s="810"/>
      <c r="CD471" s="810"/>
      <c r="CE471" s="810"/>
      <c r="CF471" s="810"/>
    </row>
    <row r="472" spans="1:84" s="2" customFormat="1" ht="21.9" hidden="1" customHeight="1">
      <c r="A472" s="854"/>
      <c r="B472" s="803" t="str">
        <f t="shared" si="73"/>
        <v/>
      </c>
      <c r="C472" s="802"/>
      <c r="D472" s="20"/>
      <c r="E472" s="20" t="str">
        <f>IF(D472="","",WORKDAY.INTL(D472,'With Holidays'!$I$1,1,'With Holidays'!$A$2:$A$19))</f>
        <v/>
      </c>
      <c r="F472" s="228" t="str">
        <f>IF(D472="","",WORKDAY.INTL(D472,'With Holidays'!$J$1,1,'With Holidays'!$A$2:$A$19))</f>
        <v/>
      </c>
      <c r="G472" s="20" t="str">
        <f>IF(D472="","",WORKDAY.INTL(D472,'With Holidays'!$K$1,1,'With Holidays'!$A$2:$A$19))</f>
        <v/>
      </c>
      <c r="H472" s="749"/>
      <c r="I472" s="791"/>
      <c r="J472" s="658"/>
      <c r="K472" s="659" t="str">
        <f>IFERROR(VLOOKUP(J472,'DATOS PRESTADORES'!$B$3:$C$32,2,FALSE),"")</f>
        <v/>
      </c>
      <c r="L472" s="658"/>
      <c r="M472" s="379"/>
      <c r="N472" s="659"/>
      <c r="O472" s="658"/>
      <c r="P472" s="802"/>
      <c r="Q472" s="20"/>
      <c r="R472" s="838">
        <f t="shared" si="70"/>
        <v>0</v>
      </c>
      <c r="S472" s="838"/>
      <c r="T472" s="838"/>
      <c r="U472" s="805"/>
      <c r="V472" s="805"/>
      <c r="W472" s="805"/>
      <c r="X472" s="805"/>
      <c r="Y472" s="805"/>
      <c r="Z472" s="805"/>
      <c r="AA472" s="805"/>
      <c r="AB472" s="805"/>
      <c r="AC472" s="805"/>
      <c r="AD472" s="805"/>
      <c r="AE472" s="805"/>
      <c r="AF472" s="838">
        <f t="shared" si="71"/>
        <v>0</v>
      </c>
      <c r="AG472" s="838">
        <f t="shared" si="72"/>
        <v>0</v>
      </c>
      <c r="AH472" s="838"/>
      <c r="AI472" s="838"/>
      <c r="AJ472" s="838"/>
      <c r="AK472" s="838"/>
      <c r="AL472" s="838"/>
      <c r="AM472" s="838"/>
      <c r="AN472" s="838"/>
      <c r="AO472" s="838"/>
      <c r="AP472" s="838"/>
      <c r="AQ472" s="838"/>
      <c r="AR472" s="838"/>
      <c r="AS472" s="838"/>
      <c r="AT472" s="838"/>
      <c r="AU472" s="838"/>
      <c r="AV472" s="838"/>
      <c r="AW472" s="805"/>
      <c r="AX472" s="805"/>
      <c r="AY472" s="805"/>
      <c r="AZ472" s="805"/>
      <c r="BA472" s="805"/>
      <c r="BB472" s="805"/>
      <c r="BC472" s="805"/>
      <c r="BD472" s="20"/>
      <c r="BE472" s="20"/>
      <c r="BF472" s="20"/>
      <c r="BG472" s="20"/>
      <c r="BH472" s="20"/>
      <c r="BI472" s="20"/>
      <c r="BJ472" s="20"/>
      <c r="BK472" s="810"/>
      <c r="BL472" s="810"/>
      <c r="BM472" s="810"/>
      <c r="BN472" s="810"/>
      <c r="BO472" s="810"/>
      <c r="BP472" s="810"/>
      <c r="BQ472" s="810"/>
      <c r="BR472" s="810"/>
      <c r="BS472" s="810"/>
      <c r="BT472" s="810"/>
      <c r="BU472" s="810"/>
      <c r="BV472" s="810"/>
      <c r="BW472" s="810"/>
      <c r="BX472" s="810"/>
      <c r="BY472" s="810"/>
      <c r="BZ472" s="810"/>
      <c r="CA472" s="810"/>
      <c r="CB472" s="810"/>
      <c r="CC472" s="810"/>
      <c r="CD472" s="810"/>
      <c r="CE472" s="810"/>
      <c r="CF472" s="810"/>
    </row>
    <row r="473" spans="1:84" s="2" customFormat="1" ht="21.9" hidden="1" customHeight="1">
      <c r="A473" s="854"/>
      <c r="B473" s="803" t="str">
        <f t="shared" si="73"/>
        <v/>
      </c>
      <c r="C473" s="802"/>
      <c r="D473" s="20"/>
      <c r="E473" s="20" t="str">
        <f>IF(D473="","",WORKDAY.INTL(D473,'With Holidays'!$I$1,1,'With Holidays'!$A$2:$A$19))</f>
        <v/>
      </c>
      <c r="F473" s="228" t="str">
        <f>IF(D473="","",WORKDAY.INTL(D473,'With Holidays'!$J$1,1,'With Holidays'!$A$2:$A$19))</f>
        <v/>
      </c>
      <c r="G473" s="20" t="str">
        <f>IF(D473="","",WORKDAY.INTL(D473,'With Holidays'!$K$1,1,'With Holidays'!$A$2:$A$19))</f>
        <v/>
      </c>
      <c r="H473" s="749"/>
      <c r="I473" s="791"/>
      <c r="J473" s="658"/>
      <c r="K473" s="659" t="str">
        <f>IFERROR(VLOOKUP(J473,'DATOS PRESTADORES'!$B$3:$C$32,2,FALSE),"")</f>
        <v/>
      </c>
      <c r="L473" s="658"/>
      <c r="M473" s="379"/>
      <c r="N473" s="659"/>
      <c r="O473" s="658"/>
      <c r="P473" s="802"/>
      <c r="Q473" s="20"/>
      <c r="R473" s="838">
        <f t="shared" si="70"/>
        <v>0</v>
      </c>
      <c r="S473" s="838"/>
      <c r="T473" s="838"/>
      <c r="U473" s="805"/>
      <c r="V473" s="805"/>
      <c r="W473" s="805"/>
      <c r="X473" s="805"/>
      <c r="Y473" s="805"/>
      <c r="Z473" s="805"/>
      <c r="AA473" s="805"/>
      <c r="AB473" s="805"/>
      <c r="AC473" s="805"/>
      <c r="AD473" s="805"/>
      <c r="AE473" s="805"/>
      <c r="AF473" s="838">
        <f t="shared" si="71"/>
        <v>0</v>
      </c>
      <c r="AG473" s="838">
        <f t="shared" si="72"/>
        <v>0</v>
      </c>
      <c r="AH473" s="838"/>
      <c r="AI473" s="838"/>
      <c r="AJ473" s="838"/>
      <c r="AK473" s="838"/>
      <c r="AL473" s="838"/>
      <c r="AM473" s="838"/>
      <c r="AN473" s="838"/>
      <c r="AO473" s="838"/>
      <c r="AP473" s="838"/>
      <c r="AQ473" s="838"/>
      <c r="AR473" s="838"/>
      <c r="AS473" s="838"/>
      <c r="AT473" s="838"/>
      <c r="AU473" s="838"/>
      <c r="AV473" s="838"/>
      <c r="AW473" s="805"/>
      <c r="AX473" s="805"/>
      <c r="AY473" s="805"/>
      <c r="AZ473" s="805"/>
      <c r="BA473" s="805"/>
      <c r="BB473" s="805"/>
      <c r="BC473" s="805"/>
      <c r="BD473" s="20"/>
      <c r="BE473" s="20"/>
      <c r="BF473" s="20"/>
      <c r="BG473" s="20"/>
      <c r="BH473" s="20"/>
      <c r="BI473" s="20"/>
      <c r="BJ473" s="20"/>
      <c r="BK473" s="810"/>
      <c r="BL473" s="810"/>
      <c r="BM473" s="810"/>
      <c r="BN473" s="810"/>
      <c r="BO473" s="810"/>
      <c r="BP473" s="810"/>
      <c r="BQ473" s="810"/>
      <c r="BR473" s="810"/>
      <c r="BS473" s="810"/>
      <c r="BT473" s="810"/>
      <c r="BU473" s="810"/>
      <c r="BV473" s="810"/>
      <c r="BW473" s="810"/>
      <c r="BX473" s="810"/>
      <c r="BY473" s="810"/>
      <c r="BZ473" s="810"/>
      <c r="CA473" s="810"/>
      <c r="CB473" s="810"/>
      <c r="CC473" s="810"/>
      <c r="CD473" s="810"/>
      <c r="CE473" s="810"/>
      <c r="CF473" s="810"/>
    </row>
    <row r="474" spans="1:84" s="2" customFormat="1" ht="21.9" hidden="1" customHeight="1">
      <c r="A474" s="854"/>
      <c r="B474" s="803" t="str">
        <f t="shared" si="73"/>
        <v/>
      </c>
      <c r="C474" s="802"/>
      <c r="D474" s="20"/>
      <c r="E474" s="20" t="str">
        <f>IF(D474="","",WORKDAY.INTL(D474,'With Holidays'!$I$1,1,'With Holidays'!$A$2:$A$19))</f>
        <v/>
      </c>
      <c r="F474" s="228" t="str">
        <f>IF(D474="","",WORKDAY.INTL(D474,'With Holidays'!$J$1,1,'With Holidays'!$A$2:$A$19))</f>
        <v/>
      </c>
      <c r="G474" s="20" t="str">
        <f>IF(D474="","",WORKDAY.INTL(D474,'With Holidays'!$K$1,1,'With Holidays'!$A$2:$A$19))</f>
        <v/>
      </c>
      <c r="H474" s="749"/>
      <c r="I474" s="791"/>
      <c r="J474" s="658"/>
      <c r="K474" s="659" t="str">
        <f>IFERROR(VLOOKUP(J474,'DATOS PRESTADORES'!$B$3:$C$32,2,FALSE),"")</f>
        <v/>
      </c>
      <c r="L474" s="658"/>
      <c r="M474" s="379"/>
      <c r="N474" s="659"/>
      <c r="O474" s="658"/>
      <c r="P474" s="802"/>
      <c r="Q474" s="20"/>
      <c r="R474" s="838">
        <f t="shared" si="70"/>
        <v>0</v>
      </c>
      <c r="S474" s="838"/>
      <c r="T474" s="838"/>
      <c r="U474" s="805"/>
      <c r="V474" s="805"/>
      <c r="W474" s="805"/>
      <c r="X474" s="805"/>
      <c r="Y474" s="805"/>
      <c r="Z474" s="805"/>
      <c r="AA474" s="805"/>
      <c r="AB474" s="805"/>
      <c r="AC474" s="805"/>
      <c r="AD474" s="805"/>
      <c r="AE474" s="805"/>
      <c r="AF474" s="838">
        <f t="shared" si="71"/>
        <v>0</v>
      </c>
      <c r="AG474" s="838">
        <f t="shared" si="72"/>
        <v>0</v>
      </c>
      <c r="AH474" s="838"/>
      <c r="AI474" s="838"/>
      <c r="AJ474" s="838"/>
      <c r="AK474" s="838"/>
      <c r="AL474" s="838"/>
      <c r="AM474" s="838"/>
      <c r="AN474" s="838"/>
      <c r="AO474" s="838"/>
      <c r="AP474" s="838"/>
      <c r="AQ474" s="838"/>
      <c r="AR474" s="838"/>
      <c r="AS474" s="838"/>
      <c r="AT474" s="838"/>
      <c r="AU474" s="838"/>
      <c r="AV474" s="838"/>
      <c r="AW474" s="805"/>
      <c r="AX474" s="805"/>
      <c r="AY474" s="805"/>
      <c r="AZ474" s="805"/>
      <c r="BA474" s="805"/>
      <c r="BB474" s="805"/>
      <c r="BC474" s="805"/>
      <c r="BD474" s="20"/>
      <c r="BE474" s="20"/>
      <c r="BF474" s="20"/>
      <c r="BG474" s="20"/>
      <c r="BH474" s="20"/>
      <c r="BI474" s="20"/>
      <c r="BJ474" s="20"/>
      <c r="BK474" s="810"/>
      <c r="BL474" s="810"/>
      <c r="BM474" s="810"/>
      <c r="BN474" s="810"/>
      <c r="BO474" s="810"/>
      <c r="BP474" s="810"/>
      <c r="BQ474" s="810"/>
      <c r="BR474" s="810"/>
      <c r="BS474" s="810"/>
      <c r="BT474" s="810"/>
      <c r="BU474" s="810"/>
      <c r="BV474" s="810"/>
      <c r="BW474" s="810"/>
      <c r="BX474" s="810"/>
      <c r="BY474" s="810"/>
      <c r="BZ474" s="810"/>
      <c r="CA474" s="810"/>
      <c r="CB474" s="810"/>
      <c r="CC474" s="810"/>
      <c r="CD474" s="810"/>
      <c r="CE474" s="810"/>
      <c r="CF474" s="810"/>
    </row>
    <row r="475" spans="1:84" s="2" customFormat="1" ht="21.9" hidden="1" customHeight="1">
      <c r="A475" s="854"/>
      <c r="B475" s="803" t="str">
        <f t="shared" si="73"/>
        <v/>
      </c>
      <c r="C475" s="802"/>
      <c r="D475" s="20"/>
      <c r="E475" s="20" t="str">
        <f>IF(D475="","",WORKDAY.INTL(D475,'With Holidays'!$I$1,1,'With Holidays'!$A$2:$A$19))</f>
        <v/>
      </c>
      <c r="F475" s="228" t="str">
        <f>IF(D475="","",WORKDAY.INTL(D475,'With Holidays'!$J$1,1,'With Holidays'!$A$2:$A$19))</f>
        <v/>
      </c>
      <c r="G475" s="20" t="str">
        <f>IF(D475="","",WORKDAY.INTL(D475,'With Holidays'!$K$1,1,'With Holidays'!$A$2:$A$19))</f>
        <v/>
      </c>
      <c r="H475" s="749"/>
      <c r="I475" s="791"/>
      <c r="J475" s="658"/>
      <c r="K475" s="659" t="str">
        <f>IFERROR(VLOOKUP(J475,'DATOS PRESTADORES'!$B$3:$C$32,2,FALSE),"")</f>
        <v/>
      </c>
      <c r="L475" s="658"/>
      <c r="M475" s="379"/>
      <c r="N475" s="659"/>
      <c r="O475" s="658"/>
      <c r="P475" s="802"/>
      <c r="Q475" s="20"/>
      <c r="R475" s="838">
        <f t="shared" si="70"/>
        <v>0</v>
      </c>
      <c r="S475" s="838"/>
      <c r="T475" s="838"/>
      <c r="U475" s="805"/>
      <c r="V475" s="805"/>
      <c r="W475" s="805"/>
      <c r="X475" s="805"/>
      <c r="Y475" s="805"/>
      <c r="Z475" s="805"/>
      <c r="AA475" s="805"/>
      <c r="AB475" s="805"/>
      <c r="AC475" s="805"/>
      <c r="AD475" s="805"/>
      <c r="AE475" s="805"/>
      <c r="AF475" s="838">
        <f t="shared" si="71"/>
        <v>0</v>
      </c>
      <c r="AG475" s="838">
        <f t="shared" si="72"/>
        <v>0</v>
      </c>
      <c r="AH475" s="838"/>
      <c r="AI475" s="838"/>
      <c r="AJ475" s="838"/>
      <c r="AK475" s="838"/>
      <c r="AL475" s="838"/>
      <c r="AM475" s="838"/>
      <c r="AN475" s="838"/>
      <c r="AO475" s="838"/>
      <c r="AP475" s="838"/>
      <c r="AQ475" s="838"/>
      <c r="AR475" s="838"/>
      <c r="AS475" s="838"/>
      <c r="AT475" s="838"/>
      <c r="AU475" s="838"/>
      <c r="AV475" s="838"/>
      <c r="AW475" s="805"/>
      <c r="AX475" s="805"/>
      <c r="AY475" s="805"/>
      <c r="AZ475" s="805"/>
      <c r="BA475" s="805"/>
      <c r="BB475" s="805"/>
      <c r="BC475" s="805"/>
      <c r="BD475" s="20"/>
      <c r="BE475" s="20"/>
      <c r="BF475" s="20"/>
      <c r="BG475" s="20"/>
      <c r="BH475" s="20"/>
      <c r="BI475" s="20"/>
      <c r="BJ475" s="20"/>
      <c r="BK475" s="810"/>
      <c r="BL475" s="810"/>
      <c r="BM475" s="810"/>
      <c r="BN475" s="810"/>
      <c r="BO475" s="810"/>
      <c r="BP475" s="810"/>
      <c r="BQ475" s="810"/>
      <c r="BR475" s="810"/>
      <c r="BS475" s="810"/>
      <c r="BT475" s="810"/>
      <c r="BU475" s="810"/>
      <c r="BV475" s="810"/>
      <c r="BW475" s="810"/>
      <c r="BX475" s="810"/>
      <c r="BY475" s="810"/>
      <c r="BZ475" s="810"/>
      <c r="CA475" s="810"/>
      <c r="CB475" s="810"/>
      <c r="CC475" s="810"/>
      <c r="CD475" s="810"/>
      <c r="CE475" s="810"/>
      <c r="CF475" s="810"/>
    </row>
    <row r="476" spans="1:84" s="2" customFormat="1" ht="21.9" hidden="1" customHeight="1">
      <c r="A476" s="854"/>
      <c r="B476" s="803" t="str">
        <f t="shared" si="73"/>
        <v/>
      </c>
      <c r="C476" s="802"/>
      <c r="D476" s="20"/>
      <c r="E476" s="20" t="str">
        <f>IF(D476="","",WORKDAY.INTL(D476,'With Holidays'!$I$1,1,'With Holidays'!$A$2:$A$19))</f>
        <v/>
      </c>
      <c r="F476" s="228" t="str">
        <f>IF(D476="","",WORKDAY.INTL(D476,'With Holidays'!$J$1,1,'With Holidays'!$A$2:$A$19))</f>
        <v/>
      </c>
      <c r="G476" s="20" t="str">
        <f>IF(D476="","",WORKDAY.INTL(D476,'With Holidays'!$K$1,1,'With Holidays'!$A$2:$A$19))</f>
        <v/>
      </c>
      <c r="H476" s="749"/>
      <c r="I476" s="791"/>
      <c r="J476" s="658"/>
      <c r="K476" s="659" t="str">
        <f>IFERROR(VLOOKUP(J476,'DATOS PRESTADORES'!$B$3:$C$32,2,FALSE),"")</f>
        <v/>
      </c>
      <c r="L476" s="658"/>
      <c r="M476" s="379"/>
      <c r="N476" s="659"/>
      <c r="O476" s="658"/>
      <c r="P476" s="802"/>
      <c r="Q476" s="20"/>
      <c r="R476" s="838">
        <f t="shared" si="70"/>
        <v>0</v>
      </c>
      <c r="S476" s="838"/>
      <c r="T476" s="838"/>
      <c r="U476" s="805"/>
      <c r="V476" s="805"/>
      <c r="W476" s="805"/>
      <c r="X476" s="805"/>
      <c r="Y476" s="805"/>
      <c r="Z476" s="805"/>
      <c r="AA476" s="805"/>
      <c r="AB476" s="805"/>
      <c r="AC476" s="805"/>
      <c r="AD476" s="805"/>
      <c r="AE476" s="805"/>
      <c r="AF476" s="838">
        <f t="shared" si="71"/>
        <v>0</v>
      </c>
      <c r="AG476" s="838">
        <f t="shared" si="72"/>
        <v>0</v>
      </c>
      <c r="AH476" s="838"/>
      <c r="AI476" s="838"/>
      <c r="AJ476" s="838"/>
      <c r="AK476" s="838"/>
      <c r="AL476" s="838"/>
      <c r="AM476" s="838"/>
      <c r="AN476" s="838"/>
      <c r="AO476" s="838"/>
      <c r="AP476" s="838"/>
      <c r="AQ476" s="838"/>
      <c r="AR476" s="838"/>
      <c r="AS476" s="838"/>
      <c r="AT476" s="838"/>
      <c r="AU476" s="838"/>
      <c r="AV476" s="838"/>
      <c r="AW476" s="805"/>
      <c r="AX476" s="805"/>
      <c r="AY476" s="805"/>
      <c r="AZ476" s="805"/>
      <c r="BA476" s="805"/>
      <c r="BB476" s="805"/>
      <c r="BC476" s="805"/>
      <c r="BD476" s="20"/>
      <c r="BE476" s="20"/>
      <c r="BF476" s="20"/>
      <c r="BG476" s="20"/>
      <c r="BH476" s="20"/>
      <c r="BI476" s="20"/>
      <c r="BJ476" s="20"/>
      <c r="BK476" s="810"/>
      <c r="BL476" s="810"/>
      <c r="BM476" s="810"/>
      <c r="BN476" s="810"/>
      <c r="BO476" s="810"/>
      <c r="BP476" s="810"/>
      <c r="BQ476" s="810"/>
      <c r="BR476" s="810"/>
      <c r="BS476" s="810"/>
      <c r="BT476" s="810"/>
      <c r="BU476" s="810"/>
      <c r="BV476" s="810"/>
      <c r="BW476" s="810"/>
      <c r="BX476" s="810"/>
      <c r="BY476" s="810"/>
      <c r="BZ476" s="810"/>
      <c r="CA476" s="810"/>
      <c r="CB476" s="810"/>
      <c r="CC476" s="810"/>
      <c r="CD476" s="810"/>
      <c r="CE476" s="810"/>
      <c r="CF476" s="810"/>
    </row>
    <row r="477" spans="1:84" s="2" customFormat="1" ht="21.9" hidden="1" customHeight="1">
      <c r="A477" s="854"/>
      <c r="B477" s="803" t="str">
        <f t="shared" si="73"/>
        <v/>
      </c>
      <c r="C477" s="802"/>
      <c r="D477" s="20"/>
      <c r="E477" s="20" t="str">
        <f>IF(D477="","",WORKDAY.INTL(D477,'With Holidays'!$I$1,1,'With Holidays'!$A$2:$A$19))</f>
        <v/>
      </c>
      <c r="F477" s="228" t="str">
        <f>IF(D477="","",WORKDAY.INTL(D477,'With Holidays'!$J$1,1,'With Holidays'!$A$2:$A$19))</f>
        <v/>
      </c>
      <c r="G477" s="20" t="str">
        <f>IF(D477="","",WORKDAY.INTL(D477,'With Holidays'!$K$1,1,'With Holidays'!$A$2:$A$19))</f>
        <v/>
      </c>
      <c r="H477" s="749"/>
      <c r="I477" s="791"/>
      <c r="J477" s="658"/>
      <c r="K477" s="659" t="str">
        <f>IFERROR(VLOOKUP(J477,'DATOS PRESTADORES'!$B$3:$C$32,2,FALSE),"")</f>
        <v/>
      </c>
      <c r="L477" s="658"/>
      <c r="M477" s="379"/>
      <c r="N477" s="659"/>
      <c r="O477" s="658"/>
      <c r="P477" s="802"/>
      <c r="Q477" s="20"/>
      <c r="R477" s="838">
        <f t="shared" si="70"/>
        <v>0</v>
      </c>
      <c r="S477" s="838"/>
      <c r="T477" s="838"/>
      <c r="U477" s="805"/>
      <c r="V477" s="805"/>
      <c r="W477" s="805"/>
      <c r="X477" s="805"/>
      <c r="Y477" s="805"/>
      <c r="Z477" s="805"/>
      <c r="AA477" s="805"/>
      <c r="AB477" s="805"/>
      <c r="AC477" s="805"/>
      <c r="AD477" s="805"/>
      <c r="AE477" s="805"/>
      <c r="AF477" s="838">
        <f t="shared" si="71"/>
        <v>0</v>
      </c>
      <c r="AG477" s="838">
        <f t="shared" si="72"/>
        <v>0</v>
      </c>
      <c r="AH477" s="838"/>
      <c r="AI477" s="838"/>
      <c r="AJ477" s="838"/>
      <c r="AK477" s="838"/>
      <c r="AL477" s="838"/>
      <c r="AM477" s="838"/>
      <c r="AN477" s="838"/>
      <c r="AO477" s="838"/>
      <c r="AP477" s="838"/>
      <c r="AQ477" s="838"/>
      <c r="AR477" s="838"/>
      <c r="AS477" s="838"/>
      <c r="AT477" s="838"/>
      <c r="AU477" s="838"/>
      <c r="AV477" s="838"/>
      <c r="AW477" s="805"/>
      <c r="AX477" s="805"/>
      <c r="AY477" s="805"/>
      <c r="AZ477" s="805"/>
      <c r="BA477" s="805"/>
      <c r="BB477" s="805"/>
      <c r="BC477" s="805"/>
      <c r="BD477" s="20"/>
      <c r="BE477" s="20"/>
      <c r="BF477" s="20"/>
      <c r="BG477" s="20"/>
      <c r="BH477" s="20"/>
      <c r="BI477" s="20"/>
      <c r="BJ477" s="20"/>
      <c r="BK477" s="810"/>
      <c r="BL477" s="810"/>
      <c r="BM477" s="810"/>
      <c r="BN477" s="810"/>
      <c r="BO477" s="810"/>
      <c r="BP477" s="810"/>
      <c r="BQ477" s="810"/>
      <c r="BR477" s="810"/>
      <c r="BS477" s="810"/>
      <c r="BT477" s="810"/>
      <c r="BU477" s="810"/>
      <c r="BV477" s="810"/>
      <c r="BW477" s="810"/>
      <c r="BX477" s="810"/>
      <c r="BY477" s="810"/>
      <c r="BZ477" s="810"/>
      <c r="CA477" s="810"/>
      <c r="CB477" s="810"/>
      <c r="CC477" s="810"/>
      <c r="CD477" s="810"/>
      <c r="CE477" s="810"/>
      <c r="CF477" s="810"/>
    </row>
    <row r="478" spans="1:84" s="2" customFormat="1" ht="21.9" hidden="1" customHeight="1">
      <c r="A478" s="854"/>
      <c r="B478" s="803" t="str">
        <f t="shared" si="73"/>
        <v/>
      </c>
      <c r="C478" s="802"/>
      <c r="D478" s="20"/>
      <c r="E478" s="20" t="str">
        <f>IF(D478="","",WORKDAY.INTL(D478,'With Holidays'!$I$1,1,'With Holidays'!$A$2:$A$19))</f>
        <v/>
      </c>
      <c r="F478" s="228" t="str">
        <f>IF(D478="","",WORKDAY.INTL(D478,'With Holidays'!$J$1,1,'With Holidays'!$A$2:$A$19))</f>
        <v/>
      </c>
      <c r="G478" s="20" t="str">
        <f>IF(D478="","",WORKDAY.INTL(D478,'With Holidays'!$K$1,1,'With Holidays'!$A$2:$A$19))</f>
        <v/>
      </c>
      <c r="H478" s="749"/>
      <c r="I478" s="791"/>
      <c r="J478" s="658"/>
      <c r="K478" s="659" t="str">
        <f>IFERROR(VLOOKUP(J478,'DATOS PRESTADORES'!$B$3:$C$32,2,FALSE),"")</f>
        <v/>
      </c>
      <c r="L478" s="658"/>
      <c r="M478" s="379"/>
      <c r="N478" s="659"/>
      <c r="O478" s="658"/>
      <c r="P478" s="802"/>
      <c r="Q478" s="20"/>
      <c r="R478" s="838">
        <f t="shared" si="70"/>
        <v>0</v>
      </c>
      <c r="S478" s="838"/>
      <c r="T478" s="838"/>
      <c r="U478" s="805"/>
      <c r="V478" s="805"/>
      <c r="W478" s="805"/>
      <c r="X478" s="805"/>
      <c r="Y478" s="805"/>
      <c r="Z478" s="805"/>
      <c r="AA478" s="805"/>
      <c r="AB478" s="805"/>
      <c r="AC478" s="805"/>
      <c r="AD478" s="805"/>
      <c r="AE478" s="805"/>
      <c r="AF478" s="838">
        <f t="shared" si="71"/>
        <v>0</v>
      </c>
      <c r="AG478" s="838">
        <f t="shared" si="72"/>
        <v>0</v>
      </c>
      <c r="AH478" s="838"/>
      <c r="AI478" s="838"/>
      <c r="AJ478" s="838"/>
      <c r="AK478" s="838"/>
      <c r="AL478" s="838"/>
      <c r="AM478" s="838"/>
      <c r="AN478" s="838"/>
      <c r="AO478" s="838"/>
      <c r="AP478" s="838"/>
      <c r="AQ478" s="838"/>
      <c r="AR478" s="838"/>
      <c r="AS478" s="838"/>
      <c r="AT478" s="838"/>
      <c r="AU478" s="838"/>
      <c r="AV478" s="838"/>
      <c r="AW478" s="805"/>
      <c r="AX478" s="805"/>
      <c r="AY478" s="805"/>
      <c r="AZ478" s="805"/>
      <c r="BA478" s="805"/>
      <c r="BB478" s="805"/>
      <c r="BC478" s="805"/>
      <c r="BD478" s="20"/>
      <c r="BE478" s="20"/>
      <c r="BF478" s="20"/>
      <c r="BG478" s="20"/>
      <c r="BH478" s="20"/>
      <c r="BI478" s="20"/>
      <c r="BJ478" s="20"/>
      <c r="BK478" s="810"/>
      <c r="BL478" s="810"/>
      <c r="BM478" s="810"/>
      <c r="BN478" s="810"/>
      <c r="BO478" s="810"/>
      <c r="BP478" s="810"/>
      <c r="BQ478" s="810"/>
      <c r="BR478" s="810"/>
      <c r="BS478" s="810"/>
      <c r="BT478" s="810"/>
      <c r="BU478" s="810"/>
      <c r="BV478" s="810"/>
      <c r="BW478" s="810"/>
      <c r="BX478" s="810"/>
      <c r="BY478" s="810"/>
      <c r="BZ478" s="810"/>
      <c r="CA478" s="810"/>
      <c r="CB478" s="810"/>
      <c r="CC478" s="810"/>
      <c r="CD478" s="810"/>
      <c r="CE478" s="810"/>
      <c r="CF478" s="810"/>
    </row>
    <row r="479" spans="1:84" s="2" customFormat="1" ht="21.9" hidden="1" customHeight="1">
      <c r="A479" s="854"/>
      <c r="B479" s="803" t="str">
        <f t="shared" si="73"/>
        <v/>
      </c>
      <c r="C479" s="802"/>
      <c r="D479" s="20"/>
      <c r="E479" s="20" t="str">
        <f>IF(D479="","",WORKDAY.INTL(D479,'With Holidays'!$I$1,1,'With Holidays'!$A$2:$A$19))</f>
        <v/>
      </c>
      <c r="F479" s="228" t="str">
        <f>IF(D479="","",WORKDAY.INTL(D479,'With Holidays'!$J$1,1,'With Holidays'!$A$2:$A$19))</f>
        <v/>
      </c>
      <c r="G479" s="20" t="str">
        <f>IF(D479="","",WORKDAY.INTL(D479,'With Holidays'!$K$1,1,'With Holidays'!$A$2:$A$19))</f>
        <v/>
      </c>
      <c r="H479" s="749"/>
      <c r="I479" s="791"/>
      <c r="J479" s="658"/>
      <c r="K479" s="659" t="str">
        <f>IFERROR(VLOOKUP(J479,'DATOS PRESTADORES'!$B$3:$C$32,2,FALSE),"")</f>
        <v/>
      </c>
      <c r="L479" s="658"/>
      <c r="M479" s="379"/>
      <c r="N479" s="659"/>
      <c r="O479" s="658"/>
      <c r="P479" s="802"/>
      <c r="Q479" s="20"/>
      <c r="R479" s="838">
        <f t="shared" si="70"/>
        <v>0</v>
      </c>
      <c r="S479" s="838"/>
      <c r="T479" s="838"/>
      <c r="U479" s="805"/>
      <c r="V479" s="805"/>
      <c r="W479" s="805"/>
      <c r="X479" s="805"/>
      <c r="Y479" s="805"/>
      <c r="Z479" s="805"/>
      <c r="AA479" s="805"/>
      <c r="AB479" s="805"/>
      <c r="AC479" s="805"/>
      <c r="AD479" s="805"/>
      <c r="AE479" s="805"/>
      <c r="AF479" s="838">
        <f t="shared" si="71"/>
        <v>0</v>
      </c>
      <c r="AG479" s="838">
        <f t="shared" si="72"/>
        <v>0</v>
      </c>
      <c r="AH479" s="838"/>
      <c r="AI479" s="838"/>
      <c r="AJ479" s="838"/>
      <c r="AK479" s="838"/>
      <c r="AL479" s="838"/>
      <c r="AM479" s="838"/>
      <c r="AN479" s="838"/>
      <c r="AO479" s="838"/>
      <c r="AP479" s="838"/>
      <c r="AQ479" s="838"/>
      <c r="AR479" s="838"/>
      <c r="AS479" s="838"/>
      <c r="AT479" s="838"/>
      <c r="AU479" s="838"/>
      <c r="AV479" s="838"/>
      <c r="AW479" s="805"/>
      <c r="AX479" s="805"/>
      <c r="AY479" s="805"/>
      <c r="AZ479" s="805"/>
      <c r="BA479" s="805"/>
      <c r="BB479" s="805"/>
      <c r="BC479" s="805"/>
      <c r="BD479" s="20"/>
      <c r="BE479" s="20"/>
      <c r="BF479" s="20"/>
      <c r="BG479" s="20"/>
      <c r="BH479" s="20"/>
      <c r="BI479" s="20"/>
      <c r="BJ479" s="20"/>
      <c r="BK479" s="810"/>
      <c r="BL479" s="810"/>
      <c r="BM479" s="810"/>
      <c r="BN479" s="810"/>
      <c r="BO479" s="810"/>
      <c r="BP479" s="810"/>
      <c r="BQ479" s="810"/>
      <c r="BR479" s="810"/>
      <c r="BS479" s="810"/>
      <c r="BT479" s="810"/>
      <c r="BU479" s="810"/>
      <c r="BV479" s="810"/>
      <c r="BW479" s="810"/>
      <c r="BX479" s="810"/>
      <c r="BY479" s="810"/>
      <c r="BZ479" s="810"/>
      <c r="CA479" s="810"/>
      <c r="CB479" s="810"/>
      <c r="CC479" s="810"/>
      <c r="CD479" s="810"/>
      <c r="CE479" s="810"/>
      <c r="CF479" s="810"/>
    </row>
    <row r="480" spans="1:84" s="2" customFormat="1" ht="21.9" hidden="1" customHeight="1">
      <c r="A480" s="854"/>
      <c r="B480" s="803" t="str">
        <f t="shared" si="73"/>
        <v/>
      </c>
      <c r="C480" s="802"/>
      <c r="D480" s="20"/>
      <c r="E480" s="20" t="str">
        <f>IF(D480="","",WORKDAY.INTL(D480,'With Holidays'!$I$1,1,'With Holidays'!$A$2:$A$19))</f>
        <v/>
      </c>
      <c r="F480" s="228" t="str">
        <f>IF(D480="","",WORKDAY.INTL(D480,'With Holidays'!$J$1,1,'With Holidays'!$A$2:$A$19))</f>
        <v/>
      </c>
      <c r="G480" s="20" t="str">
        <f>IF(D480="","",WORKDAY.INTL(D480,'With Holidays'!$K$1,1,'With Holidays'!$A$2:$A$19))</f>
        <v/>
      </c>
      <c r="H480" s="749"/>
      <c r="I480" s="791"/>
      <c r="J480" s="658"/>
      <c r="K480" s="659" t="str">
        <f>IFERROR(VLOOKUP(J480,'DATOS PRESTADORES'!$B$3:$C$32,2,FALSE),"")</f>
        <v/>
      </c>
      <c r="L480" s="658"/>
      <c r="M480" s="379"/>
      <c r="N480" s="659"/>
      <c r="O480" s="658"/>
      <c r="P480" s="802"/>
      <c r="Q480" s="20"/>
      <c r="R480" s="838">
        <f t="shared" si="70"/>
        <v>0</v>
      </c>
      <c r="S480" s="838"/>
      <c r="T480" s="838"/>
      <c r="U480" s="805"/>
      <c r="V480" s="805"/>
      <c r="W480" s="805"/>
      <c r="X480" s="805"/>
      <c r="Y480" s="805"/>
      <c r="Z480" s="805"/>
      <c r="AA480" s="805"/>
      <c r="AB480" s="805"/>
      <c r="AC480" s="805"/>
      <c r="AD480" s="805"/>
      <c r="AE480" s="805"/>
      <c r="AF480" s="838">
        <f t="shared" si="71"/>
        <v>0</v>
      </c>
      <c r="AG480" s="838">
        <f t="shared" si="72"/>
        <v>0</v>
      </c>
      <c r="AH480" s="838"/>
      <c r="AI480" s="838"/>
      <c r="AJ480" s="838"/>
      <c r="AK480" s="838"/>
      <c r="AL480" s="838"/>
      <c r="AM480" s="838"/>
      <c r="AN480" s="838"/>
      <c r="AO480" s="838"/>
      <c r="AP480" s="838"/>
      <c r="AQ480" s="838"/>
      <c r="AR480" s="838"/>
      <c r="AS480" s="838"/>
      <c r="AT480" s="838"/>
      <c r="AU480" s="838"/>
      <c r="AV480" s="838"/>
      <c r="AW480" s="805"/>
      <c r="AX480" s="805"/>
      <c r="AY480" s="805"/>
      <c r="AZ480" s="805"/>
      <c r="BA480" s="805"/>
      <c r="BB480" s="805"/>
      <c r="BC480" s="805"/>
      <c r="BD480" s="20"/>
      <c r="BE480" s="20"/>
      <c r="BF480" s="20"/>
      <c r="BG480" s="20"/>
      <c r="BH480" s="20"/>
      <c r="BI480" s="20"/>
      <c r="BJ480" s="20"/>
      <c r="BK480" s="810"/>
      <c r="BL480" s="810"/>
      <c r="BM480" s="810"/>
      <c r="BN480" s="810"/>
      <c r="BO480" s="810"/>
      <c r="BP480" s="810"/>
      <c r="BQ480" s="810"/>
      <c r="BR480" s="810"/>
      <c r="BS480" s="810"/>
      <c r="BT480" s="810"/>
      <c r="BU480" s="810"/>
      <c r="BV480" s="810"/>
      <c r="BW480" s="810"/>
      <c r="BX480" s="810"/>
      <c r="BY480" s="810"/>
      <c r="BZ480" s="810"/>
      <c r="CA480" s="810"/>
      <c r="CB480" s="810"/>
      <c r="CC480" s="810"/>
      <c r="CD480" s="810"/>
      <c r="CE480" s="810"/>
      <c r="CF480" s="810"/>
    </row>
    <row r="481" spans="1:84" s="2" customFormat="1" ht="21.9" hidden="1" customHeight="1">
      <c r="A481" s="854"/>
      <c r="B481" s="803" t="str">
        <f t="shared" si="73"/>
        <v/>
      </c>
      <c r="C481" s="802"/>
      <c r="D481" s="20"/>
      <c r="E481" s="20" t="str">
        <f>IF(D481="","",WORKDAY.INTL(D481,'With Holidays'!$I$1,1,'With Holidays'!$A$2:$A$19))</f>
        <v/>
      </c>
      <c r="F481" s="228" t="str">
        <f>IF(D481="","",WORKDAY.INTL(D481,'With Holidays'!$J$1,1,'With Holidays'!$A$2:$A$19))</f>
        <v/>
      </c>
      <c r="G481" s="20" t="str">
        <f>IF(D481="","",WORKDAY.INTL(D481,'With Holidays'!$K$1,1,'With Holidays'!$A$2:$A$19))</f>
        <v/>
      </c>
      <c r="H481" s="749"/>
      <c r="I481" s="791"/>
      <c r="J481" s="658"/>
      <c r="K481" s="659" t="str">
        <f>IFERROR(VLOOKUP(J481,'DATOS PRESTADORES'!$B$3:$C$32,2,FALSE),"")</f>
        <v/>
      </c>
      <c r="L481" s="658"/>
      <c r="M481" s="379"/>
      <c r="N481" s="659"/>
      <c r="O481" s="658"/>
      <c r="P481" s="802"/>
      <c r="Q481" s="20"/>
      <c r="R481" s="838">
        <f t="shared" si="70"/>
        <v>0</v>
      </c>
      <c r="S481" s="838"/>
      <c r="T481" s="838"/>
      <c r="U481" s="805"/>
      <c r="V481" s="805"/>
      <c r="W481" s="805"/>
      <c r="X481" s="805"/>
      <c r="Y481" s="805"/>
      <c r="Z481" s="805"/>
      <c r="AA481" s="805"/>
      <c r="AB481" s="805"/>
      <c r="AC481" s="805"/>
      <c r="AD481" s="805"/>
      <c r="AE481" s="805"/>
      <c r="AF481" s="838">
        <f t="shared" si="71"/>
        <v>0</v>
      </c>
      <c r="AG481" s="838">
        <f t="shared" si="72"/>
        <v>0</v>
      </c>
      <c r="AH481" s="838"/>
      <c r="AI481" s="838"/>
      <c r="AJ481" s="838"/>
      <c r="AK481" s="838"/>
      <c r="AL481" s="838"/>
      <c r="AM481" s="838"/>
      <c r="AN481" s="838"/>
      <c r="AO481" s="838"/>
      <c r="AP481" s="838"/>
      <c r="AQ481" s="838"/>
      <c r="AR481" s="838"/>
      <c r="AS481" s="838"/>
      <c r="AT481" s="838"/>
      <c r="AU481" s="838"/>
      <c r="AV481" s="838"/>
      <c r="AW481" s="805"/>
      <c r="AX481" s="805"/>
      <c r="AY481" s="805"/>
      <c r="AZ481" s="805"/>
      <c r="BA481" s="805"/>
      <c r="BB481" s="805"/>
      <c r="BC481" s="805"/>
      <c r="BD481" s="20"/>
      <c r="BE481" s="20"/>
      <c r="BF481" s="20"/>
      <c r="BG481" s="20"/>
      <c r="BH481" s="20"/>
      <c r="BI481" s="20"/>
      <c r="BJ481" s="20"/>
      <c r="BK481" s="810"/>
      <c r="BL481" s="810"/>
      <c r="BM481" s="810"/>
      <c r="BN481" s="810"/>
      <c r="BO481" s="810"/>
      <c r="BP481" s="810"/>
      <c r="BQ481" s="810"/>
      <c r="BR481" s="810"/>
      <c r="BS481" s="810"/>
      <c r="BT481" s="810"/>
      <c r="BU481" s="810"/>
      <c r="BV481" s="810"/>
      <c r="BW481" s="810"/>
      <c r="BX481" s="810"/>
      <c r="BY481" s="810"/>
      <c r="BZ481" s="810"/>
      <c r="CA481" s="810"/>
      <c r="CB481" s="810"/>
      <c r="CC481" s="810"/>
      <c r="CD481" s="810"/>
      <c r="CE481" s="810"/>
      <c r="CF481" s="810"/>
    </row>
    <row r="482" spans="1:84" s="2" customFormat="1" ht="21.9" hidden="1" customHeight="1">
      <c r="A482" s="854"/>
      <c r="B482" s="803" t="str">
        <f t="shared" si="73"/>
        <v/>
      </c>
      <c r="C482" s="802"/>
      <c r="D482" s="20"/>
      <c r="E482" s="20" t="str">
        <f>IF(D482="","",WORKDAY.INTL(D482,'With Holidays'!$I$1,1,'With Holidays'!$A$2:$A$19))</f>
        <v/>
      </c>
      <c r="F482" s="228" t="str">
        <f>IF(D482="","",WORKDAY.INTL(D482,'With Holidays'!$J$1,1,'With Holidays'!$A$2:$A$19))</f>
        <v/>
      </c>
      <c r="G482" s="20" t="str">
        <f>IF(D482="","",WORKDAY.INTL(D482,'With Holidays'!$K$1,1,'With Holidays'!$A$2:$A$19))</f>
        <v/>
      </c>
      <c r="H482" s="749"/>
      <c r="I482" s="791"/>
      <c r="J482" s="658"/>
      <c r="K482" s="659" t="str">
        <f>IFERROR(VLOOKUP(J482,'DATOS PRESTADORES'!$B$3:$C$32,2,FALSE),"")</f>
        <v/>
      </c>
      <c r="L482" s="658"/>
      <c r="M482" s="379"/>
      <c r="N482" s="659"/>
      <c r="O482" s="658"/>
      <c r="P482" s="802"/>
      <c r="Q482" s="20"/>
      <c r="R482" s="838">
        <f t="shared" si="70"/>
        <v>0</v>
      </c>
      <c r="S482" s="838"/>
      <c r="T482" s="838"/>
      <c r="U482" s="805"/>
      <c r="V482" s="805"/>
      <c r="W482" s="805"/>
      <c r="X482" s="805"/>
      <c r="Y482" s="805"/>
      <c r="Z482" s="805"/>
      <c r="AA482" s="805"/>
      <c r="AB482" s="805"/>
      <c r="AC482" s="805"/>
      <c r="AD482" s="805"/>
      <c r="AE482" s="805"/>
      <c r="AF482" s="838">
        <f t="shared" si="71"/>
        <v>0</v>
      </c>
      <c r="AG482" s="838">
        <f t="shared" si="72"/>
        <v>0</v>
      </c>
      <c r="AH482" s="838"/>
      <c r="AI482" s="838"/>
      <c r="AJ482" s="838"/>
      <c r="AK482" s="838"/>
      <c r="AL482" s="838"/>
      <c r="AM482" s="838"/>
      <c r="AN482" s="838"/>
      <c r="AO482" s="838"/>
      <c r="AP482" s="838"/>
      <c r="AQ482" s="838"/>
      <c r="AR482" s="838"/>
      <c r="AS482" s="838"/>
      <c r="AT482" s="838"/>
      <c r="AU482" s="838"/>
      <c r="AV482" s="838"/>
      <c r="AW482" s="805"/>
      <c r="AX482" s="805"/>
      <c r="AY482" s="805"/>
      <c r="AZ482" s="805"/>
      <c r="BA482" s="805"/>
      <c r="BB482" s="805"/>
      <c r="BC482" s="805"/>
      <c r="BD482" s="20"/>
      <c r="BE482" s="20"/>
      <c r="BF482" s="20"/>
      <c r="BG482" s="20"/>
      <c r="BH482" s="20"/>
      <c r="BI482" s="20"/>
      <c r="BJ482" s="20"/>
      <c r="BK482" s="810"/>
      <c r="BL482" s="810"/>
      <c r="BM482" s="810"/>
      <c r="BN482" s="810"/>
      <c r="BO482" s="810"/>
      <c r="BP482" s="810"/>
      <c r="BQ482" s="810"/>
      <c r="BR482" s="810"/>
      <c r="BS482" s="810"/>
      <c r="BT482" s="810"/>
      <c r="BU482" s="810"/>
      <c r="BV482" s="810"/>
      <c r="BW482" s="810"/>
      <c r="BX482" s="810"/>
      <c r="BY482" s="810"/>
      <c r="BZ482" s="810"/>
      <c r="CA482" s="810"/>
      <c r="CB482" s="810"/>
      <c r="CC482" s="810"/>
      <c r="CD482" s="810"/>
      <c r="CE482" s="810"/>
      <c r="CF482" s="810"/>
    </row>
    <row r="483" spans="1:84" s="2" customFormat="1" ht="21.9" hidden="1" customHeight="1">
      <c r="A483" s="854"/>
      <c r="B483" s="803" t="str">
        <f t="shared" si="73"/>
        <v/>
      </c>
      <c r="C483" s="802"/>
      <c r="D483" s="20"/>
      <c r="E483" s="20" t="str">
        <f>IF(D483="","",WORKDAY.INTL(D483,'With Holidays'!$I$1,1,'With Holidays'!$A$2:$A$19))</f>
        <v/>
      </c>
      <c r="F483" s="228" t="str">
        <f>IF(D483="","",WORKDAY.INTL(D483,'With Holidays'!$J$1,1,'With Holidays'!$A$2:$A$19))</f>
        <v/>
      </c>
      <c r="G483" s="20" t="str">
        <f>IF(D483="","",WORKDAY.INTL(D483,'With Holidays'!$K$1,1,'With Holidays'!$A$2:$A$19))</f>
        <v/>
      </c>
      <c r="H483" s="749"/>
      <c r="I483" s="791"/>
      <c r="J483" s="658"/>
      <c r="K483" s="659" t="str">
        <f>IFERROR(VLOOKUP(J483,'DATOS PRESTADORES'!$B$3:$C$32,2,FALSE),"")</f>
        <v/>
      </c>
      <c r="L483" s="658"/>
      <c r="M483" s="379"/>
      <c r="N483" s="659"/>
      <c r="O483" s="658"/>
      <c r="P483" s="802"/>
      <c r="Q483" s="20"/>
      <c r="R483" s="838">
        <f t="shared" si="70"/>
        <v>0</v>
      </c>
      <c r="S483" s="838"/>
      <c r="T483" s="838"/>
      <c r="U483" s="805"/>
      <c r="V483" s="805"/>
      <c r="W483" s="805"/>
      <c r="X483" s="805"/>
      <c r="Y483" s="805"/>
      <c r="Z483" s="805"/>
      <c r="AA483" s="805"/>
      <c r="AB483" s="805"/>
      <c r="AC483" s="805"/>
      <c r="AD483" s="805"/>
      <c r="AE483" s="805"/>
      <c r="AF483" s="838">
        <f t="shared" si="71"/>
        <v>0</v>
      </c>
      <c r="AG483" s="838">
        <f t="shared" si="72"/>
        <v>0</v>
      </c>
      <c r="AH483" s="838"/>
      <c r="AI483" s="838"/>
      <c r="AJ483" s="838"/>
      <c r="AK483" s="838"/>
      <c r="AL483" s="838"/>
      <c r="AM483" s="838"/>
      <c r="AN483" s="838"/>
      <c r="AO483" s="838"/>
      <c r="AP483" s="838"/>
      <c r="AQ483" s="838"/>
      <c r="AR483" s="838"/>
      <c r="AS483" s="838"/>
      <c r="AT483" s="838"/>
      <c r="AU483" s="838"/>
      <c r="AV483" s="838"/>
      <c r="AW483" s="805"/>
      <c r="AX483" s="805"/>
      <c r="AY483" s="805"/>
      <c r="AZ483" s="805"/>
      <c r="BA483" s="805"/>
      <c r="BB483" s="805"/>
      <c r="BC483" s="805"/>
      <c r="BD483" s="20"/>
      <c r="BE483" s="20"/>
      <c r="BF483" s="20"/>
      <c r="BG483" s="20"/>
      <c r="BH483" s="20"/>
      <c r="BI483" s="20"/>
      <c r="BJ483" s="20"/>
      <c r="BK483" s="810"/>
      <c r="BL483" s="810"/>
      <c r="BM483" s="810"/>
      <c r="BN483" s="810"/>
      <c r="BO483" s="810"/>
      <c r="BP483" s="810"/>
      <c r="BQ483" s="810"/>
      <c r="BR483" s="810"/>
      <c r="BS483" s="810"/>
      <c r="BT483" s="810"/>
      <c r="BU483" s="810"/>
      <c r="BV483" s="810"/>
      <c r="BW483" s="810"/>
      <c r="BX483" s="810"/>
      <c r="BY483" s="810"/>
      <c r="BZ483" s="810"/>
      <c r="CA483" s="810"/>
      <c r="CB483" s="810"/>
      <c r="CC483" s="810"/>
      <c r="CD483" s="810"/>
      <c r="CE483" s="810"/>
      <c r="CF483" s="810"/>
    </row>
    <row r="484" spans="1:84" s="2" customFormat="1" ht="21.9" hidden="1" customHeight="1">
      <c r="A484" s="854"/>
      <c r="B484" s="803" t="str">
        <f t="shared" si="73"/>
        <v/>
      </c>
      <c r="C484" s="802"/>
      <c r="D484" s="20"/>
      <c r="E484" s="20" t="str">
        <f>IF(D484="","",WORKDAY.INTL(D484,'With Holidays'!$I$1,1,'With Holidays'!$A$2:$A$19))</f>
        <v/>
      </c>
      <c r="F484" s="228" t="str">
        <f>IF(D484="","",WORKDAY.INTL(D484,'With Holidays'!$J$1,1,'With Holidays'!$A$2:$A$19))</f>
        <v/>
      </c>
      <c r="G484" s="20" t="str">
        <f>IF(D484="","",WORKDAY.INTL(D484,'With Holidays'!$K$1,1,'With Holidays'!$A$2:$A$19))</f>
        <v/>
      </c>
      <c r="H484" s="749"/>
      <c r="I484" s="791"/>
      <c r="J484" s="658"/>
      <c r="K484" s="659" t="str">
        <f>IFERROR(VLOOKUP(J484,'DATOS PRESTADORES'!$B$3:$C$32,2,FALSE),"")</f>
        <v/>
      </c>
      <c r="L484" s="658"/>
      <c r="M484" s="379"/>
      <c r="N484" s="659"/>
      <c r="O484" s="658"/>
      <c r="P484" s="802"/>
      <c r="Q484" s="20"/>
      <c r="R484" s="838">
        <f t="shared" si="70"/>
        <v>0</v>
      </c>
      <c r="S484" s="838"/>
      <c r="T484" s="838"/>
      <c r="U484" s="805"/>
      <c r="V484" s="805"/>
      <c r="W484" s="805"/>
      <c r="X484" s="805"/>
      <c r="Y484" s="805"/>
      <c r="Z484" s="805"/>
      <c r="AA484" s="805"/>
      <c r="AB484" s="805"/>
      <c r="AC484" s="805"/>
      <c r="AD484" s="805"/>
      <c r="AE484" s="805"/>
      <c r="AF484" s="838">
        <f t="shared" si="71"/>
        <v>0</v>
      </c>
      <c r="AG484" s="838">
        <f t="shared" si="72"/>
        <v>0</v>
      </c>
      <c r="AH484" s="838"/>
      <c r="AI484" s="838"/>
      <c r="AJ484" s="838"/>
      <c r="AK484" s="838"/>
      <c r="AL484" s="838"/>
      <c r="AM484" s="838"/>
      <c r="AN484" s="838"/>
      <c r="AO484" s="838"/>
      <c r="AP484" s="838"/>
      <c r="AQ484" s="838"/>
      <c r="AR484" s="838"/>
      <c r="AS484" s="838"/>
      <c r="AT484" s="838"/>
      <c r="AU484" s="838"/>
      <c r="AV484" s="838"/>
      <c r="AW484" s="805"/>
      <c r="AX484" s="805"/>
      <c r="AY484" s="805"/>
      <c r="AZ484" s="805"/>
      <c r="BA484" s="805"/>
      <c r="BB484" s="805"/>
      <c r="BC484" s="805"/>
      <c r="BD484" s="20"/>
      <c r="BE484" s="20"/>
      <c r="BF484" s="20"/>
      <c r="BG484" s="20"/>
      <c r="BH484" s="20"/>
      <c r="BI484" s="20"/>
      <c r="BJ484" s="20"/>
      <c r="BK484" s="810"/>
      <c r="BL484" s="810"/>
      <c r="BM484" s="810"/>
      <c r="BN484" s="810"/>
      <c r="BO484" s="810"/>
      <c r="BP484" s="810"/>
      <c r="BQ484" s="810"/>
      <c r="BR484" s="810"/>
      <c r="BS484" s="810"/>
      <c r="BT484" s="810"/>
      <c r="BU484" s="810"/>
      <c r="BV484" s="810"/>
      <c r="BW484" s="810"/>
      <c r="BX484" s="810"/>
      <c r="BY484" s="810"/>
      <c r="BZ484" s="810"/>
      <c r="CA484" s="810"/>
      <c r="CB484" s="810"/>
      <c r="CC484" s="810"/>
      <c r="CD484" s="810"/>
      <c r="CE484" s="810"/>
      <c r="CF484" s="810"/>
    </row>
    <row r="485" spans="1:84" s="2" customFormat="1" ht="21.9" hidden="1" customHeight="1">
      <c r="A485" s="854"/>
      <c r="B485" s="803" t="str">
        <f t="shared" si="73"/>
        <v/>
      </c>
      <c r="C485" s="802"/>
      <c r="D485" s="20"/>
      <c r="E485" s="20" t="str">
        <f>IF(D485="","",WORKDAY.INTL(D485,'With Holidays'!$I$1,1,'With Holidays'!$A$2:$A$19))</f>
        <v/>
      </c>
      <c r="F485" s="228" t="str">
        <f>IF(D485="","",WORKDAY.INTL(D485,'With Holidays'!$J$1,1,'With Holidays'!$A$2:$A$19))</f>
        <v/>
      </c>
      <c r="G485" s="20" t="str">
        <f>IF(D485="","",WORKDAY.INTL(D485,'With Holidays'!$K$1,1,'With Holidays'!$A$2:$A$19))</f>
        <v/>
      </c>
      <c r="H485" s="749"/>
      <c r="I485" s="791"/>
      <c r="J485" s="658"/>
      <c r="K485" s="659" t="str">
        <f>IFERROR(VLOOKUP(J485,'DATOS PRESTADORES'!$B$3:$C$32,2,FALSE),"")</f>
        <v/>
      </c>
      <c r="L485" s="658"/>
      <c r="M485" s="379"/>
      <c r="N485" s="659"/>
      <c r="O485" s="658"/>
      <c r="P485" s="802"/>
      <c r="Q485" s="20"/>
      <c r="R485" s="838">
        <f t="shared" si="70"/>
        <v>0</v>
      </c>
      <c r="S485" s="838"/>
      <c r="T485" s="838"/>
      <c r="U485" s="805"/>
      <c r="V485" s="805"/>
      <c r="W485" s="805"/>
      <c r="X485" s="805"/>
      <c r="Y485" s="805"/>
      <c r="Z485" s="805"/>
      <c r="AA485" s="805"/>
      <c r="AB485" s="805"/>
      <c r="AC485" s="805"/>
      <c r="AD485" s="805"/>
      <c r="AE485" s="805"/>
      <c r="AF485" s="838">
        <f t="shared" si="71"/>
        <v>0</v>
      </c>
      <c r="AG485" s="838">
        <f t="shared" si="72"/>
        <v>0</v>
      </c>
      <c r="AH485" s="838"/>
      <c r="AI485" s="838"/>
      <c r="AJ485" s="838"/>
      <c r="AK485" s="838"/>
      <c r="AL485" s="838"/>
      <c r="AM485" s="838"/>
      <c r="AN485" s="838"/>
      <c r="AO485" s="838"/>
      <c r="AP485" s="838"/>
      <c r="AQ485" s="838"/>
      <c r="AR485" s="838"/>
      <c r="AS485" s="838"/>
      <c r="AT485" s="838"/>
      <c r="AU485" s="838"/>
      <c r="AV485" s="838"/>
      <c r="AW485" s="805"/>
      <c r="AX485" s="805"/>
      <c r="AY485" s="805"/>
      <c r="AZ485" s="805"/>
      <c r="BA485" s="805"/>
      <c r="BB485" s="805"/>
      <c r="BC485" s="805"/>
      <c r="BD485" s="20"/>
      <c r="BE485" s="20"/>
      <c r="BF485" s="20"/>
      <c r="BG485" s="20"/>
      <c r="BH485" s="20"/>
      <c r="BI485" s="20"/>
      <c r="BJ485" s="20"/>
      <c r="BK485" s="810"/>
      <c r="BL485" s="810"/>
      <c r="BM485" s="810"/>
      <c r="BN485" s="810"/>
      <c r="BO485" s="810"/>
      <c r="BP485" s="810"/>
      <c r="BQ485" s="810"/>
      <c r="BR485" s="810"/>
      <c r="BS485" s="810"/>
      <c r="BT485" s="810"/>
      <c r="BU485" s="810"/>
      <c r="BV485" s="810"/>
      <c r="BW485" s="810"/>
      <c r="BX485" s="810"/>
      <c r="BY485" s="810"/>
      <c r="BZ485" s="810"/>
      <c r="CA485" s="810"/>
      <c r="CB485" s="810"/>
      <c r="CC485" s="810"/>
      <c r="CD485" s="810"/>
      <c r="CE485" s="810"/>
      <c r="CF485" s="810"/>
    </row>
    <row r="486" spans="1:84" s="2" customFormat="1" ht="21.9" hidden="1" customHeight="1">
      <c r="A486" s="854"/>
      <c r="B486" s="803" t="str">
        <f t="shared" si="73"/>
        <v/>
      </c>
      <c r="C486" s="802"/>
      <c r="D486" s="20"/>
      <c r="E486" s="20" t="str">
        <f>IF(D486="","",WORKDAY.INTL(D486,'With Holidays'!$I$1,1,'With Holidays'!$A$2:$A$19))</f>
        <v/>
      </c>
      <c r="F486" s="228" t="str">
        <f>IF(D486="","",WORKDAY.INTL(D486,'With Holidays'!$J$1,1,'With Holidays'!$A$2:$A$19))</f>
        <v/>
      </c>
      <c r="G486" s="20" t="str">
        <f>IF(D486="","",WORKDAY.INTL(D486,'With Holidays'!$K$1,1,'With Holidays'!$A$2:$A$19))</f>
        <v/>
      </c>
      <c r="H486" s="749"/>
      <c r="I486" s="791"/>
      <c r="J486" s="658"/>
      <c r="K486" s="659" t="str">
        <f>IFERROR(VLOOKUP(J486,'DATOS PRESTADORES'!$B$3:$C$32,2,FALSE),"")</f>
        <v/>
      </c>
      <c r="L486" s="658"/>
      <c r="M486" s="379"/>
      <c r="N486" s="659"/>
      <c r="O486" s="658"/>
      <c r="P486" s="802"/>
      <c r="Q486" s="20"/>
      <c r="R486" s="838">
        <f t="shared" si="70"/>
        <v>0</v>
      </c>
      <c r="S486" s="838"/>
      <c r="T486" s="838"/>
      <c r="U486" s="805"/>
      <c r="V486" s="805"/>
      <c r="W486" s="805"/>
      <c r="X486" s="805"/>
      <c r="Y486" s="805"/>
      <c r="Z486" s="805"/>
      <c r="AA486" s="805"/>
      <c r="AB486" s="805"/>
      <c r="AC486" s="805"/>
      <c r="AD486" s="805"/>
      <c r="AE486" s="805"/>
      <c r="AF486" s="838">
        <f t="shared" si="71"/>
        <v>0</v>
      </c>
      <c r="AG486" s="838">
        <f t="shared" si="72"/>
        <v>0</v>
      </c>
      <c r="AH486" s="838"/>
      <c r="AI486" s="838"/>
      <c r="AJ486" s="838"/>
      <c r="AK486" s="838"/>
      <c r="AL486" s="838"/>
      <c r="AM486" s="838"/>
      <c r="AN486" s="838"/>
      <c r="AO486" s="838"/>
      <c r="AP486" s="838"/>
      <c r="AQ486" s="838"/>
      <c r="AR486" s="838"/>
      <c r="AS486" s="838"/>
      <c r="AT486" s="838"/>
      <c r="AU486" s="838"/>
      <c r="AV486" s="838"/>
      <c r="AW486" s="805"/>
      <c r="AX486" s="805"/>
      <c r="AY486" s="805"/>
      <c r="AZ486" s="805"/>
      <c r="BA486" s="805"/>
      <c r="BB486" s="805"/>
      <c r="BC486" s="805"/>
      <c r="BD486" s="20"/>
      <c r="BE486" s="20"/>
      <c r="BF486" s="20"/>
      <c r="BG486" s="20"/>
      <c r="BH486" s="20"/>
      <c r="BI486" s="20"/>
      <c r="BJ486" s="20"/>
      <c r="BK486" s="810"/>
      <c r="BL486" s="810"/>
      <c r="BM486" s="810"/>
      <c r="BN486" s="810"/>
      <c r="BO486" s="810"/>
      <c r="BP486" s="810"/>
      <c r="BQ486" s="810"/>
      <c r="BR486" s="810"/>
      <c r="BS486" s="810"/>
      <c r="BT486" s="810"/>
      <c r="BU486" s="810"/>
      <c r="BV486" s="810"/>
      <c r="BW486" s="810"/>
      <c r="BX486" s="810"/>
      <c r="BY486" s="810"/>
      <c r="BZ486" s="810"/>
      <c r="CA486" s="810"/>
      <c r="CB486" s="810"/>
      <c r="CC486" s="810"/>
      <c r="CD486" s="810"/>
      <c r="CE486" s="810"/>
      <c r="CF486" s="810"/>
    </row>
    <row r="487" spans="1:84" s="2" customFormat="1" ht="21.9" hidden="1" customHeight="1">
      <c r="A487" s="854"/>
      <c r="B487" s="803" t="str">
        <f t="shared" si="73"/>
        <v/>
      </c>
      <c r="C487" s="802"/>
      <c r="D487" s="20"/>
      <c r="E487" s="20" t="str">
        <f>IF(D487="","",WORKDAY.INTL(D487,'With Holidays'!$I$1,1,'With Holidays'!$A$2:$A$19))</f>
        <v/>
      </c>
      <c r="F487" s="228" t="str">
        <f>IF(D487="","",WORKDAY.INTL(D487,'With Holidays'!$J$1,1,'With Holidays'!$A$2:$A$19))</f>
        <v/>
      </c>
      <c r="G487" s="20" t="str">
        <f>IF(D487="","",WORKDAY.INTL(D487,'With Holidays'!$K$1,1,'With Holidays'!$A$2:$A$19))</f>
        <v/>
      </c>
      <c r="H487" s="749"/>
      <c r="I487" s="791"/>
      <c r="J487" s="658"/>
      <c r="K487" s="659" t="str">
        <f>IFERROR(VLOOKUP(J487,'DATOS PRESTADORES'!$B$3:$C$32,2,FALSE),"")</f>
        <v/>
      </c>
      <c r="L487" s="658"/>
      <c r="M487" s="379"/>
      <c r="N487" s="659"/>
      <c r="O487" s="658"/>
      <c r="P487" s="802"/>
      <c r="Q487" s="20"/>
      <c r="R487" s="838">
        <f t="shared" si="70"/>
        <v>0</v>
      </c>
      <c r="S487" s="838"/>
      <c r="T487" s="838"/>
      <c r="U487" s="805"/>
      <c r="V487" s="805"/>
      <c r="W487" s="805"/>
      <c r="X487" s="805"/>
      <c r="Y487" s="805"/>
      <c r="Z487" s="805"/>
      <c r="AA487" s="805"/>
      <c r="AB487" s="805"/>
      <c r="AC487" s="805"/>
      <c r="AD487" s="805"/>
      <c r="AE487" s="805"/>
      <c r="AF487" s="838">
        <f t="shared" si="71"/>
        <v>0</v>
      </c>
      <c r="AG487" s="838">
        <f t="shared" si="72"/>
        <v>0</v>
      </c>
      <c r="AH487" s="838"/>
      <c r="AI487" s="838"/>
      <c r="AJ487" s="838"/>
      <c r="AK487" s="838"/>
      <c r="AL487" s="838"/>
      <c r="AM487" s="838"/>
      <c r="AN487" s="838"/>
      <c r="AO487" s="838"/>
      <c r="AP487" s="838"/>
      <c r="AQ487" s="838"/>
      <c r="AR487" s="838"/>
      <c r="AS487" s="838"/>
      <c r="AT487" s="838"/>
      <c r="AU487" s="838"/>
      <c r="AV487" s="838"/>
      <c r="AW487" s="805"/>
      <c r="AX487" s="805"/>
      <c r="AY487" s="805"/>
      <c r="AZ487" s="805"/>
      <c r="BA487" s="805"/>
      <c r="BB487" s="805"/>
      <c r="BC487" s="805"/>
      <c r="BD487" s="20"/>
      <c r="BE487" s="20"/>
      <c r="BF487" s="20"/>
      <c r="BG487" s="20"/>
      <c r="BH487" s="20"/>
      <c r="BI487" s="20"/>
      <c r="BJ487" s="20"/>
      <c r="BK487" s="810"/>
      <c r="BL487" s="810"/>
      <c r="BM487" s="810"/>
      <c r="BN487" s="810"/>
      <c r="BO487" s="810"/>
      <c r="BP487" s="810"/>
      <c r="BQ487" s="810"/>
      <c r="BR487" s="810"/>
      <c r="BS487" s="810"/>
      <c r="BT487" s="810"/>
      <c r="BU487" s="810"/>
      <c r="BV487" s="810"/>
      <c r="BW487" s="810"/>
      <c r="BX487" s="810"/>
      <c r="BY487" s="810"/>
      <c r="BZ487" s="810"/>
      <c r="CA487" s="810"/>
      <c r="CB487" s="810"/>
      <c r="CC487" s="810"/>
      <c r="CD487" s="810"/>
      <c r="CE487" s="810"/>
      <c r="CF487" s="810"/>
    </row>
    <row r="488" spans="1:84" s="2" customFormat="1" ht="21.9" hidden="1" customHeight="1">
      <c r="A488" s="854"/>
      <c r="B488" s="803" t="str">
        <f t="shared" si="73"/>
        <v/>
      </c>
      <c r="C488" s="802"/>
      <c r="D488" s="20"/>
      <c r="E488" s="20" t="str">
        <f>IF(D488="","",WORKDAY.INTL(D488,'With Holidays'!$I$1,1,'With Holidays'!$A$2:$A$19))</f>
        <v/>
      </c>
      <c r="F488" s="228" t="str">
        <f>IF(D488="","",WORKDAY.INTL(D488,'With Holidays'!$J$1,1,'With Holidays'!$A$2:$A$19))</f>
        <v/>
      </c>
      <c r="G488" s="20" t="str">
        <f>IF(D488="","",WORKDAY.INTL(D488,'With Holidays'!$K$1,1,'With Holidays'!$A$2:$A$19))</f>
        <v/>
      </c>
      <c r="H488" s="749"/>
      <c r="I488" s="791"/>
      <c r="J488" s="658"/>
      <c r="K488" s="659" t="str">
        <f>IFERROR(VLOOKUP(J488,'DATOS PRESTADORES'!$B$3:$C$32,2,FALSE),"")</f>
        <v/>
      </c>
      <c r="L488" s="658"/>
      <c r="M488" s="379"/>
      <c r="N488" s="659"/>
      <c r="O488" s="658"/>
      <c r="P488" s="802"/>
      <c r="Q488" s="20"/>
      <c r="R488" s="838">
        <f t="shared" si="70"/>
        <v>0</v>
      </c>
      <c r="S488" s="838"/>
      <c r="T488" s="838"/>
      <c r="U488" s="805"/>
      <c r="V488" s="805"/>
      <c r="W488" s="805"/>
      <c r="X488" s="805"/>
      <c r="Y488" s="805"/>
      <c r="Z488" s="805"/>
      <c r="AA488" s="805"/>
      <c r="AB488" s="805"/>
      <c r="AC488" s="805"/>
      <c r="AD488" s="805"/>
      <c r="AE488" s="805"/>
      <c r="AF488" s="838">
        <f t="shared" si="71"/>
        <v>0</v>
      </c>
      <c r="AG488" s="838">
        <f t="shared" si="72"/>
        <v>0</v>
      </c>
      <c r="AH488" s="838"/>
      <c r="AI488" s="838"/>
      <c r="AJ488" s="838"/>
      <c r="AK488" s="838"/>
      <c r="AL488" s="838"/>
      <c r="AM488" s="838"/>
      <c r="AN488" s="838"/>
      <c r="AO488" s="838"/>
      <c r="AP488" s="838"/>
      <c r="AQ488" s="838"/>
      <c r="AR488" s="838"/>
      <c r="AS488" s="838"/>
      <c r="AT488" s="838"/>
      <c r="AU488" s="838"/>
      <c r="AV488" s="838"/>
      <c r="AW488" s="805"/>
      <c r="AX488" s="805"/>
      <c r="AY488" s="805"/>
      <c r="AZ488" s="805"/>
      <c r="BA488" s="805"/>
      <c r="BB488" s="805"/>
      <c r="BC488" s="805"/>
      <c r="BD488" s="20"/>
      <c r="BE488" s="20"/>
      <c r="BF488" s="20"/>
      <c r="BG488" s="20"/>
      <c r="BH488" s="20"/>
      <c r="BI488" s="20"/>
      <c r="BJ488" s="20"/>
      <c r="BK488" s="810"/>
      <c r="BL488" s="810"/>
      <c r="BM488" s="810"/>
      <c r="BN488" s="810"/>
      <c r="BO488" s="810"/>
      <c r="BP488" s="810"/>
      <c r="BQ488" s="810"/>
      <c r="BR488" s="810"/>
      <c r="BS488" s="810"/>
      <c r="BT488" s="810"/>
      <c r="BU488" s="810"/>
      <c r="BV488" s="810"/>
      <c r="BW488" s="810"/>
      <c r="BX488" s="810"/>
      <c r="BY488" s="810"/>
      <c r="BZ488" s="810"/>
      <c r="CA488" s="810"/>
      <c r="CB488" s="810"/>
      <c r="CC488" s="810"/>
      <c r="CD488" s="810"/>
      <c r="CE488" s="810"/>
      <c r="CF488" s="810"/>
    </row>
    <row r="489" spans="1:84" s="2" customFormat="1" ht="21.9" hidden="1" customHeight="1">
      <c r="A489" s="854"/>
      <c r="B489" s="803" t="str">
        <f t="shared" si="73"/>
        <v/>
      </c>
      <c r="C489" s="802"/>
      <c r="D489" s="20"/>
      <c r="E489" s="20" t="str">
        <f>IF(D489="","",WORKDAY.INTL(D489,'With Holidays'!$I$1,1,'With Holidays'!$A$2:$A$19))</f>
        <v/>
      </c>
      <c r="F489" s="228" t="str">
        <f>IF(D489="","",WORKDAY.INTL(D489,'With Holidays'!$J$1,1,'With Holidays'!$A$2:$A$19))</f>
        <v/>
      </c>
      <c r="G489" s="20" t="str">
        <f>IF(D489="","",WORKDAY.INTL(D489,'With Holidays'!$K$1,1,'With Holidays'!$A$2:$A$19))</f>
        <v/>
      </c>
      <c r="H489" s="749"/>
      <c r="I489" s="791"/>
      <c r="J489" s="658"/>
      <c r="K489" s="659" t="str">
        <f>IFERROR(VLOOKUP(J489,'DATOS PRESTADORES'!$B$3:$C$32,2,FALSE),"")</f>
        <v/>
      </c>
      <c r="L489" s="658"/>
      <c r="M489" s="379"/>
      <c r="N489" s="659"/>
      <c r="O489" s="658"/>
      <c r="P489" s="802"/>
      <c r="Q489" s="20"/>
      <c r="R489" s="838">
        <f t="shared" si="70"/>
        <v>0</v>
      </c>
      <c r="S489" s="838"/>
      <c r="T489" s="838"/>
      <c r="U489" s="805"/>
      <c r="V489" s="805"/>
      <c r="W489" s="805"/>
      <c r="X489" s="805"/>
      <c r="Y489" s="805"/>
      <c r="Z489" s="805"/>
      <c r="AA489" s="805"/>
      <c r="AB489" s="805"/>
      <c r="AC489" s="805"/>
      <c r="AD489" s="805"/>
      <c r="AE489" s="805"/>
      <c r="AF489" s="838">
        <f t="shared" si="71"/>
        <v>0</v>
      </c>
      <c r="AG489" s="838">
        <f t="shared" si="72"/>
        <v>0</v>
      </c>
      <c r="AH489" s="838"/>
      <c r="AI489" s="838"/>
      <c r="AJ489" s="838"/>
      <c r="AK489" s="838"/>
      <c r="AL489" s="838"/>
      <c r="AM489" s="838"/>
      <c r="AN489" s="838"/>
      <c r="AO489" s="838"/>
      <c r="AP489" s="838"/>
      <c r="AQ489" s="838"/>
      <c r="AR489" s="838"/>
      <c r="AS489" s="838"/>
      <c r="AT489" s="838"/>
      <c r="AU489" s="838"/>
      <c r="AV489" s="838"/>
      <c r="AW489" s="805"/>
      <c r="AX489" s="805"/>
      <c r="AY489" s="805"/>
      <c r="AZ489" s="805"/>
      <c r="BA489" s="805"/>
      <c r="BB489" s="805"/>
      <c r="BC489" s="805"/>
      <c r="BD489" s="20"/>
      <c r="BE489" s="20"/>
      <c r="BF489" s="20"/>
      <c r="BG489" s="20"/>
      <c r="BH489" s="20"/>
      <c r="BI489" s="20"/>
      <c r="BJ489" s="20"/>
      <c r="BK489" s="810"/>
      <c r="BL489" s="810"/>
      <c r="BM489" s="810"/>
      <c r="BN489" s="810"/>
      <c r="BO489" s="810"/>
      <c r="BP489" s="810"/>
      <c r="BQ489" s="810"/>
      <c r="BR489" s="810"/>
      <c r="BS489" s="810"/>
      <c r="BT489" s="810"/>
      <c r="BU489" s="810"/>
      <c r="BV489" s="810"/>
      <c r="BW489" s="810"/>
      <c r="BX489" s="810"/>
      <c r="BY489" s="810"/>
      <c r="BZ489" s="810"/>
      <c r="CA489" s="810"/>
      <c r="CB489" s="810"/>
      <c r="CC489" s="810"/>
      <c r="CD489" s="810"/>
      <c r="CE489" s="810"/>
      <c r="CF489" s="810"/>
    </row>
    <row r="490" spans="1:84" s="2" customFormat="1" ht="21.9" hidden="1" customHeight="1">
      <c r="A490" s="854"/>
      <c r="B490" s="803" t="str">
        <f t="shared" si="73"/>
        <v/>
      </c>
      <c r="C490" s="802"/>
      <c r="D490" s="20"/>
      <c r="E490" s="20" t="str">
        <f>IF(D490="","",WORKDAY.INTL(D490,'With Holidays'!$I$1,1,'With Holidays'!$A$2:$A$19))</f>
        <v/>
      </c>
      <c r="F490" s="228" t="str">
        <f>IF(D490="","",WORKDAY.INTL(D490,'With Holidays'!$J$1,1,'With Holidays'!$A$2:$A$19))</f>
        <v/>
      </c>
      <c r="G490" s="20" t="str">
        <f>IF(D490="","",WORKDAY.INTL(D490,'With Holidays'!$K$1,1,'With Holidays'!$A$2:$A$19))</f>
        <v/>
      </c>
      <c r="H490" s="749"/>
      <c r="I490" s="791"/>
      <c r="J490" s="658"/>
      <c r="K490" s="659" t="str">
        <f>IFERROR(VLOOKUP(J490,'DATOS PRESTADORES'!$B$3:$C$32,2,FALSE),"")</f>
        <v/>
      </c>
      <c r="L490" s="658"/>
      <c r="M490" s="379"/>
      <c r="N490" s="659"/>
      <c r="O490" s="658"/>
      <c r="P490" s="802"/>
      <c r="Q490" s="20"/>
      <c r="R490" s="838">
        <f t="shared" si="70"/>
        <v>0</v>
      </c>
      <c r="S490" s="838"/>
      <c r="T490" s="838"/>
      <c r="U490" s="805"/>
      <c r="V490" s="805"/>
      <c r="W490" s="805"/>
      <c r="X490" s="805"/>
      <c r="Y490" s="805"/>
      <c r="Z490" s="805"/>
      <c r="AA490" s="805"/>
      <c r="AB490" s="805"/>
      <c r="AC490" s="805"/>
      <c r="AD490" s="805"/>
      <c r="AE490" s="805"/>
      <c r="AF490" s="838">
        <f t="shared" si="71"/>
        <v>0</v>
      </c>
      <c r="AG490" s="838">
        <f t="shared" si="72"/>
        <v>0</v>
      </c>
      <c r="AH490" s="838"/>
      <c r="AI490" s="838"/>
      <c r="AJ490" s="838"/>
      <c r="AK490" s="838"/>
      <c r="AL490" s="838"/>
      <c r="AM490" s="838"/>
      <c r="AN490" s="838"/>
      <c r="AO490" s="838"/>
      <c r="AP490" s="838"/>
      <c r="AQ490" s="838"/>
      <c r="AR490" s="838"/>
      <c r="AS490" s="838"/>
      <c r="AT490" s="838"/>
      <c r="AU490" s="838"/>
      <c r="AV490" s="838"/>
      <c r="AW490" s="805"/>
      <c r="AX490" s="805"/>
      <c r="AY490" s="805"/>
      <c r="AZ490" s="805"/>
      <c r="BA490" s="805"/>
      <c r="BB490" s="805"/>
      <c r="BC490" s="805"/>
      <c r="BD490" s="20"/>
      <c r="BE490" s="20"/>
      <c r="BF490" s="20"/>
      <c r="BG490" s="20"/>
      <c r="BH490" s="20"/>
      <c r="BI490" s="20"/>
      <c r="BJ490" s="20"/>
      <c r="BK490" s="810"/>
      <c r="BL490" s="810"/>
      <c r="BM490" s="810"/>
      <c r="BN490" s="810"/>
      <c r="BO490" s="810"/>
      <c r="BP490" s="810"/>
      <c r="BQ490" s="810"/>
      <c r="BR490" s="810"/>
      <c r="BS490" s="810"/>
      <c r="BT490" s="810"/>
      <c r="BU490" s="810"/>
      <c r="BV490" s="810"/>
      <c r="BW490" s="810"/>
      <c r="BX490" s="810"/>
      <c r="BY490" s="810"/>
      <c r="BZ490" s="810"/>
      <c r="CA490" s="810"/>
      <c r="CB490" s="810"/>
      <c r="CC490" s="810"/>
      <c r="CD490" s="810"/>
      <c r="CE490" s="810"/>
      <c r="CF490" s="810"/>
    </row>
    <row r="491" spans="1:84" s="2" customFormat="1" ht="21.9" hidden="1" customHeight="1">
      <c r="A491" s="854"/>
      <c r="B491" s="803" t="str">
        <f t="shared" si="73"/>
        <v/>
      </c>
      <c r="C491" s="802"/>
      <c r="D491" s="20"/>
      <c r="E491" s="20" t="str">
        <f>IF(D491="","",WORKDAY.INTL(D491,'With Holidays'!$I$1,1,'With Holidays'!$A$2:$A$19))</f>
        <v/>
      </c>
      <c r="F491" s="228" t="str">
        <f>IF(D491="","",WORKDAY.INTL(D491,'With Holidays'!$J$1,1,'With Holidays'!$A$2:$A$19))</f>
        <v/>
      </c>
      <c r="G491" s="20" t="str">
        <f>IF(D491="","",WORKDAY.INTL(D491,'With Holidays'!$K$1,1,'With Holidays'!$A$2:$A$19))</f>
        <v/>
      </c>
      <c r="H491" s="749"/>
      <c r="I491" s="791"/>
      <c r="J491" s="658"/>
      <c r="K491" s="659" t="str">
        <f>IFERROR(VLOOKUP(J491,'DATOS PRESTADORES'!$B$3:$C$32,2,FALSE),"")</f>
        <v/>
      </c>
      <c r="L491" s="658"/>
      <c r="M491" s="379"/>
      <c r="N491" s="659"/>
      <c r="O491" s="658"/>
      <c r="P491" s="802"/>
      <c r="Q491" s="20"/>
      <c r="R491" s="838">
        <f t="shared" si="70"/>
        <v>0</v>
      </c>
      <c r="S491" s="838"/>
      <c r="T491" s="838"/>
      <c r="U491" s="805"/>
      <c r="V491" s="805"/>
      <c r="W491" s="805"/>
      <c r="X491" s="805"/>
      <c r="Y491" s="805"/>
      <c r="Z491" s="805"/>
      <c r="AA491" s="805"/>
      <c r="AB491" s="805"/>
      <c r="AC491" s="805"/>
      <c r="AD491" s="805"/>
      <c r="AE491" s="805"/>
      <c r="AF491" s="838">
        <f t="shared" si="71"/>
        <v>0</v>
      </c>
      <c r="AG491" s="838">
        <f t="shared" si="72"/>
        <v>0</v>
      </c>
      <c r="AH491" s="838"/>
      <c r="AI491" s="838"/>
      <c r="AJ491" s="838"/>
      <c r="AK491" s="838"/>
      <c r="AL491" s="838"/>
      <c r="AM491" s="838"/>
      <c r="AN491" s="838"/>
      <c r="AO491" s="838"/>
      <c r="AP491" s="838"/>
      <c r="AQ491" s="838"/>
      <c r="AR491" s="838"/>
      <c r="AS491" s="838"/>
      <c r="AT491" s="838"/>
      <c r="AU491" s="838"/>
      <c r="AV491" s="838"/>
      <c r="AW491" s="805"/>
      <c r="AX491" s="805"/>
      <c r="AY491" s="805"/>
      <c r="AZ491" s="805"/>
      <c r="BA491" s="805"/>
      <c r="BB491" s="805"/>
      <c r="BC491" s="805"/>
      <c r="BD491" s="20"/>
      <c r="BE491" s="20"/>
      <c r="BF491" s="20"/>
      <c r="BG491" s="20"/>
      <c r="BH491" s="20"/>
      <c r="BI491" s="20"/>
      <c r="BJ491" s="20"/>
      <c r="BK491" s="810"/>
      <c r="BL491" s="810"/>
      <c r="BM491" s="810"/>
      <c r="BN491" s="810"/>
      <c r="BO491" s="810"/>
      <c r="BP491" s="810"/>
      <c r="BQ491" s="810"/>
      <c r="BR491" s="810"/>
      <c r="BS491" s="810"/>
      <c r="BT491" s="810"/>
      <c r="BU491" s="810"/>
      <c r="BV491" s="810"/>
      <c r="BW491" s="810"/>
      <c r="BX491" s="810"/>
      <c r="BY491" s="810"/>
      <c r="BZ491" s="810"/>
      <c r="CA491" s="810"/>
      <c r="CB491" s="810"/>
      <c r="CC491" s="810"/>
      <c r="CD491" s="810"/>
      <c r="CE491" s="810"/>
      <c r="CF491" s="810"/>
    </row>
    <row r="492" spans="1:84" s="2" customFormat="1" ht="21.9" hidden="1" customHeight="1">
      <c r="A492" s="854"/>
      <c r="B492" s="803" t="str">
        <f t="shared" si="73"/>
        <v/>
      </c>
      <c r="C492" s="802"/>
      <c r="D492" s="20"/>
      <c r="E492" s="20" t="str">
        <f>IF(D492="","",WORKDAY.INTL(D492,'With Holidays'!$I$1,1,'With Holidays'!$A$2:$A$19))</f>
        <v/>
      </c>
      <c r="F492" s="228" t="str">
        <f>IF(D492="","",WORKDAY.INTL(D492,'With Holidays'!$J$1,1,'With Holidays'!$A$2:$A$19))</f>
        <v/>
      </c>
      <c r="G492" s="20" t="str">
        <f>IF(D492="","",WORKDAY.INTL(D492,'With Holidays'!$K$1,1,'With Holidays'!$A$2:$A$19))</f>
        <v/>
      </c>
      <c r="H492" s="749"/>
      <c r="I492" s="791"/>
      <c r="J492" s="658"/>
      <c r="K492" s="659" t="str">
        <f>IFERROR(VLOOKUP(J492,'DATOS PRESTADORES'!$B$3:$C$32,2,FALSE),"")</f>
        <v/>
      </c>
      <c r="L492" s="658"/>
      <c r="M492" s="379"/>
      <c r="N492" s="659"/>
      <c r="O492" s="658"/>
      <c r="P492" s="802"/>
      <c r="Q492" s="20"/>
      <c r="R492" s="838">
        <f t="shared" si="70"/>
        <v>0</v>
      </c>
      <c r="S492" s="838"/>
      <c r="T492" s="838"/>
      <c r="U492" s="805"/>
      <c r="V492" s="805"/>
      <c r="W492" s="805"/>
      <c r="X492" s="805"/>
      <c r="Y492" s="805"/>
      <c r="Z492" s="805"/>
      <c r="AA492" s="805"/>
      <c r="AB492" s="805"/>
      <c r="AC492" s="805"/>
      <c r="AD492" s="805"/>
      <c r="AE492" s="805"/>
      <c r="AF492" s="838">
        <f t="shared" si="71"/>
        <v>0</v>
      </c>
      <c r="AG492" s="838">
        <f t="shared" si="72"/>
        <v>0</v>
      </c>
      <c r="AH492" s="838"/>
      <c r="AI492" s="838"/>
      <c r="AJ492" s="838"/>
      <c r="AK492" s="838"/>
      <c r="AL492" s="838"/>
      <c r="AM492" s="838"/>
      <c r="AN492" s="838"/>
      <c r="AO492" s="838"/>
      <c r="AP492" s="838"/>
      <c r="AQ492" s="838"/>
      <c r="AR492" s="838"/>
      <c r="AS492" s="838"/>
      <c r="AT492" s="838"/>
      <c r="AU492" s="838"/>
      <c r="AV492" s="838"/>
      <c r="AW492" s="805"/>
      <c r="AX492" s="805"/>
      <c r="AY492" s="805"/>
      <c r="AZ492" s="805"/>
      <c r="BA492" s="805"/>
      <c r="BB492" s="805"/>
      <c r="BC492" s="805"/>
      <c r="BD492" s="20"/>
      <c r="BE492" s="20"/>
      <c r="BF492" s="20"/>
      <c r="BG492" s="20"/>
      <c r="BH492" s="20"/>
      <c r="BI492" s="20"/>
      <c r="BJ492" s="20"/>
      <c r="BK492" s="810"/>
      <c r="BL492" s="810"/>
      <c r="BM492" s="810"/>
      <c r="BN492" s="810"/>
      <c r="BO492" s="810"/>
      <c r="BP492" s="810"/>
      <c r="BQ492" s="810"/>
      <c r="BR492" s="810"/>
      <c r="BS492" s="810"/>
      <c r="BT492" s="810"/>
      <c r="BU492" s="810"/>
      <c r="BV492" s="810"/>
      <c r="BW492" s="810"/>
      <c r="BX492" s="810"/>
      <c r="BY492" s="810"/>
      <c r="BZ492" s="810"/>
      <c r="CA492" s="810"/>
      <c r="CB492" s="810"/>
      <c r="CC492" s="810"/>
      <c r="CD492" s="810"/>
      <c r="CE492" s="810"/>
      <c r="CF492" s="810"/>
    </row>
    <row r="493" spans="1:84" s="2" customFormat="1" ht="21.9" hidden="1" customHeight="1">
      <c r="A493" s="854"/>
      <c r="B493" s="803" t="str">
        <f t="shared" si="73"/>
        <v/>
      </c>
      <c r="C493" s="802"/>
      <c r="D493" s="20"/>
      <c r="E493" s="20" t="str">
        <f>IF(D493="","",WORKDAY.INTL(D493,'With Holidays'!$I$1,1,'With Holidays'!$A$2:$A$19))</f>
        <v/>
      </c>
      <c r="F493" s="228" t="str">
        <f>IF(D493="","",WORKDAY.INTL(D493,'With Holidays'!$J$1,1,'With Holidays'!$A$2:$A$19))</f>
        <v/>
      </c>
      <c r="G493" s="20" t="str">
        <f>IF(D493="","",WORKDAY.INTL(D493,'With Holidays'!$K$1,1,'With Holidays'!$A$2:$A$19))</f>
        <v/>
      </c>
      <c r="H493" s="749"/>
      <c r="I493" s="791"/>
      <c r="J493" s="658"/>
      <c r="K493" s="659" t="str">
        <f>IFERROR(VLOOKUP(J493,'DATOS PRESTADORES'!$B$3:$C$32,2,FALSE),"")</f>
        <v/>
      </c>
      <c r="L493" s="658"/>
      <c r="M493" s="379"/>
      <c r="N493" s="659"/>
      <c r="O493" s="658"/>
      <c r="P493" s="802"/>
      <c r="Q493" s="20"/>
      <c r="R493" s="838">
        <f t="shared" si="70"/>
        <v>0</v>
      </c>
      <c r="S493" s="838"/>
      <c r="T493" s="838"/>
      <c r="U493" s="805"/>
      <c r="V493" s="805"/>
      <c r="W493" s="805"/>
      <c r="X493" s="805"/>
      <c r="Y493" s="805"/>
      <c r="Z493" s="805"/>
      <c r="AA493" s="805"/>
      <c r="AB493" s="805"/>
      <c r="AC493" s="805"/>
      <c r="AD493" s="805"/>
      <c r="AE493" s="805"/>
      <c r="AF493" s="838">
        <f t="shared" si="71"/>
        <v>0</v>
      </c>
      <c r="AG493" s="838">
        <f t="shared" si="72"/>
        <v>0</v>
      </c>
      <c r="AH493" s="838"/>
      <c r="AI493" s="838"/>
      <c r="AJ493" s="838"/>
      <c r="AK493" s="838"/>
      <c r="AL493" s="838"/>
      <c r="AM493" s="838"/>
      <c r="AN493" s="838"/>
      <c r="AO493" s="838"/>
      <c r="AP493" s="838"/>
      <c r="AQ493" s="838"/>
      <c r="AR493" s="838"/>
      <c r="AS493" s="838"/>
      <c r="AT493" s="838"/>
      <c r="AU493" s="838"/>
      <c r="AV493" s="838"/>
      <c r="AW493" s="805"/>
      <c r="AX493" s="805"/>
      <c r="AY493" s="805"/>
      <c r="AZ493" s="805"/>
      <c r="BA493" s="805"/>
      <c r="BB493" s="805"/>
      <c r="BC493" s="805"/>
      <c r="BD493" s="20"/>
      <c r="BE493" s="20"/>
      <c r="BF493" s="20"/>
      <c r="BG493" s="20"/>
      <c r="BH493" s="20"/>
      <c r="BI493" s="20"/>
      <c r="BJ493" s="20"/>
      <c r="BK493" s="810"/>
      <c r="BL493" s="810"/>
      <c r="BM493" s="810"/>
      <c r="BN493" s="810"/>
      <c r="BO493" s="810"/>
      <c r="BP493" s="810"/>
      <c r="BQ493" s="810"/>
      <c r="BR493" s="810"/>
      <c r="BS493" s="810"/>
      <c r="BT493" s="810"/>
      <c r="BU493" s="810"/>
      <c r="BV493" s="810"/>
      <c r="BW493" s="810"/>
      <c r="BX493" s="810"/>
      <c r="BY493" s="810"/>
      <c r="BZ493" s="810"/>
      <c r="CA493" s="810"/>
      <c r="CB493" s="810"/>
      <c r="CC493" s="810"/>
      <c r="CD493" s="810"/>
      <c r="CE493" s="810"/>
      <c r="CF493" s="810"/>
    </row>
    <row r="494" spans="1:84" s="2" customFormat="1" ht="21.9" hidden="1" customHeight="1">
      <c r="A494" s="854"/>
      <c r="B494" s="803" t="str">
        <f t="shared" si="73"/>
        <v/>
      </c>
      <c r="C494" s="802"/>
      <c r="D494" s="20"/>
      <c r="E494" s="20" t="str">
        <f>IF(D494="","",WORKDAY.INTL(D494,'With Holidays'!$I$1,1,'With Holidays'!$A$2:$A$19))</f>
        <v/>
      </c>
      <c r="F494" s="228" t="str">
        <f>IF(D494="","",WORKDAY.INTL(D494,'With Holidays'!$J$1,1,'With Holidays'!$A$2:$A$19))</f>
        <v/>
      </c>
      <c r="G494" s="20" t="str">
        <f>IF(D494="","",WORKDAY.INTL(D494,'With Holidays'!$K$1,1,'With Holidays'!$A$2:$A$19))</f>
        <v/>
      </c>
      <c r="H494" s="749"/>
      <c r="I494" s="791"/>
      <c r="J494" s="658"/>
      <c r="K494" s="659" t="str">
        <f>IFERROR(VLOOKUP(J494,'DATOS PRESTADORES'!$B$3:$C$32,2,FALSE),"")</f>
        <v/>
      </c>
      <c r="L494" s="658"/>
      <c r="M494" s="379"/>
      <c r="N494" s="659"/>
      <c r="O494" s="658"/>
      <c r="P494" s="802"/>
      <c r="Q494" s="20"/>
      <c r="R494" s="838">
        <f t="shared" si="70"/>
        <v>0</v>
      </c>
      <c r="S494" s="838"/>
      <c r="T494" s="838"/>
      <c r="U494" s="805"/>
      <c r="V494" s="805"/>
      <c r="W494" s="805"/>
      <c r="X494" s="805"/>
      <c r="Y494" s="805"/>
      <c r="Z494" s="805"/>
      <c r="AA494" s="805"/>
      <c r="AB494" s="805"/>
      <c r="AC494" s="805"/>
      <c r="AD494" s="805"/>
      <c r="AE494" s="805"/>
      <c r="AF494" s="838">
        <f t="shared" si="71"/>
        <v>0</v>
      </c>
      <c r="AG494" s="838">
        <f t="shared" si="72"/>
        <v>0</v>
      </c>
      <c r="AH494" s="838"/>
      <c r="AI494" s="838"/>
      <c r="AJ494" s="838"/>
      <c r="AK494" s="838"/>
      <c r="AL494" s="838"/>
      <c r="AM494" s="838"/>
      <c r="AN494" s="838"/>
      <c r="AO494" s="838"/>
      <c r="AP494" s="838"/>
      <c r="AQ494" s="838"/>
      <c r="AR494" s="838"/>
      <c r="AS494" s="838"/>
      <c r="AT494" s="838"/>
      <c r="AU494" s="838"/>
      <c r="AV494" s="838"/>
      <c r="AW494" s="805"/>
      <c r="AX494" s="805"/>
      <c r="AY494" s="805"/>
      <c r="AZ494" s="805"/>
      <c r="BA494" s="805"/>
      <c r="BB494" s="805"/>
      <c r="BC494" s="805"/>
      <c r="BD494" s="20"/>
      <c r="BE494" s="20"/>
      <c r="BF494" s="20"/>
      <c r="BG494" s="20"/>
      <c r="BH494" s="20"/>
      <c r="BI494" s="20"/>
      <c r="BJ494" s="20"/>
      <c r="BK494" s="810"/>
      <c r="BL494" s="810"/>
      <c r="BM494" s="810"/>
      <c r="BN494" s="810"/>
      <c r="BO494" s="810"/>
      <c r="BP494" s="810"/>
      <c r="BQ494" s="810"/>
      <c r="BR494" s="810"/>
      <c r="BS494" s="810"/>
      <c r="BT494" s="810"/>
      <c r="BU494" s="810"/>
      <c r="BV494" s="810"/>
      <c r="BW494" s="810"/>
      <c r="BX494" s="810"/>
      <c r="BY494" s="810"/>
      <c r="BZ494" s="810"/>
      <c r="CA494" s="810"/>
      <c r="CB494" s="810"/>
      <c r="CC494" s="810"/>
      <c r="CD494" s="810"/>
      <c r="CE494" s="810"/>
      <c r="CF494" s="810"/>
    </row>
    <row r="495" spans="1:84" s="2" customFormat="1" ht="21.9" hidden="1" customHeight="1">
      <c r="A495" s="854"/>
      <c r="B495" s="803" t="str">
        <f t="shared" si="73"/>
        <v/>
      </c>
      <c r="C495" s="802"/>
      <c r="D495" s="20"/>
      <c r="E495" s="20" t="str">
        <f>IF(D495="","",WORKDAY.INTL(D495,'With Holidays'!$I$1,1,'With Holidays'!$A$2:$A$19))</f>
        <v/>
      </c>
      <c r="F495" s="228" t="str">
        <f>IF(D495="","",WORKDAY.INTL(D495,'With Holidays'!$J$1,1,'With Holidays'!$A$2:$A$19))</f>
        <v/>
      </c>
      <c r="G495" s="20" t="str">
        <f>IF(D495="","",WORKDAY.INTL(D495,'With Holidays'!$K$1,1,'With Holidays'!$A$2:$A$19))</f>
        <v/>
      </c>
      <c r="H495" s="749"/>
      <c r="I495" s="791"/>
      <c r="J495" s="658"/>
      <c r="K495" s="659" t="str">
        <f>IFERROR(VLOOKUP(J495,'DATOS PRESTADORES'!$B$3:$C$32,2,FALSE),"")</f>
        <v/>
      </c>
      <c r="L495" s="658"/>
      <c r="M495" s="379"/>
      <c r="N495" s="659"/>
      <c r="O495" s="658"/>
      <c r="P495" s="802"/>
      <c r="Q495" s="20"/>
      <c r="R495" s="838">
        <f t="shared" ref="R495:R558" si="74">AH495+AI495+AJ495-AK495-AL495-AM495-AN495+AO495+AP495+AQ495-AR495-AS495-AT495-AU495-AV495</f>
        <v>0</v>
      </c>
      <c r="S495" s="838"/>
      <c r="T495" s="838"/>
      <c r="U495" s="805"/>
      <c r="V495" s="805"/>
      <c r="W495" s="805"/>
      <c r="X495" s="805"/>
      <c r="Y495" s="805"/>
      <c r="Z495" s="805"/>
      <c r="AA495" s="805"/>
      <c r="AB495" s="805"/>
      <c r="AC495" s="805"/>
      <c r="AD495" s="805"/>
      <c r="AE495" s="805"/>
      <c r="AF495" s="838">
        <f t="shared" si="71"/>
        <v>0</v>
      </c>
      <c r="AG495" s="838">
        <f t="shared" si="72"/>
        <v>0</v>
      </c>
      <c r="AH495" s="838"/>
      <c r="AI495" s="838"/>
      <c r="AJ495" s="838"/>
      <c r="AK495" s="838"/>
      <c r="AL495" s="838"/>
      <c r="AM495" s="838"/>
      <c r="AN495" s="838"/>
      <c r="AO495" s="838"/>
      <c r="AP495" s="838"/>
      <c r="AQ495" s="838"/>
      <c r="AR495" s="838"/>
      <c r="AS495" s="838"/>
      <c r="AT495" s="838"/>
      <c r="AU495" s="838"/>
      <c r="AV495" s="838"/>
      <c r="AW495" s="805"/>
      <c r="AX495" s="805"/>
      <c r="AY495" s="805"/>
      <c r="AZ495" s="805"/>
      <c r="BA495" s="805"/>
      <c r="BB495" s="805"/>
      <c r="BC495" s="805"/>
      <c r="BD495" s="20"/>
      <c r="BE495" s="20"/>
      <c r="BF495" s="20"/>
      <c r="BG495" s="20"/>
      <c r="BH495" s="20"/>
      <c r="BI495" s="20"/>
      <c r="BJ495" s="20"/>
      <c r="BK495" s="810"/>
      <c r="BL495" s="810"/>
      <c r="BM495" s="810"/>
      <c r="BN495" s="810"/>
      <c r="BO495" s="810"/>
      <c r="BP495" s="810"/>
      <c r="BQ495" s="810"/>
      <c r="BR495" s="810"/>
      <c r="BS495" s="810"/>
      <c r="BT495" s="810"/>
      <c r="BU495" s="810"/>
      <c r="BV495" s="810"/>
      <c r="BW495" s="810"/>
      <c r="BX495" s="810"/>
      <c r="BY495" s="810"/>
      <c r="BZ495" s="810"/>
      <c r="CA495" s="810"/>
      <c r="CB495" s="810"/>
      <c r="CC495" s="810"/>
      <c r="CD495" s="810"/>
      <c r="CE495" s="810"/>
      <c r="CF495" s="810"/>
    </row>
    <row r="496" spans="1:84" s="2" customFormat="1" ht="21.9" hidden="1" customHeight="1">
      <c r="A496" s="854"/>
      <c r="B496" s="803" t="str">
        <f t="shared" si="73"/>
        <v/>
      </c>
      <c r="C496" s="802"/>
      <c r="D496" s="20"/>
      <c r="E496" s="20" t="str">
        <f>IF(D496="","",WORKDAY.INTL(D496,'With Holidays'!$I$1,1,'With Holidays'!$A$2:$A$19))</f>
        <v/>
      </c>
      <c r="F496" s="228" t="str">
        <f>IF(D496="","",WORKDAY.INTL(D496,'With Holidays'!$J$1,1,'With Holidays'!$A$2:$A$19))</f>
        <v/>
      </c>
      <c r="G496" s="20" t="str">
        <f>IF(D496="","",WORKDAY.INTL(D496,'With Holidays'!$K$1,1,'With Holidays'!$A$2:$A$19))</f>
        <v/>
      </c>
      <c r="H496" s="749"/>
      <c r="I496" s="791"/>
      <c r="J496" s="658"/>
      <c r="K496" s="659" t="str">
        <f>IFERROR(VLOOKUP(J496,'DATOS PRESTADORES'!$B$3:$C$32,2,FALSE),"")</f>
        <v/>
      </c>
      <c r="L496" s="658"/>
      <c r="M496" s="379"/>
      <c r="N496" s="659"/>
      <c r="O496" s="658"/>
      <c r="P496" s="802"/>
      <c r="Q496" s="20"/>
      <c r="R496" s="838">
        <f t="shared" si="74"/>
        <v>0</v>
      </c>
      <c r="S496" s="838"/>
      <c r="T496" s="838"/>
      <c r="U496" s="805"/>
      <c r="V496" s="805"/>
      <c r="W496" s="805"/>
      <c r="X496" s="805"/>
      <c r="Y496" s="805"/>
      <c r="Z496" s="805"/>
      <c r="AA496" s="805"/>
      <c r="AB496" s="805"/>
      <c r="AC496" s="805"/>
      <c r="AD496" s="805"/>
      <c r="AE496" s="805"/>
      <c r="AF496" s="838">
        <f t="shared" si="71"/>
        <v>0</v>
      </c>
      <c r="AG496" s="838">
        <f t="shared" si="72"/>
        <v>0</v>
      </c>
      <c r="AH496" s="838"/>
      <c r="AI496" s="838"/>
      <c r="AJ496" s="838"/>
      <c r="AK496" s="838"/>
      <c r="AL496" s="838"/>
      <c r="AM496" s="838"/>
      <c r="AN496" s="838"/>
      <c r="AO496" s="838"/>
      <c r="AP496" s="838"/>
      <c r="AQ496" s="838"/>
      <c r="AR496" s="838"/>
      <c r="AS496" s="838"/>
      <c r="AT496" s="838"/>
      <c r="AU496" s="838"/>
      <c r="AV496" s="838"/>
      <c r="AW496" s="805"/>
      <c r="AX496" s="805"/>
      <c r="AY496" s="805"/>
      <c r="AZ496" s="805"/>
      <c r="BA496" s="805"/>
      <c r="BB496" s="805"/>
      <c r="BC496" s="805"/>
      <c r="BD496" s="20"/>
      <c r="BE496" s="20"/>
      <c r="BF496" s="20"/>
      <c r="BG496" s="20"/>
      <c r="BH496" s="20"/>
      <c r="BI496" s="20"/>
      <c r="BJ496" s="20"/>
      <c r="BK496" s="810"/>
      <c r="BL496" s="810"/>
      <c r="BM496" s="810"/>
      <c r="BN496" s="810"/>
      <c r="BO496" s="810"/>
      <c r="BP496" s="810"/>
      <c r="BQ496" s="810"/>
      <c r="BR496" s="810"/>
      <c r="BS496" s="810"/>
      <c r="BT496" s="810"/>
      <c r="BU496" s="810"/>
      <c r="BV496" s="810"/>
      <c r="BW496" s="810"/>
      <c r="BX496" s="810"/>
      <c r="BY496" s="810"/>
      <c r="BZ496" s="810"/>
      <c r="CA496" s="810"/>
      <c r="CB496" s="810"/>
      <c r="CC496" s="810"/>
      <c r="CD496" s="810"/>
      <c r="CE496" s="810"/>
      <c r="CF496" s="810"/>
    </row>
    <row r="497" spans="1:84" s="2" customFormat="1" ht="21.9" hidden="1" customHeight="1">
      <c r="A497" s="854"/>
      <c r="B497" s="803" t="str">
        <f t="shared" si="73"/>
        <v/>
      </c>
      <c r="C497" s="802"/>
      <c r="D497" s="20"/>
      <c r="E497" s="20" t="str">
        <f>IF(D497="","",WORKDAY.INTL(D497,'With Holidays'!$I$1,1,'With Holidays'!$A$2:$A$19))</f>
        <v/>
      </c>
      <c r="F497" s="228" t="str">
        <f>IF(D497="","",WORKDAY.INTL(D497,'With Holidays'!$J$1,1,'With Holidays'!$A$2:$A$19))</f>
        <v/>
      </c>
      <c r="G497" s="20" t="str">
        <f>IF(D497="","",WORKDAY.INTL(D497,'With Holidays'!$K$1,1,'With Holidays'!$A$2:$A$19))</f>
        <v/>
      </c>
      <c r="H497" s="749"/>
      <c r="I497" s="791"/>
      <c r="J497" s="658"/>
      <c r="K497" s="659" t="str">
        <f>IFERROR(VLOOKUP(J497,'DATOS PRESTADORES'!$B$3:$C$32,2,FALSE),"")</f>
        <v/>
      </c>
      <c r="L497" s="658"/>
      <c r="M497" s="379"/>
      <c r="N497" s="659"/>
      <c r="O497" s="658"/>
      <c r="P497" s="802"/>
      <c r="Q497" s="20"/>
      <c r="R497" s="838">
        <f t="shared" si="74"/>
        <v>0</v>
      </c>
      <c r="S497" s="838"/>
      <c r="T497" s="838"/>
      <c r="U497" s="805"/>
      <c r="V497" s="805"/>
      <c r="W497" s="805"/>
      <c r="X497" s="805"/>
      <c r="Y497" s="805"/>
      <c r="Z497" s="805"/>
      <c r="AA497" s="805"/>
      <c r="AB497" s="805"/>
      <c r="AC497" s="805"/>
      <c r="AD497" s="805"/>
      <c r="AE497" s="805"/>
      <c r="AF497" s="838">
        <f t="shared" si="71"/>
        <v>0</v>
      </c>
      <c r="AG497" s="838">
        <f t="shared" si="72"/>
        <v>0</v>
      </c>
      <c r="AH497" s="838"/>
      <c r="AI497" s="838"/>
      <c r="AJ497" s="838"/>
      <c r="AK497" s="838"/>
      <c r="AL497" s="838"/>
      <c r="AM497" s="838"/>
      <c r="AN497" s="838"/>
      <c r="AO497" s="838"/>
      <c r="AP497" s="838"/>
      <c r="AQ497" s="838"/>
      <c r="AR497" s="838"/>
      <c r="AS497" s="838"/>
      <c r="AT497" s="838"/>
      <c r="AU497" s="838"/>
      <c r="AV497" s="838"/>
      <c r="AW497" s="805"/>
      <c r="AX497" s="805"/>
      <c r="AY497" s="805"/>
      <c r="AZ497" s="805"/>
      <c r="BA497" s="805"/>
      <c r="BB497" s="805"/>
      <c r="BC497" s="805"/>
      <c r="BD497" s="20"/>
      <c r="BE497" s="20"/>
      <c r="BF497" s="20"/>
      <c r="BG497" s="20"/>
      <c r="BH497" s="20"/>
      <c r="BI497" s="20"/>
      <c r="BJ497" s="20"/>
      <c r="BK497" s="810"/>
      <c r="BL497" s="810"/>
      <c r="BM497" s="810"/>
      <c r="BN497" s="810"/>
      <c r="BO497" s="810"/>
      <c r="BP497" s="810"/>
      <c r="BQ497" s="810"/>
      <c r="BR497" s="810"/>
      <c r="BS497" s="810"/>
      <c r="BT497" s="810"/>
      <c r="BU497" s="810"/>
      <c r="BV497" s="810"/>
      <c r="BW497" s="810"/>
      <c r="BX497" s="810"/>
      <c r="BY497" s="810"/>
      <c r="BZ497" s="810"/>
      <c r="CA497" s="810"/>
      <c r="CB497" s="810"/>
      <c r="CC497" s="810"/>
      <c r="CD497" s="810"/>
      <c r="CE497" s="810"/>
      <c r="CF497" s="810"/>
    </row>
    <row r="498" spans="1:84" s="2" customFormat="1" ht="21.9" hidden="1" customHeight="1">
      <c r="A498" s="854"/>
      <c r="B498" s="803" t="str">
        <f t="shared" si="73"/>
        <v/>
      </c>
      <c r="C498" s="802"/>
      <c r="D498" s="20"/>
      <c r="E498" s="20" t="str">
        <f>IF(D498="","",WORKDAY.INTL(D498,'With Holidays'!$I$1,1,'With Holidays'!$A$2:$A$19))</f>
        <v/>
      </c>
      <c r="F498" s="228" t="str">
        <f>IF(D498="","",WORKDAY.INTL(D498,'With Holidays'!$J$1,1,'With Holidays'!$A$2:$A$19))</f>
        <v/>
      </c>
      <c r="G498" s="20" t="str">
        <f>IF(D498="","",WORKDAY.INTL(D498,'With Holidays'!$K$1,1,'With Holidays'!$A$2:$A$19))</f>
        <v/>
      </c>
      <c r="H498" s="749"/>
      <c r="I498" s="791"/>
      <c r="J498" s="658"/>
      <c r="K498" s="659" t="str">
        <f>IFERROR(VLOOKUP(J498,'DATOS PRESTADORES'!$B$3:$C$32,2,FALSE),"")</f>
        <v/>
      </c>
      <c r="L498" s="658"/>
      <c r="M498" s="379"/>
      <c r="N498" s="659"/>
      <c r="O498" s="658"/>
      <c r="P498" s="802"/>
      <c r="Q498" s="20"/>
      <c r="R498" s="838">
        <f t="shared" si="74"/>
        <v>0</v>
      </c>
      <c r="S498" s="838"/>
      <c r="T498" s="838"/>
      <c r="U498" s="805"/>
      <c r="V498" s="805"/>
      <c r="W498" s="805"/>
      <c r="X498" s="805"/>
      <c r="Y498" s="805"/>
      <c r="Z498" s="805"/>
      <c r="AA498" s="805"/>
      <c r="AB498" s="805"/>
      <c r="AC498" s="805"/>
      <c r="AD498" s="805"/>
      <c r="AE498" s="805"/>
      <c r="AF498" s="838">
        <f t="shared" ref="AF498:AF561" si="75">AH498+AI498+AJ498+AO498+AP498+AQ498</f>
        <v>0</v>
      </c>
      <c r="AG498" s="838">
        <f t="shared" ref="AG498:AG561" si="76">AK498+AL498+AM498+AN498+AS498+AT498+AU498+AV498</f>
        <v>0</v>
      </c>
      <c r="AH498" s="838"/>
      <c r="AI498" s="838"/>
      <c r="AJ498" s="838"/>
      <c r="AK498" s="838"/>
      <c r="AL498" s="838"/>
      <c r="AM498" s="838"/>
      <c r="AN498" s="838"/>
      <c r="AO498" s="838"/>
      <c r="AP498" s="838"/>
      <c r="AQ498" s="838"/>
      <c r="AR498" s="838"/>
      <c r="AS498" s="838"/>
      <c r="AT498" s="838"/>
      <c r="AU498" s="838"/>
      <c r="AV498" s="838"/>
      <c r="AW498" s="805"/>
      <c r="AX498" s="805"/>
      <c r="AY498" s="805"/>
      <c r="AZ498" s="805"/>
      <c r="BA498" s="805"/>
      <c r="BB498" s="805"/>
      <c r="BC498" s="805"/>
      <c r="BD498" s="20"/>
      <c r="BE498" s="20"/>
      <c r="BF498" s="20"/>
      <c r="BG498" s="20"/>
      <c r="BH498" s="20"/>
      <c r="BI498" s="20"/>
      <c r="BJ498" s="20"/>
      <c r="BK498" s="810"/>
      <c r="BL498" s="810"/>
      <c r="BM498" s="810"/>
      <c r="BN498" s="810"/>
      <c r="BO498" s="810"/>
      <c r="BP498" s="810"/>
      <c r="BQ498" s="810"/>
      <c r="BR498" s="810"/>
      <c r="BS498" s="810"/>
      <c r="BT498" s="810"/>
      <c r="BU498" s="810"/>
      <c r="BV498" s="810"/>
      <c r="BW498" s="810"/>
      <c r="BX498" s="810"/>
      <c r="BY498" s="810"/>
      <c r="BZ498" s="810"/>
      <c r="CA498" s="810"/>
      <c r="CB498" s="810"/>
      <c r="CC498" s="810"/>
      <c r="CD498" s="810"/>
      <c r="CE498" s="810"/>
      <c r="CF498" s="810"/>
    </row>
    <row r="499" spans="1:84" s="2" customFormat="1" ht="21.9" hidden="1" customHeight="1">
      <c r="A499" s="854"/>
      <c r="B499" s="803" t="str">
        <f t="shared" si="73"/>
        <v/>
      </c>
      <c r="C499" s="802"/>
      <c r="D499" s="20"/>
      <c r="E499" s="20" t="str">
        <f>IF(D499="","",WORKDAY.INTL(D499,'With Holidays'!$I$1,1,'With Holidays'!$A$2:$A$19))</f>
        <v/>
      </c>
      <c r="F499" s="228" t="str">
        <f>IF(D499="","",WORKDAY.INTL(D499,'With Holidays'!$J$1,1,'With Holidays'!$A$2:$A$19))</f>
        <v/>
      </c>
      <c r="G499" s="20" t="str">
        <f>IF(D499="","",WORKDAY.INTL(D499,'With Holidays'!$K$1,1,'With Holidays'!$A$2:$A$19))</f>
        <v/>
      </c>
      <c r="H499" s="749"/>
      <c r="I499" s="791"/>
      <c r="J499" s="658"/>
      <c r="K499" s="659" t="str">
        <f>IFERROR(VLOOKUP(J499,'DATOS PRESTADORES'!$B$3:$C$32,2,FALSE),"")</f>
        <v/>
      </c>
      <c r="L499" s="658"/>
      <c r="M499" s="379"/>
      <c r="N499" s="659"/>
      <c r="O499" s="658"/>
      <c r="P499" s="802"/>
      <c r="Q499" s="20"/>
      <c r="R499" s="838">
        <f t="shared" si="74"/>
        <v>0</v>
      </c>
      <c r="S499" s="838"/>
      <c r="T499" s="838"/>
      <c r="U499" s="805"/>
      <c r="V499" s="805"/>
      <c r="W499" s="805"/>
      <c r="X499" s="805"/>
      <c r="Y499" s="805"/>
      <c r="Z499" s="805"/>
      <c r="AA499" s="805"/>
      <c r="AB499" s="805"/>
      <c r="AC499" s="805"/>
      <c r="AD499" s="805"/>
      <c r="AE499" s="805"/>
      <c r="AF499" s="838">
        <f t="shared" si="75"/>
        <v>0</v>
      </c>
      <c r="AG499" s="838">
        <f t="shared" si="76"/>
        <v>0</v>
      </c>
      <c r="AH499" s="838"/>
      <c r="AI499" s="838"/>
      <c r="AJ499" s="838"/>
      <c r="AK499" s="838"/>
      <c r="AL499" s="838"/>
      <c r="AM499" s="838"/>
      <c r="AN499" s="838"/>
      <c r="AO499" s="838"/>
      <c r="AP499" s="838"/>
      <c r="AQ499" s="838"/>
      <c r="AR499" s="838"/>
      <c r="AS499" s="838"/>
      <c r="AT499" s="838"/>
      <c r="AU499" s="838"/>
      <c r="AV499" s="838"/>
      <c r="AW499" s="805"/>
      <c r="AX499" s="805"/>
      <c r="AY499" s="805"/>
      <c r="AZ499" s="805"/>
      <c r="BA499" s="805"/>
      <c r="BB499" s="805"/>
      <c r="BC499" s="805"/>
      <c r="BD499" s="20"/>
      <c r="BE499" s="20"/>
      <c r="BF499" s="20"/>
      <c r="BG499" s="20"/>
      <c r="BH499" s="20"/>
      <c r="BI499" s="20"/>
      <c r="BJ499" s="20"/>
      <c r="BK499" s="810"/>
      <c r="BL499" s="810"/>
      <c r="BM499" s="810"/>
      <c r="BN499" s="810"/>
      <c r="BO499" s="810"/>
      <c r="BP499" s="810"/>
      <c r="BQ499" s="810"/>
      <c r="BR499" s="810"/>
      <c r="BS499" s="810"/>
      <c r="BT499" s="810"/>
      <c r="BU499" s="810"/>
      <c r="BV499" s="810"/>
      <c r="BW499" s="810"/>
      <c r="BX499" s="810"/>
      <c r="BY499" s="810"/>
      <c r="BZ499" s="810"/>
      <c r="CA499" s="810"/>
      <c r="CB499" s="810"/>
      <c r="CC499" s="810"/>
      <c r="CD499" s="810"/>
      <c r="CE499" s="810"/>
      <c r="CF499" s="810"/>
    </row>
    <row r="500" spans="1:84" s="2" customFormat="1" ht="21.9" hidden="1" customHeight="1">
      <c r="A500" s="854"/>
      <c r="B500" s="803" t="str">
        <f t="shared" si="73"/>
        <v/>
      </c>
      <c r="C500" s="802"/>
      <c r="D500" s="20"/>
      <c r="E500" s="20" t="str">
        <f>IF(D500="","",WORKDAY.INTL(D500,'With Holidays'!$I$1,1,'With Holidays'!$A$2:$A$19))</f>
        <v/>
      </c>
      <c r="F500" s="228" t="str">
        <f>IF(D500="","",WORKDAY.INTL(D500,'With Holidays'!$J$1,1,'With Holidays'!$A$2:$A$19))</f>
        <v/>
      </c>
      <c r="G500" s="20" t="str">
        <f>IF(D500="","",WORKDAY.INTL(D500,'With Holidays'!$K$1,1,'With Holidays'!$A$2:$A$19))</f>
        <v/>
      </c>
      <c r="H500" s="749"/>
      <c r="I500" s="791"/>
      <c r="J500" s="658"/>
      <c r="K500" s="659" t="str">
        <f>IFERROR(VLOOKUP(J500,'DATOS PRESTADORES'!$B$3:$C$32,2,FALSE),"")</f>
        <v/>
      </c>
      <c r="L500" s="658"/>
      <c r="M500" s="379"/>
      <c r="N500" s="659"/>
      <c r="O500" s="658"/>
      <c r="P500" s="802"/>
      <c r="Q500" s="20"/>
      <c r="R500" s="838">
        <f t="shared" si="74"/>
        <v>0</v>
      </c>
      <c r="S500" s="838"/>
      <c r="T500" s="838"/>
      <c r="U500" s="805"/>
      <c r="V500" s="805"/>
      <c r="W500" s="805"/>
      <c r="X500" s="805"/>
      <c r="Y500" s="805"/>
      <c r="Z500" s="805"/>
      <c r="AA500" s="805"/>
      <c r="AB500" s="805"/>
      <c r="AC500" s="805"/>
      <c r="AD500" s="805"/>
      <c r="AE500" s="805"/>
      <c r="AF500" s="838">
        <f t="shared" si="75"/>
        <v>0</v>
      </c>
      <c r="AG500" s="838">
        <f t="shared" si="76"/>
        <v>0</v>
      </c>
      <c r="AH500" s="838"/>
      <c r="AI500" s="838"/>
      <c r="AJ500" s="838"/>
      <c r="AK500" s="838"/>
      <c r="AL500" s="838"/>
      <c r="AM500" s="838"/>
      <c r="AN500" s="838"/>
      <c r="AO500" s="838"/>
      <c r="AP500" s="838"/>
      <c r="AQ500" s="838"/>
      <c r="AR500" s="838"/>
      <c r="AS500" s="838"/>
      <c r="AT500" s="838"/>
      <c r="AU500" s="838"/>
      <c r="AV500" s="838"/>
      <c r="AW500" s="805"/>
      <c r="AX500" s="805"/>
      <c r="AY500" s="805"/>
      <c r="AZ500" s="805"/>
      <c r="BA500" s="805"/>
      <c r="BB500" s="805"/>
      <c r="BC500" s="805"/>
      <c r="BD500" s="20"/>
      <c r="BE500" s="20"/>
      <c r="BF500" s="20"/>
      <c r="BG500" s="20"/>
      <c r="BH500" s="20"/>
      <c r="BI500" s="20"/>
      <c r="BJ500" s="20"/>
      <c r="BK500" s="810"/>
      <c r="BL500" s="810"/>
      <c r="BM500" s="810"/>
      <c r="BN500" s="810"/>
      <c r="BO500" s="810"/>
      <c r="BP500" s="810"/>
      <c r="BQ500" s="810"/>
      <c r="BR500" s="810"/>
      <c r="BS500" s="810"/>
      <c r="BT500" s="810"/>
      <c r="BU500" s="810"/>
      <c r="BV500" s="810"/>
      <c r="BW500" s="810"/>
      <c r="BX500" s="810"/>
      <c r="BY500" s="810"/>
      <c r="BZ500" s="810"/>
      <c r="CA500" s="810"/>
      <c r="CB500" s="810"/>
      <c r="CC500" s="810"/>
      <c r="CD500" s="810"/>
      <c r="CE500" s="810"/>
      <c r="CF500" s="810"/>
    </row>
    <row r="501" spans="1:84" s="2" customFormat="1" ht="21.9" hidden="1" customHeight="1">
      <c r="A501" s="854"/>
      <c r="B501" s="803" t="str">
        <f t="shared" ref="B501:B564" si="77">D501&amp;J501&amp;N501&amp;M501</f>
        <v/>
      </c>
      <c r="C501" s="802"/>
      <c r="D501" s="20"/>
      <c r="E501" s="20" t="str">
        <f>IF(D501="","",WORKDAY.INTL(D501,'With Holidays'!$I$1,1,'With Holidays'!$A$2:$A$19))</f>
        <v/>
      </c>
      <c r="F501" s="228" t="str">
        <f>IF(D501="","",WORKDAY.INTL(D501,'With Holidays'!$J$1,1,'With Holidays'!$A$2:$A$19))</f>
        <v/>
      </c>
      <c r="G501" s="20" t="str">
        <f>IF(D501="","",WORKDAY.INTL(D501,'With Holidays'!$K$1,1,'With Holidays'!$A$2:$A$19))</f>
        <v/>
      </c>
      <c r="H501" s="749"/>
      <c r="I501" s="791"/>
      <c r="J501" s="658"/>
      <c r="K501" s="659" t="str">
        <f>IFERROR(VLOOKUP(J501,'DATOS PRESTADORES'!$B$3:$C$32,2,FALSE),"")</f>
        <v/>
      </c>
      <c r="L501" s="658"/>
      <c r="M501" s="379"/>
      <c r="N501" s="659"/>
      <c r="O501" s="658"/>
      <c r="P501" s="802"/>
      <c r="Q501" s="20"/>
      <c r="R501" s="838">
        <f t="shared" si="74"/>
        <v>0</v>
      </c>
      <c r="S501" s="838"/>
      <c r="T501" s="838"/>
      <c r="U501" s="805"/>
      <c r="V501" s="805"/>
      <c r="W501" s="805"/>
      <c r="X501" s="805"/>
      <c r="Y501" s="805"/>
      <c r="Z501" s="805"/>
      <c r="AA501" s="805"/>
      <c r="AB501" s="805"/>
      <c r="AC501" s="805"/>
      <c r="AD501" s="805"/>
      <c r="AE501" s="805"/>
      <c r="AF501" s="838">
        <f t="shared" si="75"/>
        <v>0</v>
      </c>
      <c r="AG501" s="838">
        <f t="shared" si="76"/>
        <v>0</v>
      </c>
      <c r="AH501" s="838"/>
      <c r="AI501" s="838"/>
      <c r="AJ501" s="838"/>
      <c r="AK501" s="838"/>
      <c r="AL501" s="838"/>
      <c r="AM501" s="838"/>
      <c r="AN501" s="838"/>
      <c r="AO501" s="838"/>
      <c r="AP501" s="838"/>
      <c r="AQ501" s="838"/>
      <c r="AR501" s="838"/>
      <c r="AS501" s="838"/>
      <c r="AT501" s="838"/>
      <c r="AU501" s="838"/>
      <c r="AV501" s="838"/>
      <c r="AW501" s="805"/>
      <c r="AX501" s="805"/>
      <c r="AY501" s="805"/>
      <c r="AZ501" s="805"/>
      <c r="BA501" s="805"/>
      <c r="BB501" s="805"/>
      <c r="BC501" s="805"/>
      <c r="BD501" s="20"/>
      <c r="BE501" s="20"/>
      <c r="BF501" s="20"/>
      <c r="BG501" s="20"/>
      <c r="BH501" s="20"/>
      <c r="BI501" s="20"/>
      <c r="BJ501" s="20"/>
      <c r="BK501" s="810"/>
      <c r="BL501" s="810"/>
      <c r="BM501" s="810"/>
      <c r="BN501" s="810"/>
      <c r="BO501" s="810"/>
      <c r="BP501" s="810"/>
      <c r="BQ501" s="810"/>
      <c r="BR501" s="810"/>
      <c r="BS501" s="810"/>
      <c r="BT501" s="810"/>
      <c r="BU501" s="810"/>
      <c r="BV501" s="810"/>
      <c r="BW501" s="810"/>
      <c r="BX501" s="810"/>
      <c r="BY501" s="810"/>
      <c r="BZ501" s="810"/>
      <c r="CA501" s="810"/>
      <c r="CB501" s="810"/>
      <c r="CC501" s="810"/>
      <c r="CD501" s="810"/>
      <c r="CE501" s="810"/>
      <c r="CF501" s="810"/>
    </row>
    <row r="502" spans="1:84" s="2" customFormat="1" ht="21.9" hidden="1" customHeight="1">
      <c r="A502" s="854"/>
      <c r="B502" s="803" t="str">
        <f t="shared" si="77"/>
        <v/>
      </c>
      <c r="C502" s="802"/>
      <c r="D502" s="20"/>
      <c r="E502" s="20" t="str">
        <f>IF(D502="","",WORKDAY.INTL(D502,'With Holidays'!$I$1,1,'With Holidays'!$A$2:$A$19))</f>
        <v/>
      </c>
      <c r="F502" s="228" t="str">
        <f>IF(D502="","",WORKDAY.INTL(D502,'With Holidays'!$J$1,1,'With Holidays'!$A$2:$A$19))</f>
        <v/>
      </c>
      <c r="G502" s="20" t="str">
        <f>IF(D502="","",WORKDAY.INTL(D502,'With Holidays'!$K$1,1,'With Holidays'!$A$2:$A$19))</f>
        <v/>
      </c>
      <c r="H502" s="749"/>
      <c r="I502" s="791"/>
      <c r="J502" s="658"/>
      <c r="K502" s="659" t="str">
        <f>IFERROR(VLOOKUP(J502,'DATOS PRESTADORES'!$B$3:$C$32,2,FALSE),"")</f>
        <v/>
      </c>
      <c r="L502" s="658"/>
      <c r="M502" s="379"/>
      <c r="N502" s="659"/>
      <c r="O502" s="658"/>
      <c r="P502" s="802"/>
      <c r="Q502" s="20"/>
      <c r="R502" s="838">
        <f t="shared" si="74"/>
        <v>0</v>
      </c>
      <c r="S502" s="838"/>
      <c r="T502" s="838"/>
      <c r="U502" s="805"/>
      <c r="V502" s="805"/>
      <c r="W502" s="805"/>
      <c r="X502" s="805"/>
      <c r="Y502" s="805"/>
      <c r="Z502" s="805"/>
      <c r="AA502" s="805"/>
      <c r="AB502" s="805"/>
      <c r="AC502" s="805"/>
      <c r="AD502" s="805"/>
      <c r="AE502" s="805"/>
      <c r="AF502" s="838">
        <f t="shared" si="75"/>
        <v>0</v>
      </c>
      <c r="AG502" s="838">
        <f t="shared" si="76"/>
        <v>0</v>
      </c>
      <c r="AH502" s="838"/>
      <c r="AI502" s="838"/>
      <c r="AJ502" s="838"/>
      <c r="AK502" s="838"/>
      <c r="AL502" s="838"/>
      <c r="AM502" s="838"/>
      <c r="AN502" s="838"/>
      <c r="AO502" s="838"/>
      <c r="AP502" s="838"/>
      <c r="AQ502" s="838"/>
      <c r="AR502" s="838"/>
      <c r="AS502" s="838"/>
      <c r="AT502" s="838"/>
      <c r="AU502" s="838"/>
      <c r="AV502" s="838"/>
      <c r="AW502" s="805"/>
      <c r="AX502" s="805"/>
      <c r="AY502" s="805"/>
      <c r="AZ502" s="805"/>
      <c r="BA502" s="805"/>
      <c r="BB502" s="805"/>
      <c r="BC502" s="805"/>
      <c r="BD502" s="20"/>
      <c r="BE502" s="20"/>
      <c r="BF502" s="20"/>
      <c r="BG502" s="20"/>
      <c r="BH502" s="20"/>
      <c r="BI502" s="20"/>
      <c r="BJ502" s="20"/>
      <c r="BK502" s="810"/>
      <c r="BL502" s="810"/>
      <c r="BM502" s="810"/>
      <c r="BN502" s="810"/>
      <c r="BO502" s="810"/>
      <c r="BP502" s="810"/>
      <c r="BQ502" s="810"/>
      <c r="BR502" s="810"/>
      <c r="BS502" s="810"/>
      <c r="BT502" s="810"/>
      <c r="BU502" s="810"/>
      <c r="BV502" s="810"/>
      <c r="BW502" s="810"/>
      <c r="BX502" s="810"/>
      <c r="BY502" s="810"/>
      <c r="BZ502" s="810"/>
      <c r="CA502" s="810"/>
      <c r="CB502" s="810"/>
      <c r="CC502" s="810"/>
      <c r="CD502" s="810"/>
      <c r="CE502" s="810"/>
      <c r="CF502" s="810"/>
    </row>
    <row r="503" spans="1:84" s="2" customFormat="1" ht="21.9" hidden="1" customHeight="1">
      <c r="A503" s="854"/>
      <c r="B503" s="803" t="str">
        <f t="shared" si="77"/>
        <v/>
      </c>
      <c r="C503" s="802"/>
      <c r="D503" s="20"/>
      <c r="E503" s="20" t="str">
        <f>IF(D503="","",WORKDAY.INTL(D503,'With Holidays'!$I$1,1,'With Holidays'!$A$2:$A$19))</f>
        <v/>
      </c>
      <c r="F503" s="228" t="str">
        <f>IF(D503="","",WORKDAY.INTL(D503,'With Holidays'!$J$1,1,'With Holidays'!$A$2:$A$19))</f>
        <v/>
      </c>
      <c r="G503" s="20" t="str">
        <f>IF(D503="","",WORKDAY.INTL(D503,'With Holidays'!$K$1,1,'With Holidays'!$A$2:$A$19))</f>
        <v/>
      </c>
      <c r="H503" s="749"/>
      <c r="I503" s="791"/>
      <c r="J503" s="658"/>
      <c r="K503" s="659" t="str">
        <f>IFERROR(VLOOKUP(J503,'DATOS PRESTADORES'!$B$3:$C$32,2,FALSE),"")</f>
        <v/>
      </c>
      <c r="L503" s="658"/>
      <c r="M503" s="379"/>
      <c r="N503" s="659"/>
      <c r="O503" s="658"/>
      <c r="P503" s="802"/>
      <c r="Q503" s="20"/>
      <c r="R503" s="838">
        <f t="shared" si="74"/>
        <v>0</v>
      </c>
      <c r="S503" s="838"/>
      <c r="T503" s="838"/>
      <c r="U503" s="805"/>
      <c r="V503" s="805"/>
      <c r="W503" s="805"/>
      <c r="X503" s="805"/>
      <c r="Y503" s="805"/>
      <c r="Z503" s="805"/>
      <c r="AA503" s="805"/>
      <c r="AB503" s="805"/>
      <c r="AC503" s="805"/>
      <c r="AD503" s="805"/>
      <c r="AE503" s="805"/>
      <c r="AF503" s="838">
        <f t="shared" si="75"/>
        <v>0</v>
      </c>
      <c r="AG503" s="838">
        <f t="shared" si="76"/>
        <v>0</v>
      </c>
      <c r="AH503" s="838"/>
      <c r="AI503" s="838"/>
      <c r="AJ503" s="838"/>
      <c r="AK503" s="838"/>
      <c r="AL503" s="838"/>
      <c r="AM503" s="838"/>
      <c r="AN503" s="838"/>
      <c r="AO503" s="838"/>
      <c r="AP503" s="838"/>
      <c r="AQ503" s="838"/>
      <c r="AR503" s="838"/>
      <c r="AS503" s="838"/>
      <c r="AT503" s="838"/>
      <c r="AU503" s="838"/>
      <c r="AV503" s="838"/>
      <c r="AW503" s="805"/>
      <c r="AX503" s="805"/>
      <c r="AY503" s="805"/>
      <c r="AZ503" s="805"/>
      <c r="BA503" s="805"/>
      <c r="BB503" s="805"/>
      <c r="BC503" s="805"/>
      <c r="BD503" s="20"/>
      <c r="BE503" s="20"/>
      <c r="BF503" s="20"/>
      <c r="BG503" s="20"/>
      <c r="BH503" s="20"/>
      <c r="BI503" s="20"/>
      <c r="BJ503" s="20"/>
      <c r="BK503" s="810"/>
      <c r="BL503" s="810"/>
      <c r="BM503" s="810"/>
      <c r="BN503" s="810"/>
      <c r="BO503" s="810"/>
      <c r="BP503" s="810"/>
      <c r="BQ503" s="810"/>
      <c r="BR503" s="810"/>
      <c r="BS503" s="810"/>
      <c r="BT503" s="810"/>
      <c r="BU503" s="810"/>
      <c r="BV503" s="810"/>
      <c r="BW503" s="810"/>
      <c r="BX503" s="810"/>
      <c r="BY503" s="810"/>
      <c r="BZ503" s="810"/>
      <c r="CA503" s="810"/>
      <c r="CB503" s="810"/>
      <c r="CC503" s="810"/>
      <c r="CD503" s="810"/>
      <c r="CE503" s="810"/>
      <c r="CF503" s="810"/>
    </row>
    <row r="504" spans="1:84" s="2" customFormat="1" ht="21.9" hidden="1" customHeight="1">
      <c r="A504" s="854"/>
      <c r="B504" s="803" t="str">
        <f t="shared" si="77"/>
        <v/>
      </c>
      <c r="C504" s="802"/>
      <c r="D504" s="20"/>
      <c r="E504" s="20" t="str">
        <f>IF(D504="","",WORKDAY.INTL(D504,'With Holidays'!$I$1,1,'With Holidays'!$A$2:$A$19))</f>
        <v/>
      </c>
      <c r="F504" s="228" t="str">
        <f>IF(D504="","",WORKDAY.INTL(D504,'With Holidays'!$J$1,1,'With Holidays'!$A$2:$A$19))</f>
        <v/>
      </c>
      <c r="G504" s="20" t="str">
        <f>IF(D504="","",WORKDAY.INTL(D504,'With Holidays'!$K$1,1,'With Holidays'!$A$2:$A$19))</f>
        <v/>
      </c>
      <c r="H504" s="749"/>
      <c r="I504" s="791"/>
      <c r="J504" s="658"/>
      <c r="K504" s="659" t="str">
        <f>IFERROR(VLOOKUP(J504,'DATOS PRESTADORES'!$B$3:$C$32,2,FALSE),"")</f>
        <v/>
      </c>
      <c r="L504" s="658"/>
      <c r="M504" s="379"/>
      <c r="N504" s="659"/>
      <c r="O504" s="658"/>
      <c r="P504" s="802"/>
      <c r="Q504" s="20"/>
      <c r="R504" s="838">
        <f t="shared" si="74"/>
        <v>0</v>
      </c>
      <c r="S504" s="838"/>
      <c r="T504" s="838"/>
      <c r="U504" s="805"/>
      <c r="V504" s="805"/>
      <c r="W504" s="805"/>
      <c r="X504" s="805"/>
      <c r="Y504" s="805"/>
      <c r="Z504" s="805"/>
      <c r="AA504" s="805"/>
      <c r="AB504" s="805"/>
      <c r="AC504" s="805"/>
      <c r="AD504" s="805"/>
      <c r="AE504" s="805"/>
      <c r="AF504" s="838">
        <f t="shared" si="75"/>
        <v>0</v>
      </c>
      <c r="AG504" s="838">
        <f t="shared" si="76"/>
        <v>0</v>
      </c>
      <c r="AH504" s="838"/>
      <c r="AI504" s="838"/>
      <c r="AJ504" s="838"/>
      <c r="AK504" s="838"/>
      <c r="AL504" s="838"/>
      <c r="AM504" s="838"/>
      <c r="AN504" s="838"/>
      <c r="AO504" s="838"/>
      <c r="AP504" s="838"/>
      <c r="AQ504" s="838"/>
      <c r="AR504" s="838"/>
      <c r="AS504" s="838"/>
      <c r="AT504" s="838"/>
      <c r="AU504" s="838"/>
      <c r="AV504" s="838"/>
      <c r="AW504" s="805"/>
      <c r="AX504" s="805"/>
      <c r="AY504" s="805"/>
      <c r="AZ504" s="805"/>
      <c r="BA504" s="805"/>
      <c r="BB504" s="805"/>
      <c r="BC504" s="805"/>
      <c r="BD504" s="20"/>
      <c r="BE504" s="20"/>
      <c r="BF504" s="20"/>
      <c r="BG504" s="20"/>
      <c r="BH504" s="20"/>
      <c r="BI504" s="20"/>
      <c r="BJ504" s="20"/>
      <c r="BK504" s="810"/>
      <c r="BL504" s="810"/>
      <c r="BM504" s="810"/>
      <c r="BN504" s="810"/>
      <c r="BO504" s="810"/>
      <c r="BP504" s="810"/>
      <c r="BQ504" s="810"/>
      <c r="BR504" s="810"/>
      <c r="BS504" s="810"/>
      <c r="BT504" s="810"/>
      <c r="BU504" s="810"/>
      <c r="BV504" s="810"/>
      <c r="BW504" s="810"/>
      <c r="BX504" s="810"/>
      <c r="BY504" s="810"/>
      <c r="BZ504" s="810"/>
      <c r="CA504" s="810"/>
      <c r="CB504" s="810"/>
      <c r="CC504" s="810"/>
      <c r="CD504" s="810"/>
      <c r="CE504" s="810"/>
      <c r="CF504" s="810"/>
    </row>
    <row r="505" spans="1:84" s="2" customFormat="1" ht="21.9" hidden="1" customHeight="1">
      <c r="A505" s="854"/>
      <c r="B505" s="803" t="str">
        <f t="shared" si="77"/>
        <v/>
      </c>
      <c r="C505" s="802"/>
      <c r="D505" s="20"/>
      <c r="E505" s="20" t="str">
        <f>IF(D505="","",WORKDAY.INTL(D505,'With Holidays'!$I$1,1,'With Holidays'!$A$2:$A$19))</f>
        <v/>
      </c>
      <c r="F505" s="228" t="str">
        <f>IF(D505="","",WORKDAY.INTL(D505,'With Holidays'!$J$1,1,'With Holidays'!$A$2:$A$19))</f>
        <v/>
      </c>
      <c r="G505" s="20" t="str">
        <f>IF(D505="","",WORKDAY.INTL(D505,'With Holidays'!$K$1,1,'With Holidays'!$A$2:$A$19))</f>
        <v/>
      </c>
      <c r="H505" s="749"/>
      <c r="I505" s="791"/>
      <c r="J505" s="658"/>
      <c r="K505" s="659" t="str">
        <f>IFERROR(VLOOKUP(J505,'DATOS PRESTADORES'!$B$3:$C$32,2,FALSE),"")</f>
        <v/>
      </c>
      <c r="L505" s="658"/>
      <c r="M505" s="379"/>
      <c r="N505" s="659"/>
      <c r="O505" s="658"/>
      <c r="P505" s="802"/>
      <c r="Q505" s="20"/>
      <c r="R505" s="838">
        <f t="shared" si="74"/>
        <v>0</v>
      </c>
      <c r="S505" s="838"/>
      <c r="T505" s="838"/>
      <c r="U505" s="805"/>
      <c r="V505" s="805"/>
      <c r="W505" s="805"/>
      <c r="X505" s="805"/>
      <c r="Y505" s="805"/>
      <c r="Z505" s="805"/>
      <c r="AA505" s="805"/>
      <c r="AB505" s="805"/>
      <c r="AC505" s="805"/>
      <c r="AD505" s="805"/>
      <c r="AE505" s="805"/>
      <c r="AF505" s="838">
        <f t="shared" si="75"/>
        <v>0</v>
      </c>
      <c r="AG505" s="838">
        <f t="shared" si="76"/>
        <v>0</v>
      </c>
      <c r="AH505" s="838"/>
      <c r="AI505" s="838"/>
      <c r="AJ505" s="838"/>
      <c r="AK505" s="838"/>
      <c r="AL505" s="838"/>
      <c r="AM505" s="838"/>
      <c r="AN505" s="838"/>
      <c r="AO505" s="838"/>
      <c r="AP505" s="838"/>
      <c r="AQ505" s="838"/>
      <c r="AR505" s="838"/>
      <c r="AS505" s="838"/>
      <c r="AT505" s="838"/>
      <c r="AU505" s="838"/>
      <c r="AV505" s="838"/>
      <c r="AW505" s="805"/>
      <c r="AX505" s="805"/>
      <c r="AY505" s="805"/>
      <c r="AZ505" s="805"/>
      <c r="BA505" s="805"/>
      <c r="BB505" s="805"/>
      <c r="BC505" s="805"/>
      <c r="BD505" s="20"/>
      <c r="BE505" s="20"/>
      <c r="BF505" s="20"/>
      <c r="BG505" s="20"/>
      <c r="BH505" s="20"/>
      <c r="BI505" s="20"/>
      <c r="BJ505" s="20"/>
      <c r="BK505" s="810"/>
      <c r="BL505" s="810"/>
      <c r="BM505" s="810"/>
      <c r="BN505" s="810"/>
      <c r="BO505" s="810"/>
      <c r="BP505" s="810"/>
      <c r="BQ505" s="810"/>
      <c r="BR505" s="810"/>
      <c r="BS505" s="810"/>
      <c r="BT505" s="810"/>
      <c r="BU505" s="810"/>
      <c r="BV505" s="810"/>
      <c r="BW505" s="810"/>
      <c r="BX505" s="810"/>
      <c r="BY505" s="810"/>
      <c r="BZ505" s="810"/>
      <c r="CA505" s="810"/>
      <c r="CB505" s="810"/>
      <c r="CC505" s="810"/>
      <c r="CD505" s="810"/>
      <c r="CE505" s="810"/>
      <c r="CF505" s="810"/>
    </row>
    <row r="506" spans="1:84" s="2" customFormat="1" ht="21.9" hidden="1" customHeight="1">
      <c r="A506" s="854"/>
      <c r="B506" s="803" t="str">
        <f t="shared" si="77"/>
        <v/>
      </c>
      <c r="C506" s="802"/>
      <c r="D506" s="20"/>
      <c r="E506" s="20" t="str">
        <f>IF(D506="","",WORKDAY.INTL(D506,'With Holidays'!$I$1,1,'With Holidays'!$A$2:$A$19))</f>
        <v/>
      </c>
      <c r="F506" s="228" t="str">
        <f>IF(D506="","",WORKDAY.INTL(D506,'With Holidays'!$J$1,1,'With Holidays'!$A$2:$A$19))</f>
        <v/>
      </c>
      <c r="G506" s="20" t="str">
        <f>IF(D506="","",WORKDAY.INTL(D506,'With Holidays'!$K$1,1,'With Holidays'!$A$2:$A$19))</f>
        <v/>
      </c>
      <c r="H506" s="749"/>
      <c r="I506" s="791"/>
      <c r="J506" s="658"/>
      <c r="K506" s="659" t="str">
        <f>IFERROR(VLOOKUP(J506,'DATOS PRESTADORES'!$B$3:$C$32,2,FALSE),"")</f>
        <v/>
      </c>
      <c r="L506" s="658"/>
      <c r="M506" s="379"/>
      <c r="N506" s="659"/>
      <c r="O506" s="658"/>
      <c r="P506" s="802"/>
      <c r="Q506" s="20"/>
      <c r="R506" s="838">
        <f t="shared" si="74"/>
        <v>0</v>
      </c>
      <c r="S506" s="838"/>
      <c r="T506" s="838"/>
      <c r="U506" s="805"/>
      <c r="V506" s="805"/>
      <c r="W506" s="805"/>
      <c r="X506" s="805"/>
      <c r="Y506" s="805"/>
      <c r="Z506" s="805"/>
      <c r="AA506" s="805"/>
      <c r="AB506" s="805"/>
      <c r="AC506" s="805"/>
      <c r="AD506" s="805"/>
      <c r="AE506" s="805"/>
      <c r="AF506" s="838">
        <f t="shared" si="75"/>
        <v>0</v>
      </c>
      <c r="AG506" s="838">
        <f t="shared" si="76"/>
        <v>0</v>
      </c>
      <c r="AH506" s="838"/>
      <c r="AI506" s="838"/>
      <c r="AJ506" s="838"/>
      <c r="AK506" s="838"/>
      <c r="AL506" s="838"/>
      <c r="AM506" s="838"/>
      <c r="AN506" s="838"/>
      <c r="AO506" s="838"/>
      <c r="AP506" s="838"/>
      <c r="AQ506" s="838"/>
      <c r="AR506" s="838"/>
      <c r="AS506" s="838"/>
      <c r="AT506" s="838"/>
      <c r="AU506" s="838"/>
      <c r="AV506" s="838"/>
      <c r="AW506" s="805"/>
      <c r="AX506" s="805"/>
      <c r="AY506" s="805"/>
      <c r="AZ506" s="805"/>
      <c r="BA506" s="805"/>
      <c r="BB506" s="805"/>
      <c r="BC506" s="805"/>
      <c r="BD506" s="20"/>
      <c r="BE506" s="20"/>
      <c r="BF506" s="20"/>
      <c r="BG506" s="20"/>
      <c r="BH506" s="20"/>
      <c r="BI506" s="20"/>
      <c r="BJ506" s="20"/>
      <c r="BK506" s="810"/>
      <c r="BL506" s="810"/>
      <c r="BM506" s="810"/>
      <c r="BN506" s="810"/>
      <c r="BO506" s="810"/>
      <c r="BP506" s="810"/>
      <c r="BQ506" s="810"/>
      <c r="BR506" s="810"/>
      <c r="BS506" s="810"/>
      <c r="BT506" s="810"/>
      <c r="BU506" s="810"/>
      <c r="BV506" s="810"/>
      <c r="BW506" s="810"/>
      <c r="BX506" s="810"/>
      <c r="BY506" s="810"/>
      <c r="BZ506" s="810"/>
      <c r="CA506" s="810"/>
      <c r="CB506" s="810"/>
      <c r="CC506" s="810"/>
      <c r="CD506" s="810"/>
      <c r="CE506" s="810"/>
      <c r="CF506" s="810"/>
    </row>
    <row r="507" spans="1:84" s="2" customFormat="1" ht="21.9" hidden="1" customHeight="1">
      <c r="A507" s="854"/>
      <c r="B507" s="803" t="str">
        <f t="shared" si="77"/>
        <v/>
      </c>
      <c r="C507" s="802"/>
      <c r="D507" s="20"/>
      <c r="E507" s="20" t="str">
        <f>IF(D507="","",WORKDAY.INTL(D507,'With Holidays'!$I$1,1,'With Holidays'!$A$2:$A$19))</f>
        <v/>
      </c>
      <c r="F507" s="228" t="str">
        <f>IF(D507="","",WORKDAY.INTL(D507,'With Holidays'!$J$1,1,'With Holidays'!$A$2:$A$19))</f>
        <v/>
      </c>
      <c r="G507" s="20" t="str">
        <f>IF(D507="","",WORKDAY.INTL(D507,'With Holidays'!$K$1,1,'With Holidays'!$A$2:$A$19))</f>
        <v/>
      </c>
      <c r="H507" s="749"/>
      <c r="I507" s="791"/>
      <c r="J507" s="658"/>
      <c r="K507" s="659" t="str">
        <f>IFERROR(VLOOKUP(J507,'DATOS PRESTADORES'!$B$3:$C$32,2,FALSE),"")</f>
        <v/>
      </c>
      <c r="L507" s="658"/>
      <c r="M507" s="379"/>
      <c r="N507" s="659"/>
      <c r="O507" s="658"/>
      <c r="P507" s="802"/>
      <c r="Q507" s="20"/>
      <c r="R507" s="838">
        <f t="shared" si="74"/>
        <v>0</v>
      </c>
      <c r="S507" s="838"/>
      <c r="T507" s="838"/>
      <c r="U507" s="805"/>
      <c r="V507" s="805"/>
      <c r="W507" s="805"/>
      <c r="X507" s="805"/>
      <c r="Y507" s="805"/>
      <c r="Z507" s="805"/>
      <c r="AA507" s="805"/>
      <c r="AB507" s="805"/>
      <c r="AC507" s="805"/>
      <c r="AD507" s="805"/>
      <c r="AE507" s="805"/>
      <c r="AF507" s="838">
        <f t="shared" si="75"/>
        <v>0</v>
      </c>
      <c r="AG507" s="838">
        <f t="shared" si="76"/>
        <v>0</v>
      </c>
      <c r="AH507" s="838"/>
      <c r="AI507" s="838"/>
      <c r="AJ507" s="838"/>
      <c r="AK507" s="838"/>
      <c r="AL507" s="838"/>
      <c r="AM507" s="838"/>
      <c r="AN507" s="838"/>
      <c r="AO507" s="838"/>
      <c r="AP507" s="838"/>
      <c r="AQ507" s="838"/>
      <c r="AR507" s="838"/>
      <c r="AS507" s="838"/>
      <c r="AT507" s="838"/>
      <c r="AU507" s="838"/>
      <c r="AV507" s="838"/>
      <c r="AW507" s="805"/>
      <c r="AX507" s="805"/>
      <c r="AY507" s="805"/>
      <c r="AZ507" s="805"/>
      <c r="BA507" s="805"/>
      <c r="BB507" s="805"/>
      <c r="BC507" s="805"/>
      <c r="BD507" s="20"/>
      <c r="BE507" s="20"/>
      <c r="BF507" s="20"/>
      <c r="BG507" s="20"/>
      <c r="BH507" s="20"/>
      <c r="BI507" s="20"/>
      <c r="BJ507" s="20"/>
      <c r="BK507" s="810"/>
      <c r="BL507" s="810"/>
      <c r="BM507" s="810"/>
      <c r="BN507" s="810"/>
      <c r="BO507" s="810"/>
      <c r="BP507" s="810"/>
      <c r="BQ507" s="810"/>
      <c r="BR507" s="810"/>
      <c r="BS507" s="810"/>
      <c r="BT507" s="810"/>
      <c r="BU507" s="810"/>
      <c r="BV507" s="810"/>
      <c r="BW507" s="810"/>
      <c r="BX507" s="810"/>
      <c r="BY507" s="810"/>
      <c r="BZ507" s="810"/>
      <c r="CA507" s="810"/>
      <c r="CB507" s="810"/>
      <c r="CC507" s="810"/>
      <c r="CD507" s="810"/>
      <c r="CE507" s="810"/>
      <c r="CF507" s="810"/>
    </row>
    <row r="508" spans="1:84" s="2" customFormat="1" ht="21.9" hidden="1" customHeight="1">
      <c r="A508" s="854"/>
      <c r="B508" s="803" t="str">
        <f t="shared" si="77"/>
        <v/>
      </c>
      <c r="C508" s="802"/>
      <c r="D508" s="20"/>
      <c r="E508" s="20" t="str">
        <f>IF(D508="","",WORKDAY.INTL(D508,'With Holidays'!$I$1,1,'With Holidays'!$A$2:$A$19))</f>
        <v/>
      </c>
      <c r="F508" s="228" t="str">
        <f>IF(D508="","",WORKDAY.INTL(D508,'With Holidays'!$J$1,1,'With Holidays'!$A$2:$A$19))</f>
        <v/>
      </c>
      <c r="G508" s="20" t="str">
        <f>IF(D508="","",WORKDAY.INTL(D508,'With Holidays'!$K$1,1,'With Holidays'!$A$2:$A$19))</f>
        <v/>
      </c>
      <c r="H508" s="749"/>
      <c r="I508" s="791"/>
      <c r="J508" s="658"/>
      <c r="K508" s="659" t="str">
        <f>IFERROR(VLOOKUP(J508,'DATOS PRESTADORES'!$B$3:$C$32,2,FALSE),"")</f>
        <v/>
      </c>
      <c r="L508" s="658"/>
      <c r="M508" s="379"/>
      <c r="N508" s="659"/>
      <c r="O508" s="658"/>
      <c r="P508" s="802"/>
      <c r="Q508" s="20"/>
      <c r="R508" s="838">
        <f t="shared" si="74"/>
        <v>0</v>
      </c>
      <c r="S508" s="838"/>
      <c r="T508" s="838"/>
      <c r="U508" s="805"/>
      <c r="V508" s="805"/>
      <c r="W508" s="805"/>
      <c r="X508" s="805"/>
      <c r="Y508" s="805"/>
      <c r="Z508" s="805"/>
      <c r="AA508" s="805"/>
      <c r="AB508" s="805"/>
      <c r="AC508" s="805"/>
      <c r="AD508" s="805"/>
      <c r="AE508" s="805"/>
      <c r="AF508" s="838">
        <f t="shared" si="75"/>
        <v>0</v>
      </c>
      <c r="AG508" s="838">
        <f t="shared" si="76"/>
        <v>0</v>
      </c>
      <c r="AH508" s="838"/>
      <c r="AI508" s="838"/>
      <c r="AJ508" s="838"/>
      <c r="AK508" s="838"/>
      <c r="AL508" s="838"/>
      <c r="AM508" s="838"/>
      <c r="AN508" s="838"/>
      <c r="AO508" s="838"/>
      <c r="AP508" s="838"/>
      <c r="AQ508" s="838"/>
      <c r="AR508" s="838"/>
      <c r="AS508" s="838"/>
      <c r="AT508" s="838"/>
      <c r="AU508" s="838"/>
      <c r="AV508" s="838"/>
      <c r="AW508" s="805"/>
      <c r="AX508" s="805"/>
      <c r="AY508" s="805"/>
      <c r="AZ508" s="805"/>
      <c r="BA508" s="805"/>
      <c r="BB508" s="805"/>
      <c r="BC508" s="805"/>
      <c r="BD508" s="20"/>
      <c r="BE508" s="20"/>
      <c r="BF508" s="20"/>
      <c r="BG508" s="20"/>
      <c r="BH508" s="20"/>
      <c r="BI508" s="20"/>
      <c r="BJ508" s="20"/>
      <c r="BK508" s="810"/>
      <c r="BL508" s="810"/>
      <c r="BM508" s="810"/>
      <c r="BN508" s="810"/>
      <c r="BO508" s="810"/>
      <c r="BP508" s="810"/>
      <c r="BQ508" s="810"/>
      <c r="BR508" s="810"/>
      <c r="BS508" s="810"/>
      <c r="BT508" s="810"/>
      <c r="BU508" s="810"/>
      <c r="BV508" s="810"/>
      <c r="BW508" s="810"/>
      <c r="BX508" s="810"/>
      <c r="BY508" s="810"/>
      <c r="BZ508" s="810"/>
      <c r="CA508" s="810"/>
      <c r="CB508" s="810"/>
      <c r="CC508" s="810"/>
      <c r="CD508" s="810"/>
      <c r="CE508" s="810"/>
      <c r="CF508" s="810"/>
    </row>
    <row r="509" spans="1:84" s="2" customFormat="1" ht="21.9" hidden="1" customHeight="1">
      <c r="A509" s="854"/>
      <c r="B509" s="803" t="str">
        <f t="shared" si="77"/>
        <v/>
      </c>
      <c r="C509" s="802"/>
      <c r="D509" s="20"/>
      <c r="E509" s="20" t="str">
        <f>IF(D509="","",WORKDAY.INTL(D509,'With Holidays'!$I$1,1,'With Holidays'!$A$2:$A$19))</f>
        <v/>
      </c>
      <c r="F509" s="228" t="str">
        <f>IF(D509="","",WORKDAY.INTL(D509,'With Holidays'!$J$1,1,'With Holidays'!$A$2:$A$19))</f>
        <v/>
      </c>
      <c r="G509" s="20" t="str">
        <f>IF(D509="","",WORKDAY.INTL(D509,'With Holidays'!$K$1,1,'With Holidays'!$A$2:$A$19))</f>
        <v/>
      </c>
      <c r="H509" s="749"/>
      <c r="I509" s="791"/>
      <c r="J509" s="658"/>
      <c r="K509" s="659" t="str">
        <f>IFERROR(VLOOKUP(J509,'DATOS PRESTADORES'!$B$3:$C$32,2,FALSE),"")</f>
        <v/>
      </c>
      <c r="L509" s="658"/>
      <c r="M509" s="379"/>
      <c r="N509" s="659"/>
      <c r="O509" s="658"/>
      <c r="P509" s="802"/>
      <c r="Q509" s="20"/>
      <c r="R509" s="838">
        <f t="shared" si="74"/>
        <v>0</v>
      </c>
      <c r="S509" s="838"/>
      <c r="T509" s="838"/>
      <c r="U509" s="805"/>
      <c r="V509" s="805"/>
      <c r="W509" s="805"/>
      <c r="X509" s="805"/>
      <c r="Y509" s="805"/>
      <c r="Z509" s="805"/>
      <c r="AA509" s="805"/>
      <c r="AB509" s="805"/>
      <c r="AC509" s="805"/>
      <c r="AD509" s="805"/>
      <c r="AE509" s="805"/>
      <c r="AF509" s="838">
        <f t="shared" si="75"/>
        <v>0</v>
      </c>
      <c r="AG509" s="838">
        <f t="shared" si="76"/>
        <v>0</v>
      </c>
      <c r="AH509" s="838"/>
      <c r="AI509" s="838"/>
      <c r="AJ509" s="838"/>
      <c r="AK509" s="838"/>
      <c r="AL509" s="838"/>
      <c r="AM509" s="838"/>
      <c r="AN509" s="838"/>
      <c r="AO509" s="838"/>
      <c r="AP509" s="838"/>
      <c r="AQ509" s="838"/>
      <c r="AR509" s="838"/>
      <c r="AS509" s="838"/>
      <c r="AT509" s="838"/>
      <c r="AU509" s="838"/>
      <c r="AV509" s="838"/>
      <c r="AW509" s="805"/>
      <c r="AX509" s="805"/>
      <c r="AY509" s="805"/>
      <c r="AZ509" s="805"/>
      <c r="BA509" s="805"/>
      <c r="BB509" s="805"/>
      <c r="BC509" s="805"/>
      <c r="BD509" s="20"/>
      <c r="BE509" s="20"/>
      <c r="BF509" s="20"/>
      <c r="BG509" s="20"/>
      <c r="BH509" s="20"/>
      <c r="BI509" s="20"/>
      <c r="BJ509" s="20"/>
      <c r="BK509" s="810"/>
      <c r="BL509" s="810"/>
      <c r="BM509" s="810"/>
      <c r="BN509" s="810"/>
      <c r="BO509" s="810"/>
      <c r="BP509" s="810"/>
      <c r="BQ509" s="810"/>
      <c r="BR509" s="810"/>
      <c r="BS509" s="810"/>
      <c r="BT509" s="810"/>
      <c r="BU509" s="810"/>
      <c r="BV509" s="810"/>
      <c r="BW509" s="810"/>
      <c r="BX509" s="810"/>
      <c r="BY509" s="810"/>
      <c r="BZ509" s="810"/>
      <c r="CA509" s="810"/>
      <c r="CB509" s="810"/>
      <c r="CC509" s="810"/>
      <c r="CD509" s="810"/>
      <c r="CE509" s="810"/>
      <c r="CF509" s="810"/>
    </row>
    <row r="510" spans="1:84" s="2" customFormat="1" ht="21.9" hidden="1" customHeight="1">
      <c r="A510" s="854"/>
      <c r="B510" s="803" t="str">
        <f t="shared" si="77"/>
        <v/>
      </c>
      <c r="C510" s="802"/>
      <c r="D510" s="20"/>
      <c r="E510" s="20" t="str">
        <f>IF(D510="","",WORKDAY.INTL(D510,'With Holidays'!$I$1,1,'With Holidays'!$A$2:$A$19))</f>
        <v/>
      </c>
      <c r="F510" s="228" t="str">
        <f>IF(D510="","",WORKDAY.INTL(D510,'With Holidays'!$J$1,1,'With Holidays'!$A$2:$A$19))</f>
        <v/>
      </c>
      <c r="G510" s="20" t="str">
        <f>IF(D510="","",WORKDAY.INTL(D510,'With Holidays'!$K$1,1,'With Holidays'!$A$2:$A$19))</f>
        <v/>
      </c>
      <c r="H510" s="749"/>
      <c r="I510" s="791"/>
      <c r="J510" s="658"/>
      <c r="K510" s="659" t="str">
        <f>IFERROR(VLOOKUP(J510,'DATOS PRESTADORES'!$B$3:$C$32,2,FALSE),"")</f>
        <v/>
      </c>
      <c r="L510" s="658"/>
      <c r="M510" s="379"/>
      <c r="N510" s="659"/>
      <c r="O510" s="658"/>
      <c r="P510" s="802"/>
      <c r="Q510" s="20"/>
      <c r="R510" s="838">
        <f t="shared" si="74"/>
        <v>0</v>
      </c>
      <c r="S510" s="838"/>
      <c r="T510" s="838"/>
      <c r="U510" s="805"/>
      <c r="V510" s="805"/>
      <c r="W510" s="805"/>
      <c r="X510" s="805"/>
      <c r="Y510" s="805"/>
      <c r="Z510" s="805"/>
      <c r="AA510" s="805"/>
      <c r="AB510" s="805"/>
      <c r="AC510" s="805"/>
      <c r="AD510" s="805"/>
      <c r="AE510" s="805"/>
      <c r="AF510" s="838">
        <f t="shared" si="75"/>
        <v>0</v>
      </c>
      <c r="AG510" s="838">
        <f t="shared" si="76"/>
        <v>0</v>
      </c>
      <c r="AH510" s="838"/>
      <c r="AI510" s="838"/>
      <c r="AJ510" s="838"/>
      <c r="AK510" s="838"/>
      <c r="AL510" s="838"/>
      <c r="AM510" s="838"/>
      <c r="AN510" s="838"/>
      <c r="AO510" s="838"/>
      <c r="AP510" s="838"/>
      <c r="AQ510" s="838"/>
      <c r="AR510" s="838"/>
      <c r="AS510" s="838"/>
      <c r="AT510" s="838"/>
      <c r="AU510" s="838"/>
      <c r="AV510" s="838"/>
      <c r="AW510" s="805"/>
      <c r="AX510" s="805"/>
      <c r="AY510" s="805"/>
      <c r="AZ510" s="805"/>
      <c r="BA510" s="805"/>
      <c r="BB510" s="805"/>
      <c r="BC510" s="805"/>
      <c r="BD510" s="20"/>
      <c r="BE510" s="20"/>
      <c r="BF510" s="20"/>
      <c r="BG510" s="20"/>
      <c r="BH510" s="20"/>
      <c r="BI510" s="20"/>
      <c r="BJ510" s="20"/>
      <c r="BK510" s="810"/>
      <c r="BL510" s="810"/>
      <c r="BM510" s="810"/>
      <c r="BN510" s="810"/>
      <c r="BO510" s="810"/>
      <c r="BP510" s="810"/>
      <c r="BQ510" s="810"/>
      <c r="BR510" s="810"/>
      <c r="BS510" s="810"/>
      <c r="BT510" s="810"/>
      <c r="BU510" s="810"/>
      <c r="BV510" s="810"/>
      <c r="BW510" s="810"/>
      <c r="BX510" s="810"/>
      <c r="BY510" s="810"/>
      <c r="BZ510" s="810"/>
      <c r="CA510" s="810"/>
      <c r="CB510" s="810"/>
      <c r="CC510" s="810"/>
      <c r="CD510" s="810"/>
      <c r="CE510" s="810"/>
      <c r="CF510" s="810"/>
    </row>
    <row r="511" spans="1:84" s="2" customFormat="1" ht="21.9" hidden="1" customHeight="1">
      <c r="A511" s="854"/>
      <c r="B511" s="803" t="str">
        <f t="shared" si="77"/>
        <v/>
      </c>
      <c r="C511" s="802"/>
      <c r="D511" s="20"/>
      <c r="E511" s="20" t="str">
        <f>IF(D511="","",WORKDAY.INTL(D511,'With Holidays'!$I$1,1,'With Holidays'!$A$2:$A$19))</f>
        <v/>
      </c>
      <c r="F511" s="228" t="str">
        <f>IF(D511="","",WORKDAY.INTL(D511,'With Holidays'!$J$1,1,'With Holidays'!$A$2:$A$19))</f>
        <v/>
      </c>
      <c r="G511" s="20" t="str">
        <f>IF(D511="","",WORKDAY.INTL(D511,'With Holidays'!$K$1,1,'With Holidays'!$A$2:$A$19))</f>
        <v/>
      </c>
      <c r="H511" s="749"/>
      <c r="I511" s="791"/>
      <c r="J511" s="658"/>
      <c r="K511" s="659" t="str">
        <f>IFERROR(VLOOKUP(J511,'DATOS PRESTADORES'!$B$3:$C$32,2,FALSE),"")</f>
        <v/>
      </c>
      <c r="L511" s="658"/>
      <c r="M511" s="379"/>
      <c r="N511" s="659"/>
      <c r="O511" s="658"/>
      <c r="P511" s="802"/>
      <c r="Q511" s="20"/>
      <c r="R511" s="838">
        <f t="shared" si="74"/>
        <v>0</v>
      </c>
      <c r="S511" s="838"/>
      <c r="T511" s="838"/>
      <c r="U511" s="805"/>
      <c r="V511" s="805"/>
      <c r="W511" s="805"/>
      <c r="X511" s="805"/>
      <c r="Y511" s="805"/>
      <c r="Z511" s="805"/>
      <c r="AA511" s="805"/>
      <c r="AB511" s="805"/>
      <c r="AC511" s="805"/>
      <c r="AD511" s="805"/>
      <c r="AE511" s="805"/>
      <c r="AF511" s="838">
        <f t="shared" si="75"/>
        <v>0</v>
      </c>
      <c r="AG511" s="838">
        <f t="shared" si="76"/>
        <v>0</v>
      </c>
      <c r="AH511" s="838"/>
      <c r="AI511" s="838"/>
      <c r="AJ511" s="838"/>
      <c r="AK511" s="838"/>
      <c r="AL511" s="838"/>
      <c r="AM511" s="838"/>
      <c r="AN511" s="838"/>
      <c r="AO511" s="838"/>
      <c r="AP511" s="838"/>
      <c r="AQ511" s="838"/>
      <c r="AR511" s="838"/>
      <c r="AS511" s="838"/>
      <c r="AT511" s="838"/>
      <c r="AU511" s="838"/>
      <c r="AV511" s="838"/>
      <c r="AW511" s="805"/>
      <c r="AX511" s="805"/>
      <c r="AY511" s="805"/>
      <c r="AZ511" s="805"/>
      <c r="BA511" s="805"/>
      <c r="BB511" s="805"/>
      <c r="BC511" s="805"/>
      <c r="BD511" s="20"/>
      <c r="BE511" s="20"/>
      <c r="BF511" s="20"/>
      <c r="BG511" s="20"/>
      <c r="BH511" s="20"/>
      <c r="BI511" s="20"/>
      <c r="BJ511" s="20"/>
      <c r="BK511" s="810"/>
      <c r="BL511" s="810"/>
      <c r="BM511" s="810"/>
      <c r="BN511" s="810"/>
      <c r="BO511" s="810"/>
      <c r="BP511" s="810"/>
      <c r="BQ511" s="810"/>
      <c r="BR511" s="810"/>
      <c r="BS511" s="810"/>
      <c r="BT511" s="810"/>
      <c r="BU511" s="810"/>
      <c r="BV511" s="810"/>
      <c r="BW511" s="810"/>
      <c r="BX511" s="810"/>
      <c r="BY511" s="810"/>
      <c r="BZ511" s="810"/>
      <c r="CA511" s="810"/>
      <c r="CB511" s="810"/>
      <c r="CC511" s="810"/>
      <c r="CD511" s="810"/>
      <c r="CE511" s="810"/>
      <c r="CF511" s="810"/>
    </row>
    <row r="512" spans="1:84" s="2" customFormat="1" ht="21.9" hidden="1" customHeight="1">
      <c r="A512" s="854"/>
      <c r="B512" s="803" t="str">
        <f t="shared" si="77"/>
        <v/>
      </c>
      <c r="C512" s="802"/>
      <c r="D512" s="20"/>
      <c r="E512" s="20" t="str">
        <f>IF(D512="","",WORKDAY.INTL(D512,'With Holidays'!$I$1,1,'With Holidays'!$A$2:$A$19))</f>
        <v/>
      </c>
      <c r="F512" s="228" t="str">
        <f>IF(D512="","",WORKDAY.INTL(D512,'With Holidays'!$J$1,1,'With Holidays'!$A$2:$A$19))</f>
        <v/>
      </c>
      <c r="G512" s="20" t="str">
        <f>IF(D512="","",WORKDAY.INTL(D512,'With Holidays'!$K$1,1,'With Holidays'!$A$2:$A$19))</f>
        <v/>
      </c>
      <c r="H512" s="749"/>
      <c r="I512" s="791"/>
      <c r="J512" s="658"/>
      <c r="K512" s="659" t="str">
        <f>IFERROR(VLOOKUP(J512,'DATOS PRESTADORES'!$B$3:$C$32,2,FALSE),"")</f>
        <v/>
      </c>
      <c r="L512" s="658"/>
      <c r="M512" s="379"/>
      <c r="N512" s="659"/>
      <c r="O512" s="658"/>
      <c r="P512" s="802"/>
      <c r="Q512" s="20"/>
      <c r="R512" s="838">
        <f t="shared" si="74"/>
        <v>0</v>
      </c>
      <c r="S512" s="838"/>
      <c r="T512" s="838"/>
      <c r="U512" s="805"/>
      <c r="V512" s="805"/>
      <c r="W512" s="805"/>
      <c r="X512" s="805"/>
      <c r="Y512" s="805"/>
      <c r="Z512" s="805"/>
      <c r="AA512" s="805"/>
      <c r="AB512" s="805"/>
      <c r="AC512" s="805"/>
      <c r="AD512" s="805"/>
      <c r="AE512" s="805"/>
      <c r="AF512" s="838">
        <f t="shared" si="75"/>
        <v>0</v>
      </c>
      <c r="AG512" s="838">
        <f t="shared" si="76"/>
        <v>0</v>
      </c>
      <c r="AH512" s="838"/>
      <c r="AI512" s="838"/>
      <c r="AJ512" s="838"/>
      <c r="AK512" s="838"/>
      <c r="AL512" s="838"/>
      <c r="AM512" s="838"/>
      <c r="AN512" s="838"/>
      <c r="AO512" s="838"/>
      <c r="AP512" s="838"/>
      <c r="AQ512" s="838"/>
      <c r="AR512" s="838"/>
      <c r="AS512" s="838"/>
      <c r="AT512" s="838"/>
      <c r="AU512" s="838"/>
      <c r="AV512" s="838"/>
      <c r="AW512" s="805"/>
      <c r="AX512" s="805"/>
      <c r="AY512" s="805"/>
      <c r="AZ512" s="805"/>
      <c r="BA512" s="805"/>
      <c r="BB512" s="805"/>
      <c r="BC512" s="805"/>
      <c r="BD512" s="20"/>
      <c r="BE512" s="20"/>
      <c r="BF512" s="20"/>
      <c r="BG512" s="20"/>
      <c r="BH512" s="20"/>
      <c r="BI512" s="20"/>
      <c r="BJ512" s="20"/>
      <c r="BK512" s="810"/>
      <c r="BL512" s="810"/>
      <c r="BM512" s="810"/>
      <c r="BN512" s="810"/>
      <c r="BO512" s="810"/>
      <c r="BP512" s="810"/>
      <c r="BQ512" s="810"/>
      <c r="BR512" s="810"/>
      <c r="BS512" s="810"/>
      <c r="BT512" s="810"/>
      <c r="BU512" s="810"/>
      <c r="BV512" s="810"/>
      <c r="BW512" s="810"/>
      <c r="BX512" s="810"/>
      <c r="BY512" s="810"/>
      <c r="BZ512" s="810"/>
      <c r="CA512" s="810"/>
      <c r="CB512" s="810"/>
      <c r="CC512" s="810"/>
      <c r="CD512" s="810"/>
      <c r="CE512" s="810"/>
      <c r="CF512" s="810"/>
    </row>
    <row r="513" spans="1:93" s="2" customFormat="1" ht="21.9" hidden="1" customHeight="1">
      <c r="A513" s="854"/>
      <c r="B513" s="803" t="str">
        <f t="shared" si="77"/>
        <v/>
      </c>
      <c r="C513" s="802"/>
      <c r="D513" s="20"/>
      <c r="E513" s="20" t="str">
        <f>IF(D513="","",WORKDAY.INTL(D513,'With Holidays'!$I$1,1,'With Holidays'!$A$2:$A$19))</f>
        <v/>
      </c>
      <c r="F513" s="228" t="str">
        <f>IF(D513="","",WORKDAY.INTL(D513,'With Holidays'!$J$1,1,'With Holidays'!$A$2:$A$19))</f>
        <v/>
      </c>
      <c r="G513" s="20" t="str">
        <f>IF(D513="","",WORKDAY.INTL(D513,'With Holidays'!$K$1,1,'With Holidays'!$A$2:$A$19))</f>
        <v/>
      </c>
      <c r="H513" s="749"/>
      <c r="I513" s="791"/>
      <c r="J513" s="658"/>
      <c r="K513" s="659" t="str">
        <f>IFERROR(VLOOKUP(J513,'DATOS PRESTADORES'!$B$3:$C$32,2,FALSE),"")</f>
        <v/>
      </c>
      <c r="L513" s="658"/>
      <c r="M513" s="379"/>
      <c r="N513" s="659"/>
      <c r="O513" s="658"/>
      <c r="P513" s="802"/>
      <c r="Q513" s="20"/>
      <c r="R513" s="838">
        <f t="shared" si="74"/>
        <v>0</v>
      </c>
      <c r="S513" s="838"/>
      <c r="T513" s="838"/>
      <c r="U513" s="805"/>
      <c r="V513" s="805"/>
      <c r="W513" s="805"/>
      <c r="X513" s="805"/>
      <c r="Y513" s="805"/>
      <c r="Z513" s="805"/>
      <c r="AA513" s="805"/>
      <c r="AB513" s="805"/>
      <c r="AC513" s="805"/>
      <c r="AD513" s="805"/>
      <c r="AE513" s="805"/>
      <c r="AF513" s="838">
        <f t="shared" si="75"/>
        <v>0</v>
      </c>
      <c r="AG513" s="838">
        <f t="shared" si="76"/>
        <v>0</v>
      </c>
      <c r="AH513" s="838"/>
      <c r="AI513" s="838"/>
      <c r="AJ513" s="838"/>
      <c r="AK513" s="838"/>
      <c r="AL513" s="838"/>
      <c r="AM513" s="838"/>
      <c r="AN513" s="838"/>
      <c r="AO513" s="838"/>
      <c r="AP513" s="838"/>
      <c r="AQ513" s="838"/>
      <c r="AR513" s="838"/>
      <c r="AS513" s="838"/>
      <c r="AT513" s="838"/>
      <c r="AU513" s="838"/>
      <c r="AV513" s="838"/>
      <c r="AW513" s="805"/>
      <c r="AX513" s="805"/>
      <c r="AY513" s="805"/>
      <c r="AZ513" s="805"/>
      <c r="BA513" s="805"/>
      <c r="BB513" s="805"/>
      <c r="BC513" s="805"/>
      <c r="BD513" s="20"/>
      <c r="BE513" s="20"/>
      <c r="BF513" s="20"/>
      <c r="BG513" s="20"/>
      <c r="BH513" s="20"/>
      <c r="BI513" s="20"/>
      <c r="BJ513" s="20"/>
      <c r="BK513" s="810"/>
      <c r="BL513" s="810"/>
      <c r="BM513" s="810"/>
      <c r="BN513" s="810"/>
      <c r="BO513" s="810"/>
      <c r="BP513" s="810"/>
      <c r="BQ513" s="810"/>
      <c r="BR513" s="810"/>
      <c r="BS513" s="810"/>
      <c r="BT513" s="810"/>
      <c r="BU513" s="810"/>
      <c r="BV513" s="810"/>
      <c r="BW513" s="810"/>
      <c r="BX513" s="810"/>
      <c r="BY513" s="810"/>
      <c r="BZ513" s="810"/>
      <c r="CA513" s="810"/>
      <c r="CB513" s="810"/>
      <c r="CC513" s="810"/>
      <c r="CD513" s="810"/>
      <c r="CE513" s="810"/>
      <c r="CF513" s="810"/>
    </row>
    <row r="514" spans="1:93" ht="21.9" hidden="1" customHeight="1">
      <c r="A514" s="854"/>
      <c r="B514" s="803" t="str">
        <f t="shared" si="77"/>
        <v/>
      </c>
      <c r="C514" s="802"/>
      <c r="D514" s="63"/>
      <c r="E514" s="20" t="str">
        <f>IF(D514="","",WORKDAY.INTL(D514,'With Holidays'!$I$1,1,'With Holidays'!$A$2:$A$19))</f>
        <v/>
      </c>
      <c r="F514" s="228" t="str">
        <f>IF(D514="","",WORKDAY.INTL(D514,'With Holidays'!$J$1,1,'With Holidays'!$A$2:$A$19))</f>
        <v/>
      </c>
      <c r="G514" s="20" t="str">
        <f>IF(D514="","",WORKDAY.INTL(D514,'With Holidays'!$K$1,1,'With Holidays'!$A$2:$A$19))</f>
        <v/>
      </c>
      <c r="H514" s="749"/>
      <c r="I514" s="749"/>
      <c r="J514" s="658"/>
      <c r="K514" s="659" t="str">
        <f>IFERROR(VLOOKUP(J514,'DATOS PRESTADORES'!$B$3:$C$32,2,FALSE),"")</f>
        <v/>
      </c>
      <c r="L514" s="795"/>
      <c r="M514" s="802"/>
      <c r="N514" s="795"/>
      <c r="O514" s="658"/>
      <c r="P514" s="802"/>
      <c r="Q514" s="749"/>
      <c r="R514" s="838">
        <f t="shared" si="74"/>
        <v>0</v>
      </c>
      <c r="S514" s="871"/>
      <c r="T514" s="871"/>
      <c r="U514" s="880"/>
      <c r="V514" s="880"/>
      <c r="W514" s="880"/>
      <c r="X514" s="880"/>
      <c r="Y514" s="880"/>
      <c r="Z514" s="880"/>
      <c r="AA514" s="880"/>
      <c r="AB514" s="880"/>
      <c r="AC514" s="880"/>
      <c r="AD514" s="880"/>
      <c r="AE514" s="880"/>
      <c r="AF514" s="838">
        <f t="shared" si="75"/>
        <v>0</v>
      </c>
      <c r="AG514" s="838">
        <f t="shared" si="76"/>
        <v>0</v>
      </c>
      <c r="AH514" s="871"/>
      <c r="AI514" s="871"/>
      <c r="AJ514" s="871"/>
      <c r="AK514" s="871"/>
      <c r="AL514" s="871"/>
      <c r="AM514" s="871"/>
      <c r="AN514" s="871"/>
      <c r="AO514" s="871"/>
      <c r="AP514" s="871"/>
      <c r="AQ514" s="871"/>
      <c r="AR514" s="871"/>
      <c r="AS514" s="871"/>
      <c r="AT514" s="871"/>
      <c r="AU514" s="871"/>
      <c r="AV514" s="871"/>
      <c r="AW514" s="880"/>
      <c r="AX514" s="762"/>
      <c r="AY514" s="805"/>
      <c r="AZ514" s="762"/>
      <c r="BA514" s="762"/>
      <c r="BB514" s="762"/>
      <c r="BC514" s="762"/>
      <c r="BD514" s="762"/>
      <c r="BE514" s="762"/>
      <c r="BF514" s="762"/>
      <c r="BG514" s="839"/>
      <c r="BH514" s="839"/>
      <c r="BI514" s="749"/>
      <c r="BJ514" s="762"/>
      <c r="BK514" s="802"/>
      <c r="BL514" s="826"/>
      <c r="BM514" s="865"/>
      <c r="BN514" s="802"/>
      <c r="BO514" s="809"/>
      <c r="BP514" s="845"/>
      <c r="BQ514" s="809"/>
      <c r="BR514" s="809"/>
      <c r="BS514" s="809"/>
      <c r="BT514" s="809"/>
      <c r="BU514" s="809"/>
      <c r="BV514" s="809"/>
      <c r="BW514" s="809"/>
      <c r="BX514" s="844"/>
      <c r="BY514" s="844"/>
      <c r="BZ514" s="844"/>
      <c r="CA514" s="844"/>
      <c r="CB514" s="844"/>
      <c r="CC514" s="844"/>
      <c r="CD514" s="844"/>
      <c r="CE514" s="844"/>
      <c r="CF514" s="844"/>
      <c r="CG514" s="2"/>
      <c r="CH514" s="2"/>
      <c r="CI514" s="2"/>
      <c r="CJ514" s="2"/>
      <c r="CK514" s="2"/>
      <c r="CL514" s="2"/>
      <c r="CM514" s="2"/>
      <c r="CN514" s="2"/>
      <c r="CO514" s="2"/>
    </row>
    <row r="515" spans="1:93" s="2" customFormat="1" ht="21.9" hidden="1" customHeight="1">
      <c r="A515" s="854"/>
      <c r="B515" s="803" t="str">
        <f t="shared" si="77"/>
        <v/>
      </c>
      <c r="C515" s="802"/>
      <c r="D515" s="20"/>
      <c r="E515" s="20" t="str">
        <f>IF(D515="","",WORKDAY.INTL(D515,'With Holidays'!$I$1,1,'With Holidays'!$A$2:$A$19))</f>
        <v/>
      </c>
      <c r="F515" s="228" t="str">
        <f>IF(D515="","",WORKDAY.INTL(D515,'With Holidays'!$J$1,1,'With Holidays'!$A$2:$A$19))</f>
        <v/>
      </c>
      <c r="G515" s="20" t="str">
        <f>IF(D515="","",WORKDAY.INTL(D515,'With Holidays'!$K$1,1,'With Holidays'!$A$2:$A$19))</f>
        <v/>
      </c>
      <c r="H515" s="20"/>
      <c r="I515" s="791"/>
      <c r="J515" s="658"/>
      <c r="K515" s="659" t="str">
        <f>IFERROR(VLOOKUP(J515,'DATOS PRESTADORES'!$B$3:$C$32,2,FALSE),"")</f>
        <v/>
      </c>
      <c r="L515" s="658"/>
      <c r="M515" s="379"/>
      <c r="N515" s="659"/>
      <c r="O515" s="658"/>
      <c r="P515" s="802"/>
      <c r="Q515" s="20"/>
      <c r="R515" s="838">
        <f t="shared" si="74"/>
        <v>0</v>
      </c>
      <c r="S515" s="838"/>
      <c r="T515" s="838"/>
      <c r="U515" s="805"/>
      <c r="V515" s="805"/>
      <c r="W515" s="805"/>
      <c r="X515" s="805"/>
      <c r="Y515" s="805"/>
      <c r="Z515" s="805"/>
      <c r="AA515" s="805"/>
      <c r="AB515" s="805"/>
      <c r="AC515" s="805"/>
      <c r="AD515" s="805"/>
      <c r="AE515" s="805"/>
      <c r="AF515" s="838">
        <f t="shared" si="75"/>
        <v>0</v>
      </c>
      <c r="AG515" s="838">
        <f t="shared" si="76"/>
        <v>0</v>
      </c>
      <c r="AH515" s="838"/>
      <c r="AI515" s="838"/>
      <c r="AJ515" s="838"/>
      <c r="AK515" s="838"/>
      <c r="AL515" s="838"/>
      <c r="AM515" s="838"/>
      <c r="AN515" s="838"/>
      <c r="AO515" s="838"/>
      <c r="AP515" s="838"/>
      <c r="AQ515" s="838"/>
      <c r="AR515" s="838"/>
      <c r="AS515" s="838"/>
      <c r="AT515" s="838"/>
      <c r="AU515" s="838"/>
      <c r="AV515" s="838"/>
      <c r="AW515" s="805"/>
      <c r="AX515" s="805"/>
      <c r="AY515" s="805"/>
      <c r="AZ515" s="805"/>
      <c r="BA515" s="805"/>
      <c r="BB515" s="805"/>
      <c r="BC515" s="805"/>
      <c r="BD515" s="20"/>
      <c r="BE515" s="20"/>
      <c r="BF515" s="20"/>
      <c r="BG515" s="802"/>
      <c r="BH515" s="802"/>
      <c r="BI515" s="63"/>
      <c r="BJ515" s="20"/>
      <c r="BK515" s="280"/>
      <c r="BL515" s="808"/>
      <c r="BM515" s="280"/>
      <c r="BN515" s="234"/>
      <c r="BO515" s="280"/>
      <c r="BP515" s="299"/>
      <c r="BQ515" s="300"/>
      <c r="BR515" s="300"/>
      <c r="BS515" s="300"/>
      <c r="BT515" s="299"/>
      <c r="BU515" s="300"/>
      <c r="BV515" s="809"/>
      <c r="BW515" s="809"/>
      <c r="BX515" s="810"/>
      <c r="BY515" s="810"/>
      <c r="BZ515" s="810"/>
      <c r="CA515" s="810"/>
      <c r="CB515" s="810"/>
      <c r="CC515" s="810"/>
      <c r="CD515" s="810"/>
      <c r="CE515" s="810"/>
      <c r="CF515" s="810"/>
    </row>
    <row r="516" spans="1:93" ht="21.9" hidden="1" customHeight="1">
      <c r="A516" s="854"/>
      <c r="B516" s="803" t="str">
        <f t="shared" si="77"/>
        <v/>
      </c>
      <c r="C516" s="872"/>
      <c r="D516" s="872"/>
      <c r="E516" s="20" t="str">
        <f>IF(D516="","",WORKDAY.INTL(D516,'With Holidays'!$I$1,1,'With Holidays'!$A$2:$A$19))</f>
        <v/>
      </c>
      <c r="F516" s="228" t="str">
        <f>IF(D516="","",WORKDAY.INTL(D516,'With Holidays'!$J$1,1,'With Holidays'!$A$2:$A$19))</f>
        <v/>
      </c>
      <c r="G516" s="20" t="str">
        <f>IF(D516="","",WORKDAY.INTL(D516,'With Holidays'!$K$1,1,'With Holidays'!$A$2:$A$19))</f>
        <v/>
      </c>
      <c r="H516" s="872"/>
      <c r="I516" s="872"/>
      <c r="J516" s="872"/>
      <c r="K516" s="659" t="str">
        <f>IFERROR(VLOOKUP(J516,'DATOS PRESTADORES'!$B$3:$C$32,2,FALSE),"")</f>
        <v/>
      </c>
      <c r="L516" s="872"/>
      <c r="M516" s="872"/>
      <c r="N516" s="872"/>
      <c r="O516" s="872"/>
      <c r="P516" s="873"/>
      <c r="Q516" s="872"/>
      <c r="R516" s="838">
        <f t="shared" si="74"/>
        <v>0</v>
      </c>
      <c r="S516" s="872"/>
      <c r="T516" s="872"/>
      <c r="U516" s="873"/>
      <c r="V516" s="873"/>
      <c r="W516" s="873"/>
      <c r="X516" s="873"/>
      <c r="Y516" s="873"/>
      <c r="Z516" s="873"/>
      <c r="AA516" s="873"/>
      <c r="AB516" s="873"/>
      <c r="AC516" s="873"/>
      <c r="AD516" s="873"/>
      <c r="AE516" s="873"/>
      <c r="AF516" s="838">
        <f t="shared" si="75"/>
        <v>0</v>
      </c>
      <c r="AG516" s="838">
        <f t="shared" si="76"/>
        <v>0</v>
      </c>
      <c r="AH516" s="931"/>
      <c r="AI516" s="931"/>
      <c r="AJ516" s="931"/>
      <c r="AK516" s="931"/>
      <c r="AL516" s="931"/>
      <c r="AM516" s="931"/>
      <c r="AN516" s="931"/>
      <c r="AO516" s="931"/>
      <c r="AP516" s="931"/>
      <c r="AQ516" s="931"/>
      <c r="AR516" s="931"/>
      <c r="AS516" s="931"/>
      <c r="AT516" s="931"/>
      <c r="AU516" s="931"/>
      <c r="AV516" s="931"/>
      <c r="AW516" s="925"/>
      <c r="AX516" s="872"/>
      <c r="AY516" s="805"/>
      <c r="AZ516" s="872"/>
      <c r="BA516" s="872"/>
      <c r="BB516" s="872"/>
      <c r="BC516" s="872"/>
      <c r="BD516" s="872"/>
      <c r="BE516" s="872"/>
      <c r="BF516" s="872"/>
      <c r="BG516" s="872"/>
      <c r="BH516" s="872"/>
      <c r="BI516" s="872"/>
      <c r="BJ516" s="872"/>
      <c r="BK516" s="872"/>
      <c r="BL516" s="872"/>
      <c r="BM516" s="872"/>
      <c r="BN516" s="872"/>
      <c r="BO516" s="872"/>
      <c r="BP516" s="872"/>
      <c r="BQ516" s="872"/>
      <c r="BR516" s="872"/>
      <c r="BS516" s="872"/>
      <c r="BT516" s="872"/>
      <c r="BU516" s="872"/>
      <c r="BV516" s="872"/>
      <c r="BW516" s="872"/>
      <c r="BX516" s="872"/>
      <c r="BY516" s="872"/>
      <c r="BZ516" s="872"/>
      <c r="CA516" s="872"/>
      <c r="CB516" s="872"/>
      <c r="CC516" s="872"/>
      <c r="CD516" s="872"/>
      <c r="CE516" s="872"/>
      <c r="CF516" s="872"/>
      <c r="CG516" s="2"/>
      <c r="CH516" s="2"/>
      <c r="CI516" s="2"/>
      <c r="CJ516" s="2"/>
      <c r="CK516" s="2"/>
      <c r="CL516" s="2"/>
      <c r="CM516" s="2"/>
      <c r="CN516" s="2"/>
      <c r="CO516" s="2"/>
    </row>
    <row r="517" spans="1:93" ht="21.9" hidden="1" customHeight="1">
      <c r="A517" s="854"/>
      <c r="B517" s="803" t="str">
        <f t="shared" si="77"/>
        <v/>
      </c>
      <c r="C517" s="802"/>
      <c r="D517" s="749"/>
      <c r="E517" s="20" t="str">
        <f>IF(D517="","",WORKDAY.INTL(D517,'With Holidays'!$I$1,1,'With Holidays'!$A$2:$A$19))</f>
        <v/>
      </c>
      <c r="F517" s="228" t="str">
        <f>IF(D517="","",WORKDAY.INTL(D517,'With Holidays'!$J$1,1,'With Holidays'!$A$2:$A$19))</f>
        <v/>
      </c>
      <c r="G517" s="20" t="str">
        <f>IF(D517="","",WORKDAY.INTL(D517,'With Holidays'!$K$1,1,'With Holidays'!$A$2:$A$19))</f>
        <v/>
      </c>
      <c r="H517" s="749"/>
      <c r="I517" s="749"/>
      <c r="J517" s="658"/>
      <c r="K517" s="659" t="str">
        <f>IFERROR(VLOOKUP(J517,'DATOS PRESTADORES'!$B$3:$C$32,2,FALSE),"")</f>
        <v/>
      </c>
      <c r="L517" s="795"/>
      <c r="M517" s="802"/>
      <c r="N517" s="795"/>
      <c r="O517" s="658"/>
      <c r="P517" s="802"/>
      <c r="Q517" s="749"/>
      <c r="R517" s="838">
        <f t="shared" si="74"/>
        <v>0</v>
      </c>
      <c r="S517" s="871"/>
      <c r="T517" s="871"/>
      <c r="U517" s="880"/>
      <c r="V517" s="880"/>
      <c r="W517" s="880"/>
      <c r="X517" s="880"/>
      <c r="Y517" s="880"/>
      <c r="Z517" s="880"/>
      <c r="AA517" s="880"/>
      <c r="AB517" s="880"/>
      <c r="AC517" s="880"/>
      <c r="AD517" s="880"/>
      <c r="AE517" s="880"/>
      <c r="AF517" s="838">
        <f t="shared" si="75"/>
        <v>0</v>
      </c>
      <c r="AG517" s="838">
        <f t="shared" si="76"/>
        <v>0</v>
      </c>
      <c r="AH517" s="871"/>
      <c r="AI517" s="871"/>
      <c r="AJ517" s="871"/>
      <c r="AK517" s="871"/>
      <c r="AL517" s="871"/>
      <c r="AM517" s="871"/>
      <c r="AN517" s="871"/>
      <c r="AO517" s="871"/>
      <c r="AP517" s="871"/>
      <c r="AQ517" s="871"/>
      <c r="AR517" s="871"/>
      <c r="AS517" s="871"/>
      <c r="AT517" s="871"/>
      <c r="AU517" s="871"/>
      <c r="AV517" s="871"/>
      <c r="AW517" s="880"/>
      <c r="AX517" s="762"/>
      <c r="AY517" s="805"/>
      <c r="AZ517" s="762"/>
      <c r="BA517" s="762"/>
      <c r="BB517" s="762"/>
      <c r="BC517" s="762"/>
      <c r="BD517" s="762"/>
      <c r="BE517" s="762"/>
      <c r="BF517" s="762"/>
      <c r="BG517" s="839"/>
      <c r="BH517" s="839"/>
      <c r="BI517" s="749"/>
      <c r="BJ517" s="762"/>
      <c r="BK517" s="802"/>
      <c r="BL517" s="826"/>
      <c r="BM517" s="865"/>
      <c r="BN517" s="802"/>
      <c r="BO517" s="809"/>
      <c r="BP517" s="845"/>
      <c r="BQ517" s="809"/>
      <c r="BR517" s="809"/>
      <c r="BS517" s="809"/>
      <c r="BT517" s="809"/>
      <c r="BU517" s="809"/>
      <c r="BV517" s="809"/>
      <c r="BW517" s="809"/>
      <c r="BX517" s="844"/>
      <c r="BY517" s="844"/>
      <c r="BZ517" s="844"/>
      <c r="CA517" s="844"/>
      <c r="CB517" s="844"/>
      <c r="CC517" s="844"/>
      <c r="CD517" s="844"/>
      <c r="CE517" s="844"/>
      <c r="CF517" s="844"/>
      <c r="CG517" s="2"/>
      <c r="CH517" s="2"/>
      <c r="CI517" s="2"/>
      <c r="CJ517" s="2"/>
      <c r="CK517" s="2"/>
      <c r="CL517" s="2"/>
      <c r="CM517" s="2"/>
      <c r="CN517" s="2"/>
      <c r="CO517" s="2"/>
    </row>
    <row r="518" spans="1:93" ht="21.9" hidden="1" customHeight="1">
      <c r="A518" s="854"/>
      <c r="B518" s="803" t="str">
        <f t="shared" si="77"/>
        <v/>
      </c>
      <c r="C518" s="802"/>
      <c r="D518" s="749"/>
      <c r="E518" s="20" t="str">
        <f>IF(D518="","",WORKDAY.INTL(D518,'With Holidays'!$I$1,1,'With Holidays'!$A$2:$A$19))</f>
        <v/>
      </c>
      <c r="F518" s="228" t="str">
        <f>IF(D518="","",WORKDAY.INTL(D518,'With Holidays'!$J$1,1,'With Holidays'!$A$2:$A$19))</f>
        <v/>
      </c>
      <c r="G518" s="20" t="str">
        <f>IF(D518="","",WORKDAY.INTL(D518,'With Holidays'!$K$1,1,'With Holidays'!$A$2:$A$19))</f>
        <v/>
      </c>
      <c r="H518" s="749"/>
      <c r="I518" s="749"/>
      <c r="J518" s="658"/>
      <c r="K518" s="659" t="str">
        <f>IFERROR(VLOOKUP(J518,'DATOS PRESTADORES'!$B$3:$C$32,2,FALSE),"")</f>
        <v/>
      </c>
      <c r="L518" s="795"/>
      <c r="M518" s="802"/>
      <c r="N518" s="795"/>
      <c r="O518" s="658"/>
      <c r="P518" s="802"/>
      <c r="Q518" s="749"/>
      <c r="R518" s="838">
        <f t="shared" si="74"/>
        <v>0</v>
      </c>
      <c r="S518" s="871"/>
      <c r="T518" s="871"/>
      <c r="U518" s="880"/>
      <c r="V518" s="880"/>
      <c r="W518" s="880"/>
      <c r="X518" s="880"/>
      <c r="Y518" s="880"/>
      <c r="Z518" s="880"/>
      <c r="AA518" s="880"/>
      <c r="AB518" s="880"/>
      <c r="AC518" s="880"/>
      <c r="AD518" s="880"/>
      <c r="AE518" s="880"/>
      <c r="AF518" s="838">
        <f t="shared" si="75"/>
        <v>0</v>
      </c>
      <c r="AG518" s="838">
        <f t="shared" si="76"/>
        <v>0</v>
      </c>
      <c r="AH518" s="871"/>
      <c r="AI518" s="871"/>
      <c r="AJ518" s="871"/>
      <c r="AK518" s="871"/>
      <c r="AL518" s="871"/>
      <c r="AM518" s="871"/>
      <c r="AN518" s="871"/>
      <c r="AO518" s="871"/>
      <c r="AP518" s="871"/>
      <c r="AQ518" s="871"/>
      <c r="AR518" s="871"/>
      <c r="AS518" s="871"/>
      <c r="AT518" s="871"/>
      <c r="AU518" s="871"/>
      <c r="AV518" s="871"/>
      <c r="AW518" s="880"/>
      <c r="AX518" s="762"/>
      <c r="AY518" s="805"/>
      <c r="AZ518" s="762"/>
      <c r="BA518" s="762"/>
      <c r="BB518" s="762"/>
      <c r="BC518" s="762"/>
      <c r="BD518" s="762"/>
      <c r="BE518" s="762"/>
      <c r="BF518" s="762"/>
      <c r="BG518" s="839"/>
      <c r="BH518" s="839"/>
      <c r="BI518" s="749"/>
      <c r="BJ518" s="762"/>
      <c r="BK518" s="802"/>
      <c r="BL518" s="826"/>
      <c r="BM518" s="865"/>
      <c r="BN518" s="802"/>
      <c r="BO518" s="809"/>
      <c r="BP518" s="845"/>
      <c r="BQ518" s="809"/>
      <c r="BR518" s="809"/>
      <c r="BS518" s="809"/>
      <c r="BT518" s="809"/>
      <c r="BU518" s="809"/>
      <c r="BV518" s="809"/>
      <c r="BW518" s="809"/>
      <c r="BX518" s="844"/>
      <c r="BY518" s="844"/>
      <c r="BZ518" s="844"/>
      <c r="CA518" s="844"/>
      <c r="CB518" s="844"/>
      <c r="CC518" s="844"/>
      <c r="CD518" s="844"/>
      <c r="CE518" s="844"/>
      <c r="CF518" s="844"/>
      <c r="CG518" s="2"/>
      <c r="CH518" s="2"/>
      <c r="CI518" s="2"/>
      <c r="CJ518" s="2"/>
      <c r="CK518" s="2"/>
      <c r="CL518" s="2"/>
      <c r="CM518" s="2"/>
      <c r="CN518" s="2"/>
      <c r="CO518" s="2"/>
    </row>
    <row r="519" spans="1:93" ht="21.9" hidden="1" customHeight="1">
      <c r="A519" s="854"/>
      <c r="B519" s="803" t="str">
        <f t="shared" si="77"/>
        <v/>
      </c>
      <c r="C519" s="802"/>
      <c r="D519" s="749"/>
      <c r="E519" s="20" t="str">
        <f>IF(D519="","",WORKDAY.INTL(D519,'With Holidays'!$I$1,1,'With Holidays'!$A$2:$A$19))</f>
        <v/>
      </c>
      <c r="F519" s="228" t="str">
        <f>IF(D519="","",WORKDAY.INTL(D519,'With Holidays'!$J$1,1,'With Holidays'!$A$2:$A$19))</f>
        <v/>
      </c>
      <c r="G519" s="20" t="str">
        <f>IF(D519="","",WORKDAY.INTL(D519,'With Holidays'!$K$1,1,'With Holidays'!$A$2:$A$19))</f>
        <v/>
      </c>
      <c r="H519" s="749"/>
      <c r="I519" s="749"/>
      <c r="J519" s="658"/>
      <c r="K519" s="659" t="str">
        <f>IFERROR(VLOOKUP(J519,'DATOS PRESTADORES'!$B$3:$C$32,2,FALSE),"")</f>
        <v/>
      </c>
      <c r="L519" s="795"/>
      <c r="M519" s="802"/>
      <c r="N519" s="795"/>
      <c r="O519" s="658"/>
      <c r="P519" s="802"/>
      <c r="Q519" s="749"/>
      <c r="R519" s="838">
        <f t="shared" si="74"/>
        <v>0</v>
      </c>
      <c r="S519" s="871"/>
      <c r="T519" s="871"/>
      <c r="U519" s="880"/>
      <c r="V519" s="880"/>
      <c r="W519" s="880"/>
      <c r="X519" s="880"/>
      <c r="Y519" s="880"/>
      <c r="Z519" s="880"/>
      <c r="AA519" s="880"/>
      <c r="AB519" s="880"/>
      <c r="AC519" s="880"/>
      <c r="AD519" s="880"/>
      <c r="AE519" s="880"/>
      <c r="AF519" s="838">
        <f t="shared" si="75"/>
        <v>0</v>
      </c>
      <c r="AG519" s="838">
        <f t="shared" si="76"/>
        <v>0</v>
      </c>
      <c r="AH519" s="871"/>
      <c r="AI519" s="871"/>
      <c r="AJ519" s="871"/>
      <c r="AK519" s="871"/>
      <c r="AL519" s="871"/>
      <c r="AM519" s="871"/>
      <c r="AN519" s="871"/>
      <c r="AO519" s="871"/>
      <c r="AP519" s="871"/>
      <c r="AQ519" s="871"/>
      <c r="AR519" s="871"/>
      <c r="AS519" s="871"/>
      <c r="AT519" s="871"/>
      <c r="AU519" s="871"/>
      <c r="AV519" s="871"/>
      <c r="AW519" s="880"/>
      <c r="AX519" s="762"/>
      <c r="AY519" s="805"/>
      <c r="AZ519" s="762"/>
      <c r="BA519" s="762"/>
      <c r="BB519" s="762"/>
      <c r="BC519" s="762"/>
      <c r="BD519" s="762"/>
      <c r="BE519" s="762"/>
      <c r="BF519" s="762"/>
      <c r="BG519" s="839"/>
      <c r="BH519" s="839"/>
      <c r="BI519" s="749"/>
      <c r="BJ519" s="762"/>
      <c r="BK519" s="802"/>
      <c r="BL519" s="826"/>
      <c r="BM519" s="865"/>
      <c r="BN519" s="802"/>
      <c r="BO519" s="809"/>
      <c r="BP519" s="845"/>
      <c r="BQ519" s="809"/>
      <c r="BR519" s="809"/>
      <c r="BS519" s="809"/>
      <c r="BT519" s="809"/>
      <c r="BU519" s="809"/>
      <c r="BV519" s="809"/>
      <c r="BW519" s="809"/>
      <c r="BX519" s="844"/>
      <c r="BY519" s="844"/>
      <c r="BZ519" s="844"/>
      <c r="CA519" s="844"/>
      <c r="CB519" s="844"/>
      <c r="CC519" s="844"/>
      <c r="CD519" s="844"/>
      <c r="CE519" s="844"/>
      <c r="CF519" s="844"/>
      <c r="CG519" s="2"/>
      <c r="CH519" s="2"/>
      <c r="CI519" s="2"/>
      <c r="CJ519" s="2"/>
      <c r="CK519" s="2"/>
      <c r="CL519" s="2"/>
      <c r="CM519" s="2"/>
      <c r="CN519" s="2"/>
      <c r="CO519" s="2"/>
    </row>
    <row r="520" spans="1:93" ht="21.9" hidden="1" customHeight="1">
      <c r="A520" s="854"/>
      <c r="B520" s="803" t="str">
        <f t="shared" si="77"/>
        <v/>
      </c>
      <c r="C520" s="802"/>
      <c r="D520" s="749"/>
      <c r="E520" s="20" t="str">
        <f>IF(D520="","",WORKDAY.INTL(D520,'With Holidays'!$I$1,1,'With Holidays'!$A$2:$A$19))</f>
        <v/>
      </c>
      <c r="F520" s="228" t="str">
        <f>IF(D520="","",WORKDAY.INTL(D520,'With Holidays'!$J$1,1,'With Holidays'!$A$2:$A$19))</f>
        <v/>
      </c>
      <c r="G520" s="20" t="str">
        <f>IF(D520="","",WORKDAY.INTL(D520,'With Holidays'!$K$1,1,'With Holidays'!$A$2:$A$19))</f>
        <v/>
      </c>
      <c r="H520" s="749"/>
      <c r="I520" s="749"/>
      <c r="J520" s="658"/>
      <c r="K520" s="659" t="str">
        <f>IFERROR(VLOOKUP(J520,'DATOS PRESTADORES'!$B$3:$C$32,2,FALSE),"")</f>
        <v/>
      </c>
      <c r="L520" s="795"/>
      <c r="M520" s="802"/>
      <c r="N520" s="795"/>
      <c r="O520" s="658"/>
      <c r="P520" s="802"/>
      <c r="Q520" s="749"/>
      <c r="R520" s="838">
        <f t="shared" si="74"/>
        <v>0</v>
      </c>
      <c r="S520" s="871"/>
      <c r="T520" s="871"/>
      <c r="U520" s="880"/>
      <c r="V520" s="880"/>
      <c r="W520" s="880"/>
      <c r="X520" s="880"/>
      <c r="Y520" s="880"/>
      <c r="Z520" s="880"/>
      <c r="AA520" s="880"/>
      <c r="AB520" s="880"/>
      <c r="AC520" s="880"/>
      <c r="AD520" s="880"/>
      <c r="AE520" s="880"/>
      <c r="AF520" s="838">
        <f t="shared" si="75"/>
        <v>0</v>
      </c>
      <c r="AG520" s="838">
        <f t="shared" si="76"/>
        <v>0</v>
      </c>
      <c r="AH520" s="871"/>
      <c r="AI520" s="871"/>
      <c r="AJ520" s="871"/>
      <c r="AK520" s="871"/>
      <c r="AL520" s="871"/>
      <c r="AM520" s="871"/>
      <c r="AN520" s="871"/>
      <c r="AO520" s="871"/>
      <c r="AP520" s="871"/>
      <c r="AQ520" s="871"/>
      <c r="AR520" s="871"/>
      <c r="AS520" s="871"/>
      <c r="AT520" s="871"/>
      <c r="AU520" s="871"/>
      <c r="AV520" s="871"/>
      <c r="AW520" s="880"/>
      <c r="AX520" s="762"/>
      <c r="AY520" s="805"/>
      <c r="AZ520" s="762"/>
      <c r="BA520" s="762"/>
      <c r="BB520" s="762"/>
      <c r="BC520" s="762"/>
      <c r="BD520" s="762"/>
      <c r="BE520" s="762"/>
      <c r="BF520" s="762"/>
      <c r="BG520" s="839"/>
      <c r="BH520" s="839"/>
      <c r="BI520" s="749"/>
      <c r="BJ520" s="762"/>
      <c r="BK520" s="802"/>
      <c r="BL520" s="826"/>
      <c r="BM520" s="865"/>
      <c r="BN520" s="802"/>
      <c r="BO520" s="809"/>
      <c r="BP520" s="845"/>
      <c r="BQ520" s="809"/>
      <c r="BR520" s="809"/>
      <c r="BS520" s="809"/>
      <c r="BT520" s="809"/>
      <c r="BU520" s="809"/>
      <c r="BV520" s="809"/>
      <c r="BW520" s="809"/>
      <c r="BX520" s="844"/>
      <c r="BY520" s="844"/>
      <c r="BZ520" s="844"/>
      <c r="CA520" s="844"/>
      <c r="CB520" s="844"/>
      <c r="CC520" s="844"/>
      <c r="CD520" s="844"/>
      <c r="CE520" s="844"/>
      <c r="CF520" s="844"/>
      <c r="CG520" s="2"/>
      <c r="CH520" s="2"/>
      <c r="CI520" s="2"/>
      <c r="CJ520" s="2"/>
      <c r="CK520" s="2"/>
      <c r="CL520" s="2"/>
      <c r="CM520" s="2"/>
      <c r="CN520" s="2"/>
      <c r="CO520" s="2"/>
    </row>
    <row r="521" spans="1:93" ht="21.9" hidden="1" customHeight="1">
      <c r="A521" s="854"/>
      <c r="B521" s="803" t="str">
        <f t="shared" si="77"/>
        <v/>
      </c>
      <c r="C521" s="802"/>
      <c r="D521" s="749"/>
      <c r="E521" s="20" t="str">
        <f>IF(D521="","",WORKDAY.INTL(D521,'With Holidays'!$I$1,1,'With Holidays'!$A$2:$A$19))</f>
        <v/>
      </c>
      <c r="F521" s="228" t="str">
        <f>IF(D521="","",WORKDAY.INTL(D521,'With Holidays'!$J$1,1,'With Holidays'!$A$2:$A$19))</f>
        <v/>
      </c>
      <c r="G521" s="20" t="str">
        <f>IF(D521="","",WORKDAY.INTL(D521,'With Holidays'!$K$1,1,'With Holidays'!$A$2:$A$19))</f>
        <v/>
      </c>
      <c r="H521" s="749"/>
      <c r="I521" s="749"/>
      <c r="J521" s="658"/>
      <c r="K521" s="659" t="str">
        <f>IFERROR(VLOOKUP(J521,'DATOS PRESTADORES'!$B$3:$C$32,2,FALSE),"")</f>
        <v/>
      </c>
      <c r="L521" s="795"/>
      <c r="M521" s="802"/>
      <c r="N521" s="795"/>
      <c r="O521" s="658"/>
      <c r="P521" s="802"/>
      <c r="Q521" s="749"/>
      <c r="R521" s="838">
        <f t="shared" si="74"/>
        <v>0</v>
      </c>
      <c r="S521" s="871"/>
      <c r="T521" s="871"/>
      <c r="U521" s="881"/>
      <c r="V521" s="880"/>
      <c r="W521" s="880"/>
      <c r="X521" s="880"/>
      <c r="Y521" s="880"/>
      <c r="Z521" s="880"/>
      <c r="AA521" s="880"/>
      <c r="AB521" s="880"/>
      <c r="AC521" s="880"/>
      <c r="AD521" s="880"/>
      <c r="AE521" s="880"/>
      <c r="AF521" s="838">
        <f t="shared" si="75"/>
        <v>0</v>
      </c>
      <c r="AG521" s="838">
        <f t="shared" si="76"/>
        <v>0</v>
      </c>
      <c r="AH521" s="871"/>
      <c r="AI521" s="871"/>
      <c r="AJ521" s="871"/>
      <c r="AK521" s="871"/>
      <c r="AL521" s="871"/>
      <c r="AM521" s="871"/>
      <c r="AN521" s="871"/>
      <c r="AO521" s="871"/>
      <c r="AP521" s="871"/>
      <c r="AQ521" s="871"/>
      <c r="AR521" s="871"/>
      <c r="AS521" s="871"/>
      <c r="AT521" s="871"/>
      <c r="AU521" s="871"/>
      <c r="AV521" s="871"/>
      <c r="AW521" s="880"/>
      <c r="AX521" s="762"/>
      <c r="AY521" s="805"/>
      <c r="AZ521" s="762"/>
      <c r="BA521" s="762"/>
      <c r="BB521" s="762"/>
      <c r="BC521" s="762"/>
      <c r="BD521" s="762"/>
      <c r="BE521" s="762"/>
      <c r="BF521" s="762"/>
      <c r="BG521" s="839"/>
      <c r="BH521" s="839"/>
      <c r="BI521" s="749"/>
      <c r="BJ521" s="762"/>
      <c r="BK521" s="802"/>
      <c r="BL521" s="826"/>
      <c r="BM521" s="865"/>
      <c r="BN521" s="802"/>
      <c r="BO521" s="809"/>
      <c r="BP521" s="845"/>
      <c r="BQ521" s="809"/>
      <c r="BR521" s="809"/>
      <c r="BS521" s="809"/>
      <c r="BT521" s="809"/>
      <c r="BU521" s="809"/>
      <c r="BV521" s="809"/>
      <c r="BW521" s="809"/>
      <c r="BX521" s="844"/>
      <c r="BY521" s="844"/>
      <c r="BZ521" s="844"/>
      <c r="CA521" s="844"/>
      <c r="CB521" s="844"/>
      <c r="CC521" s="844"/>
      <c r="CD521" s="844"/>
      <c r="CE521" s="844"/>
      <c r="CF521" s="844"/>
      <c r="CG521" s="2"/>
      <c r="CH521" s="2"/>
      <c r="CI521" s="2"/>
      <c r="CJ521" s="2"/>
      <c r="CK521" s="2"/>
      <c r="CL521" s="2"/>
      <c r="CM521" s="2"/>
      <c r="CN521" s="2"/>
      <c r="CO521" s="2"/>
    </row>
    <row r="522" spans="1:93" ht="21.9" hidden="1" customHeight="1">
      <c r="A522" s="854"/>
      <c r="B522" s="803" t="str">
        <f t="shared" si="77"/>
        <v/>
      </c>
      <c r="C522" s="802"/>
      <c r="D522" s="749"/>
      <c r="E522" s="20" t="str">
        <f>IF(D522="","",WORKDAY.INTL(D522,'With Holidays'!$I$1,1,'With Holidays'!$A$2:$A$19))</f>
        <v/>
      </c>
      <c r="F522" s="228" t="str">
        <f>IF(D522="","",WORKDAY.INTL(D522,'With Holidays'!$J$1,1,'With Holidays'!$A$2:$A$19))</f>
        <v/>
      </c>
      <c r="G522" s="20" t="str">
        <f>IF(D522="","",WORKDAY.INTL(D522,'With Holidays'!$K$1,1,'With Holidays'!$A$2:$A$19))</f>
        <v/>
      </c>
      <c r="H522" s="749"/>
      <c r="I522" s="749"/>
      <c r="J522" s="658"/>
      <c r="K522" s="659" t="str">
        <f>IFERROR(VLOOKUP(J522,'DATOS PRESTADORES'!$B$3:$C$32,2,FALSE),"")</f>
        <v/>
      </c>
      <c r="L522" s="795"/>
      <c r="M522" s="802"/>
      <c r="N522" s="795"/>
      <c r="O522" s="658"/>
      <c r="P522" s="802"/>
      <c r="Q522" s="749"/>
      <c r="R522" s="838">
        <f t="shared" si="74"/>
        <v>0</v>
      </c>
      <c r="S522" s="871"/>
      <c r="T522" s="871"/>
      <c r="U522" s="880"/>
      <c r="V522" s="880"/>
      <c r="W522" s="880"/>
      <c r="X522" s="880"/>
      <c r="Y522" s="880"/>
      <c r="Z522" s="880"/>
      <c r="AA522" s="880"/>
      <c r="AB522" s="880"/>
      <c r="AC522" s="880"/>
      <c r="AD522" s="880"/>
      <c r="AE522" s="880"/>
      <c r="AF522" s="838">
        <f t="shared" si="75"/>
        <v>0</v>
      </c>
      <c r="AG522" s="838">
        <f t="shared" si="76"/>
        <v>0</v>
      </c>
      <c r="AH522" s="871"/>
      <c r="AI522" s="871"/>
      <c r="AJ522" s="871"/>
      <c r="AK522" s="871"/>
      <c r="AL522" s="871"/>
      <c r="AM522" s="871"/>
      <c r="AN522" s="871"/>
      <c r="AO522" s="871"/>
      <c r="AP522" s="871"/>
      <c r="AQ522" s="871"/>
      <c r="AR522" s="871"/>
      <c r="AS522" s="871"/>
      <c r="AT522" s="871"/>
      <c r="AU522" s="871"/>
      <c r="AV522" s="871"/>
      <c r="AW522" s="880"/>
      <c r="AX522" s="762"/>
      <c r="AY522" s="805"/>
      <c r="AZ522" s="762"/>
      <c r="BA522" s="762"/>
      <c r="BB522" s="762"/>
      <c r="BC522" s="762"/>
      <c r="BD522" s="762"/>
      <c r="BE522" s="762"/>
      <c r="BF522" s="762"/>
      <c r="BG522" s="839"/>
      <c r="BH522" s="839"/>
      <c r="BI522" s="749"/>
      <c r="BJ522" s="762"/>
      <c r="BK522" s="802"/>
      <c r="BL522" s="826"/>
      <c r="BM522" s="865"/>
      <c r="BN522" s="802"/>
      <c r="BO522" s="809"/>
      <c r="BP522" s="845"/>
      <c r="BQ522" s="809"/>
      <c r="BR522" s="809"/>
      <c r="BS522" s="809"/>
      <c r="BT522" s="809"/>
      <c r="BU522" s="809"/>
      <c r="BV522" s="809"/>
      <c r="BW522" s="809"/>
      <c r="BX522" s="844"/>
      <c r="BY522" s="844"/>
      <c r="BZ522" s="844"/>
      <c r="CA522" s="844"/>
      <c r="CB522" s="844"/>
      <c r="CC522" s="844"/>
      <c r="CD522" s="844"/>
      <c r="CE522" s="844"/>
      <c r="CF522" s="844"/>
      <c r="CG522" s="2"/>
      <c r="CH522" s="2"/>
      <c r="CI522" s="2"/>
      <c r="CJ522" s="2"/>
      <c r="CK522" s="2"/>
      <c r="CL522" s="2"/>
      <c r="CM522" s="2"/>
      <c r="CN522" s="2"/>
      <c r="CO522" s="2"/>
    </row>
    <row r="523" spans="1:93" ht="21.9" hidden="1" customHeight="1">
      <c r="A523" s="854"/>
      <c r="B523" s="803" t="str">
        <f t="shared" si="77"/>
        <v/>
      </c>
      <c r="C523" s="802"/>
      <c r="D523" s="749"/>
      <c r="E523" s="20" t="str">
        <f>IF(D523="","",WORKDAY.INTL(D523,'With Holidays'!$I$1,1,'With Holidays'!$A$2:$A$19))</f>
        <v/>
      </c>
      <c r="F523" s="228" t="str">
        <f>IF(D523="","",WORKDAY.INTL(D523,'With Holidays'!$J$1,1,'With Holidays'!$A$2:$A$19))</f>
        <v/>
      </c>
      <c r="G523" s="20" t="str">
        <f>IF(D523="","",WORKDAY.INTL(D523,'With Holidays'!$K$1,1,'With Holidays'!$A$2:$A$19))</f>
        <v/>
      </c>
      <c r="H523" s="749"/>
      <c r="I523" s="749"/>
      <c r="J523" s="658"/>
      <c r="K523" s="659" t="str">
        <f>IFERROR(VLOOKUP(J523,'DATOS PRESTADORES'!$B$3:$C$32,2,FALSE),"")</f>
        <v/>
      </c>
      <c r="L523" s="795"/>
      <c r="M523" s="802"/>
      <c r="N523" s="795"/>
      <c r="O523" s="658"/>
      <c r="P523" s="802"/>
      <c r="Q523" s="749"/>
      <c r="R523" s="838">
        <f t="shared" si="74"/>
        <v>0</v>
      </c>
      <c r="S523" s="871"/>
      <c r="T523" s="871"/>
      <c r="U523" s="880"/>
      <c r="V523" s="880"/>
      <c r="W523" s="880"/>
      <c r="X523" s="880"/>
      <c r="Y523" s="880"/>
      <c r="Z523" s="880"/>
      <c r="AA523" s="880"/>
      <c r="AB523" s="880"/>
      <c r="AC523" s="880"/>
      <c r="AD523" s="880"/>
      <c r="AE523" s="880"/>
      <c r="AF523" s="838">
        <f t="shared" si="75"/>
        <v>0</v>
      </c>
      <c r="AG523" s="838">
        <f t="shared" si="76"/>
        <v>0</v>
      </c>
      <c r="AH523" s="871"/>
      <c r="AI523" s="871"/>
      <c r="AJ523" s="871"/>
      <c r="AK523" s="871"/>
      <c r="AL523" s="871"/>
      <c r="AM523" s="871"/>
      <c r="AN523" s="871"/>
      <c r="AO523" s="871"/>
      <c r="AP523" s="871"/>
      <c r="AQ523" s="871"/>
      <c r="AR523" s="871"/>
      <c r="AS523" s="871"/>
      <c r="AT523" s="871"/>
      <c r="AU523" s="871"/>
      <c r="AV523" s="871"/>
      <c r="AW523" s="880"/>
      <c r="AX523" s="762"/>
      <c r="AY523" s="805"/>
      <c r="AZ523" s="762"/>
      <c r="BA523" s="762"/>
      <c r="BB523" s="762"/>
      <c r="BC523" s="762"/>
      <c r="BD523" s="762"/>
      <c r="BE523" s="762"/>
      <c r="BF523" s="762"/>
      <c r="BG523" s="839"/>
      <c r="BH523" s="839"/>
      <c r="BI523" s="749"/>
      <c r="BJ523" s="762"/>
      <c r="BK523" s="802"/>
      <c r="BL523" s="826"/>
      <c r="BM523" s="865"/>
      <c r="BN523" s="802"/>
      <c r="BO523" s="809"/>
      <c r="BP523" s="845"/>
      <c r="BQ523" s="809"/>
      <c r="BR523" s="809"/>
      <c r="BS523" s="809"/>
      <c r="BT523" s="809"/>
      <c r="BU523" s="809"/>
      <c r="BV523" s="809"/>
      <c r="BW523" s="809"/>
      <c r="BX523" s="844"/>
      <c r="BY523" s="844"/>
      <c r="BZ523" s="844"/>
      <c r="CA523" s="844"/>
      <c r="CB523" s="844"/>
      <c r="CC523" s="844"/>
      <c r="CD523" s="844"/>
      <c r="CE523" s="844"/>
      <c r="CF523" s="844"/>
      <c r="CG523" s="2"/>
      <c r="CH523" s="2"/>
      <c r="CI523" s="2"/>
      <c r="CJ523" s="2"/>
      <c r="CK523" s="2"/>
      <c r="CL523" s="2"/>
      <c r="CM523" s="2"/>
      <c r="CN523" s="2"/>
      <c r="CO523" s="2"/>
    </row>
    <row r="524" spans="1:93" ht="21.9" hidden="1" customHeight="1">
      <c r="A524" s="854"/>
      <c r="B524" s="803" t="str">
        <f t="shared" si="77"/>
        <v/>
      </c>
      <c r="C524" s="802"/>
      <c r="D524" s="749"/>
      <c r="E524" s="20" t="str">
        <f>IF(D524="","",WORKDAY.INTL(D524,'With Holidays'!$I$1,1,'With Holidays'!$A$2:$A$19))</f>
        <v/>
      </c>
      <c r="F524" s="228" t="str">
        <f>IF(D524="","",WORKDAY.INTL(D524,'With Holidays'!$J$1,1,'With Holidays'!$A$2:$A$19))</f>
        <v/>
      </c>
      <c r="G524" s="20" t="str">
        <f>IF(D524="","",WORKDAY.INTL(D524,'With Holidays'!$K$1,1,'With Holidays'!$A$2:$A$19))</f>
        <v/>
      </c>
      <c r="H524" s="749"/>
      <c r="I524" s="749"/>
      <c r="J524" s="658"/>
      <c r="K524" s="659" t="str">
        <f>IFERROR(VLOOKUP(J524,'DATOS PRESTADORES'!$B$3:$C$32,2,FALSE),"")</f>
        <v/>
      </c>
      <c r="L524" s="795"/>
      <c r="M524" s="802"/>
      <c r="N524" s="795"/>
      <c r="O524" s="658"/>
      <c r="P524" s="802"/>
      <c r="Q524" s="749"/>
      <c r="R524" s="838">
        <f t="shared" si="74"/>
        <v>0</v>
      </c>
      <c r="S524" s="871"/>
      <c r="T524" s="871"/>
      <c r="U524" s="880"/>
      <c r="V524" s="880"/>
      <c r="W524" s="880"/>
      <c r="X524" s="880"/>
      <c r="Y524" s="880"/>
      <c r="Z524" s="880"/>
      <c r="AA524" s="880"/>
      <c r="AB524" s="880"/>
      <c r="AC524" s="880"/>
      <c r="AD524" s="880"/>
      <c r="AE524" s="880"/>
      <c r="AF524" s="838">
        <f t="shared" si="75"/>
        <v>0</v>
      </c>
      <c r="AG524" s="838">
        <f t="shared" si="76"/>
        <v>0</v>
      </c>
      <c r="AH524" s="871"/>
      <c r="AI524" s="871"/>
      <c r="AJ524" s="871"/>
      <c r="AK524" s="871"/>
      <c r="AL524" s="871"/>
      <c r="AM524" s="871"/>
      <c r="AN524" s="871"/>
      <c r="AO524" s="871"/>
      <c r="AP524" s="871"/>
      <c r="AQ524" s="871"/>
      <c r="AR524" s="871"/>
      <c r="AS524" s="871"/>
      <c r="AT524" s="871"/>
      <c r="AU524" s="871"/>
      <c r="AV524" s="871"/>
      <c r="AW524" s="880"/>
      <c r="AX524" s="762"/>
      <c r="AY524" s="805"/>
      <c r="AZ524" s="762"/>
      <c r="BA524" s="762"/>
      <c r="BB524" s="762"/>
      <c r="BC524" s="762"/>
      <c r="BD524" s="762"/>
      <c r="BE524" s="762"/>
      <c r="BF524" s="762"/>
      <c r="BG524" s="839"/>
      <c r="BH524" s="839"/>
      <c r="BI524" s="749"/>
      <c r="BJ524" s="762"/>
      <c r="BK524" s="802"/>
      <c r="BL524" s="826"/>
      <c r="BM524" s="865"/>
      <c r="BN524" s="802"/>
      <c r="BO524" s="809"/>
      <c r="BP524" s="845"/>
      <c r="BQ524" s="809"/>
      <c r="BR524" s="809"/>
      <c r="BS524" s="809"/>
      <c r="BT524" s="809"/>
      <c r="BU524" s="809"/>
      <c r="BV524" s="809"/>
      <c r="BW524" s="809"/>
      <c r="BX524" s="844"/>
      <c r="BY524" s="844"/>
      <c r="BZ524" s="844"/>
      <c r="CA524" s="844"/>
      <c r="CB524" s="844"/>
      <c r="CC524" s="844"/>
      <c r="CD524" s="844"/>
      <c r="CE524" s="844"/>
      <c r="CF524" s="844"/>
      <c r="CG524" s="2"/>
      <c r="CH524" s="2"/>
      <c r="CI524" s="2"/>
      <c r="CJ524" s="2"/>
      <c r="CK524" s="2"/>
      <c r="CL524" s="2"/>
      <c r="CM524" s="2"/>
      <c r="CN524" s="2"/>
      <c r="CO524" s="2"/>
    </row>
    <row r="525" spans="1:93" ht="21.9" hidden="1" customHeight="1">
      <c r="A525" s="854"/>
      <c r="B525" s="803" t="str">
        <f t="shared" si="77"/>
        <v/>
      </c>
      <c r="C525" s="802"/>
      <c r="D525" s="749"/>
      <c r="E525" s="20" t="str">
        <f>IF(D525="","",WORKDAY.INTL(D525,'With Holidays'!$I$1,1,'With Holidays'!$A$2:$A$19))</f>
        <v/>
      </c>
      <c r="F525" s="228" t="str">
        <f>IF(D525="","",WORKDAY.INTL(D525,'With Holidays'!$J$1,1,'With Holidays'!$A$2:$A$19))</f>
        <v/>
      </c>
      <c r="G525" s="20" t="str">
        <f>IF(D525="","",WORKDAY.INTL(D525,'With Holidays'!$K$1,1,'With Holidays'!$A$2:$A$19))</f>
        <v/>
      </c>
      <c r="H525" s="749"/>
      <c r="I525" s="749"/>
      <c r="J525" s="658"/>
      <c r="K525" s="659" t="str">
        <f>IFERROR(VLOOKUP(J525,'DATOS PRESTADORES'!$B$3:$C$32,2,FALSE),"")</f>
        <v/>
      </c>
      <c r="L525" s="795"/>
      <c r="M525" s="802"/>
      <c r="N525" s="795"/>
      <c r="O525" s="658"/>
      <c r="P525" s="802"/>
      <c r="Q525" s="749"/>
      <c r="R525" s="838">
        <f t="shared" si="74"/>
        <v>0</v>
      </c>
      <c r="S525" s="871"/>
      <c r="T525" s="871"/>
      <c r="U525" s="880"/>
      <c r="V525" s="880"/>
      <c r="W525" s="880"/>
      <c r="X525" s="880"/>
      <c r="Y525" s="880"/>
      <c r="Z525" s="880"/>
      <c r="AA525" s="880"/>
      <c r="AB525" s="880"/>
      <c r="AC525" s="880"/>
      <c r="AD525" s="880"/>
      <c r="AE525" s="880"/>
      <c r="AF525" s="838">
        <f t="shared" si="75"/>
        <v>0</v>
      </c>
      <c r="AG525" s="838">
        <f t="shared" si="76"/>
        <v>0</v>
      </c>
      <c r="AH525" s="871"/>
      <c r="AI525" s="871"/>
      <c r="AJ525" s="871"/>
      <c r="AK525" s="871"/>
      <c r="AL525" s="871"/>
      <c r="AM525" s="871"/>
      <c r="AN525" s="871"/>
      <c r="AO525" s="871"/>
      <c r="AP525" s="871"/>
      <c r="AQ525" s="871"/>
      <c r="AR525" s="871"/>
      <c r="AS525" s="871"/>
      <c r="AT525" s="871"/>
      <c r="AU525" s="871"/>
      <c r="AV525" s="871"/>
      <c r="AW525" s="880"/>
      <c r="AX525" s="762"/>
      <c r="AY525" s="805"/>
      <c r="AZ525" s="762"/>
      <c r="BA525" s="762"/>
      <c r="BB525" s="762"/>
      <c r="BC525" s="762"/>
      <c r="BD525" s="762"/>
      <c r="BE525" s="762"/>
      <c r="BF525" s="762"/>
      <c r="BG525" s="839"/>
      <c r="BH525" s="839"/>
      <c r="BI525" s="749"/>
      <c r="BJ525" s="762"/>
      <c r="BK525" s="802"/>
      <c r="BL525" s="826"/>
      <c r="BM525" s="865"/>
      <c r="BN525" s="802"/>
      <c r="BO525" s="809"/>
      <c r="BP525" s="845"/>
      <c r="BQ525" s="809"/>
      <c r="BR525" s="809"/>
      <c r="BS525" s="809"/>
      <c r="BT525" s="809"/>
      <c r="BU525" s="809"/>
      <c r="BV525" s="809"/>
      <c r="BW525" s="809"/>
      <c r="BX525" s="844"/>
      <c r="BY525" s="844"/>
      <c r="BZ525" s="844"/>
      <c r="CA525" s="844"/>
      <c r="CB525" s="844"/>
      <c r="CC525" s="844"/>
      <c r="CD525" s="844"/>
      <c r="CE525" s="844"/>
      <c r="CF525" s="844"/>
      <c r="CG525" s="2"/>
      <c r="CH525" s="2"/>
      <c r="CI525" s="2"/>
      <c r="CJ525" s="2"/>
      <c r="CK525" s="2"/>
      <c r="CL525" s="2"/>
      <c r="CM525" s="2"/>
      <c r="CN525" s="2"/>
      <c r="CO525" s="2"/>
    </row>
    <row r="526" spans="1:93" ht="21.9" hidden="1" customHeight="1">
      <c r="A526" s="854"/>
      <c r="B526" s="803" t="str">
        <f t="shared" si="77"/>
        <v/>
      </c>
      <c r="C526" s="802"/>
      <c r="D526" s="749"/>
      <c r="E526" s="20" t="str">
        <f>IF(D526="","",WORKDAY.INTL(D526,'With Holidays'!$I$1,1,'With Holidays'!$A$2:$A$19))</f>
        <v/>
      </c>
      <c r="F526" s="228" t="str">
        <f>IF(D526="","",WORKDAY.INTL(D526,'With Holidays'!$J$1,1,'With Holidays'!$A$2:$A$19))</f>
        <v/>
      </c>
      <c r="G526" s="20" t="str">
        <f>IF(D526="","",WORKDAY.INTL(D526,'With Holidays'!$K$1,1,'With Holidays'!$A$2:$A$19))</f>
        <v/>
      </c>
      <c r="H526" s="749"/>
      <c r="I526" s="749"/>
      <c r="J526" s="658"/>
      <c r="K526" s="659" t="str">
        <f>IFERROR(VLOOKUP(J526,'DATOS PRESTADORES'!$B$3:$C$32,2,FALSE),"")</f>
        <v/>
      </c>
      <c r="L526" s="795"/>
      <c r="M526" s="802"/>
      <c r="N526" s="795"/>
      <c r="O526" s="658"/>
      <c r="P526" s="802"/>
      <c r="Q526" s="749"/>
      <c r="R526" s="838">
        <f t="shared" si="74"/>
        <v>0</v>
      </c>
      <c r="S526" s="871"/>
      <c r="T526" s="871"/>
      <c r="U526" s="880"/>
      <c r="V526" s="880"/>
      <c r="W526" s="880"/>
      <c r="X526" s="880"/>
      <c r="Y526" s="880"/>
      <c r="Z526" s="880"/>
      <c r="AA526" s="880"/>
      <c r="AB526" s="880"/>
      <c r="AC526" s="880"/>
      <c r="AD526" s="880"/>
      <c r="AE526" s="880"/>
      <c r="AF526" s="838">
        <f t="shared" si="75"/>
        <v>0</v>
      </c>
      <c r="AG526" s="838">
        <f t="shared" si="76"/>
        <v>0</v>
      </c>
      <c r="AH526" s="871"/>
      <c r="AI526" s="871"/>
      <c r="AJ526" s="871"/>
      <c r="AK526" s="871"/>
      <c r="AL526" s="871"/>
      <c r="AM526" s="871"/>
      <c r="AN526" s="871"/>
      <c r="AO526" s="871"/>
      <c r="AP526" s="871"/>
      <c r="AQ526" s="871"/>
      <c r="AR526" s="871"/>
      <c r="AS526" s="871"/>
      <c r="AT526" s="871"/>
      <c r="AU526" s="871"/>
      <c r="AV526" s="871"/>
      <c r="AW526" s="880"/>
      <c r="AX526" s="762"/>
      <c r="AY526" s="805"/>
      <c r="AZ526" s="762"/>
      <c r="BA526" s="762"/>
      <c r="BB526" s="762"/>
      <c r="BC526" s="762"/>
      <c r="BD526" s="762"/>
      <c r="BE526" s="762"/>
      <c r="BF526" s="762"/>
      <c r="BG526" s="839"/>
      <c r="BH526" s="839"/>
      <c r="BI526" s="749"/>
      <c r="BJ526" s="762"/>
      <c r="BK526" s="802"/>
      <c r="BL526" s="826"/>
      <c r="BM526" s="865"/>
      <c r="BN526" s="802"/>
      <c r="BO526" s="809"/>
      <c r="BP526" s="845"/>
      <c r="BQ526" s="809"/>
      <c r="BR526" s="809"/>
      <c r="BS526" s="809"/>
      <c r="BT526" s="809"/>
      <c r="BU526" s="809"/>
      <c r="BV526" s="809"/>
      <c r="BW526" s="809"/>
      <c r="BX526" s="844"/>
      <c r="BY526" s="844"/>
      <c r="BZ526" s="844"/>
      <c r="CA526" s="844"/>
      <c r="CB526" s="844"/>
      <c r="CC526" s="844"/>
      <c r="CD526" s="844"/>
      <c r="CE526" s="844"/>
      <c r="CF526" s="844"/>
      <c r="CG526" s="2"/>
      <c r="CH526" s="2"/>
      <c r="CI526" s="2"/>
      <c r="CJ526" s="2"/>
      <c r="CK526" s="2"/>
      <c r="CL526" s="2"/>
      <c r="CM526" s="2"/>
      <c r="CN526" s="2"/>
      <c r="CO526" s="2"/>
    </row>
    <row r="527" spans="1:93" ht="21.9" hidden="1" customHeight="1">
      <c r="A527" s="854"/>
      <c r="B527" s="803" t="str">
        <f t="shared" si="77"/>
        <v/>
      </c>
      <c r="C527" s="802"/>
      <c r="D527" s="749"/>
      <c r="E527" s="20" t="str">
        <f>IF(D527="","",WORKDAY.INTL(D527,'With Holidays'!$I$1,1,'With Holidays'!$A$2:$A$19))</f>
        <v/>
      </c>
      <c r="F527" s="228" t="str">
        <f>IF(D527="","",WORKDAY.INTL(D527,'With Holidays'!$J$1,1,'With Holidays'!$A$2:$A$19))</f>
        <v/>
      </c>
      <c r="G527" s="20" t="str">
        <f>IF(D527="","",WORKDAY.INTL(D527,'With Holidays'!$K$1,1,'With Holidays'!$A$2:$A$19))</f>
        <v/>
      </c>
      <c r="H527" s="749"/>
      <c r="I527" s="749"/>
      <c r="J527" s="658"/>
      <c r="K527" s="659" t="str">
        <f>IFERROR(VLOOKUP(J527,'DATOS PRESTADORES'!$B$3:$C$32,2,FALSE),"")</f>
        <v/>
      </c>
      <c r="L527" s="795"/>
      <c r="M527" s="802"/>
      <c r="N527" s="795"/>
      <c r="O527" s="658"/>
      <c r="P527" s="802"/>
      <c r="Q527" s="749"/>
      <c r="R527" s="838">
        <f t="shared" si="74"/>
        <v>0</v>
      </c>
      <c r="S527" s="871"/>
      <c r="T527" s="871"/>
      <c r="U527" s="880"/>
      <c r="V527" s="880"/>
      <c r="W527" s="880"/>
      <c r="X527" s="880"/>
      <c r="Y527" s="880"/>
      <c r="Z527" s="880"/>
      <c r="AA527" s="880"/>
      <c r="AB527" s="880"/>
      <c r="AC527" s="880"/>
      <c r="AD527" s="880"/>
      <c r="AE527" s="880"/>
      <c r="AF527" s="838">
        <f t="shared" si="75"/>
        <v>0</v>
      </c>
      <c r="AG527" s="838">
        <f t="shared" si="76"/>
        <v>0</v>
      </c>
      <c r="AH527" s="871"/>
      <c r="AI527" s="871"/>
      <c r="AJ527" s="871"/>
      <c r="AK527" s="871"/>
      <c r="AL527" s="871"/>
      <c r="AM527" s="871"/>
      <c r="AN527" s="871"/>
      <c r="AO527" s="871"/>
      <c r="AP527" s="871"/>
      <c r="AQ527" s="871"/>
      <c r="AR527" s="871"/>
      <c r="AS527" s="871"/>
      <c r="AT527" s="871"/>
      <c r="AU527" s="871"/>
      <c r="AV527" s="871"/>
      <c r="AW527" s="880"/>
      <c r="AX527" s="762"/>
      <c r="AY527" s="805"/>
      <c r="AZ527" s="762"/>
      <c r="BA527" s="762"/>
      <c r="BB527" s="762"/>
      <c r="BC527" s="762"/>
      <c r="BD527" s="762"/>
      <c r="BE527" s="762"/>
      <c r="BF527" s="762"/>
      <c r="BG527" s="839"/>
      <c r="BH527" s="839"/>
      <c r="BI527" s="749"/>
      <c r="BJ527" s="762"/>
      <c r="BK527" s="802"/>
      <c r="BL527" s="826"/>
      <c r="BM527" s="865"/>
      <c r="BN527" s="802"/>
      <c r="BO527" s="809"/>
      <c r="BP527" s="845"/>
      <c r="BQ527" s="809"/>
      <c r="BR527" s="809"/>
      <c r="BS527" s="809"/>
      <c r="BT527" s="809"/>
      <c r="BU527" s="809"/>
      <c r="BV527" s="809"/>
      <c r="BW527" s="809"/>
      <c r="BX527" s="844"/>
      <c r="BY527" s="844"/>
      <c r="BZ527" s="844"/>
      <c r="CA527" s="844"/>
      <c r="CB527" s="844"/>
      <c r="CC527" s="844"/>
      <c r="CD527" s="844"/>
      <c r="CE527" s="844"/>
      <c r="CF527" s="844"/>
      <c r="CG527" s="2"/>
      <c r="CH527" s="2"/>
      <c r="CI527" s="2"/>
      <c r="CJ527" s="2"/>
      <c r="CK527" s="2"/>
      <c r="CL527" s="2"/>
      <c r="CM527" s="2"/>
      <c r="CN527" s="2"/>
      <c r="CO527" s="2"/>
    </row>
    <row r="528" spans="1:93" ht="21.9" hidden="1" customHeight="1">
      <c r="A528" s="854"/>
      <c r="B528" s="803" t="str">
        <f t="shared" si="77"/>
        <v/>
      </c>
      <c r="C528" s="802"/>
      <c r="D528" s="749"/>
      <c r="E528" s="20" t="str">
        <f>IF(D528="","",WORKDAY.INTL(D528,'With Holidays'!$I$1,1,'With Holidays'!$A$2:$A$19))</f>
        <v/>
      </c>
      <c r="F528" s="228" t="str">
        <f>IF(D528="","",WORKDAY.INTL(D528,'With Holidays'!$J$1,1,'With Holidays'!$A$2:$A$19))</f>
        <v/>
      </c>
      <c r="G528" s="20" t="str">
        <f>IF(D528="","",WORKDAY.INTL(D528,'With Holidays'!$K$1,1,'With Holidays'!$A$2:$A$19))</f>
        <v/>
      </c>
      <c r="H528" s="749"/>
      <c r="I528" s="749"/>
      <c r="J528" s="658"/>
      <c r="K528" s="659" t="str">
        <f>IFERROR(VLOOKUP(J528,'DATOS PRESTADORES'!$B$3:$C$32,2,FALSE),"")</f>
        <v/>
      </c>
      <c r="L528" s="795"/>
      <c r="M528" s="802"/>
      <c r="N528" s="795"/>
      <c r="O528" s="658"/>
      <c r="P528" s="802"/>
      <c r="Q528" s="749"/>
      <c r="R528" s="838">
        <f t="shared" si="74"/>
        <v>0</v>
      </c>
      <c r="S528" s="871"/>
      <c r="T528" s="871"/>
      <c r="U528" s="881"/>
      <c r="V528" s="880"/>
      <c r="W528" s="880"/>
      <c r="X528" s="880"/>
      <c r="Y528" s="880"/>
      <c r="Z528" s="880"/>
      <c r="AA528" s="880"/>
      <c r="AB528" s="880"/>
      <c r="AC528" s="880"/>
      <c r="AD528" s="880"/>
      <c r="AE528" s="880"/>
      <c r="AF528" s="838">
        <f t="shared" si="75"/>
        <v>0</v>
      </c>
      <c r="AG528" s="838">
        <f t="shared" si="76"/>
        <v>0</v>
      </c>
      <c r="AH528" s="871"/>
      <c r="AI528" s="871"/>
      <c r="AJ528" s="871"/>
      <c r="AK528" s="871"/>
      <c r="AL528" s="871"/>
      <c r="AM528" s="871"/>
      <c r="AN528" s="871"/>
      <c r="AO528" s="871"/>
      <c r="AP528" s="871"/>
      <c r="AQ528" s="871"/>
      <c r="AR528" s="871"/>
      <c r="AS528" s="871"/>
      <c r="AT528" s="871"/>
      <c r="AU528" s="871"/>
      <c r="AV528" s="871"/>
      <c r="AW528" s="880"/>
      <c r="AX528" s="762"/>
      <c r="AY528" s="805"/>
      <c r="AZ528" s="762"/>
      <c r="BA528" s="762"/>
      <c r="BB528" s="762"/>
      <c r="BC528" s="762"/>
      <c r="BD528" s="762"/>
      <c r="BE528" s="762"/>
      <c r="BF528" s="762"/>
      <c r="BG528" s="839"/>
      <c r="BH528" s="839"/>
      <c r="BI528" s="749"/>
      <c r="BJ528" s="762"/>
      <c r="BK528" s="802"/>
      <c r="BL528" s="826"/>
      <c r="BM528" s="865"/>
      <c r="BN528" s="802"/>
      <c r="BO528" s="809"/>
      <c r="BP528" s="845"/>
      <c r="BQ528" s="809"/>
      <c r="BR528" s="809"/>
      <c r="BS528" s="809"/>
      <c r="BT528" s="809"/>
      <c r="BU528" s="809"/>
      <c r="BV528" s="809"/>
      <c r="BW528" s="809"/>
      <c r="BX528" s="844"/>
      <c r="BY528" s="844"/>
      <c r="BZ528" s="844"/>
      <c r="CA528" s="844"/>
      <c r="CB528" s="844"/>
      <c r="CC528" s="844"/>
      <c r="CD528" s="844"/>
      <c r="CE528" s="844"/>
      <c r="CF528" s="844"/>
      <c r="CG528" s="2"/>
      <c r="CH528" s="2"/>
      <c r="CI528" s="2"/>
      <c r="CJ528" s="2"/>
      <c r="CK528" s="2"/>
      <c r="CL528" s="2"/>
      <c r="CM528" s="2"/>
      <c r="CN528" s="2"/>
      <c r="CO528" s="2"/>
    </row>
    <row r="529" spans="1:93" ht="21.9" hidden="1" customHeight="1">
      <c r="A529" s="854"/>
      <c r="B529" s="803" t="str">
        <f t="shared" si="77"/>
        <v/>
      </c>
      <c r="C529" s="802"/>
      <c r="D529" s="749"/>
      <c r="E529" s="20" t="str">
        <f>IF(D529="","",WORKDAY.INTL(D529,'With Holidays'!$I$1,1,'With Holidays'!$A$2:$A$19))</f>
        <v/>
      </c>
      <c r="F529" s="228" t="str">
        <f>IF(D529="","",WORKDAY.INTL(D529,'With Holidays'!$J$1,1,'With Holidays'!$A$2:$A$19))</f>
        <v/>
      </c>
      <c r="G529" s="20" t="str">
        <f>IF(D529="","",WORKDAY.INTL(D529,'With Holidays'!$K$1,1,'With Holidays'!$A$2:$A$19))</f>
        <v/>
      </c>
      <c r="H529" s="749"/>
      <c r="I529" s="749"/>
      <c r="J529" s="658"/>
      <c r="K529" s="659" t="str">
        <f>IFERROR(VLOOKUP(J529,'DATOS PRESTADORES'!$B$3:$C$32,2,FALSE),"")</f>
        <v/>
      </c>
      <c r="L529" s="795"/>
      <c r="M529" s="802"/>
      <c r="N529" s="795"/>
      <c r="O529" s="658"/>
      <c r="P529" s="802"/>
      <c r="Q529" s="749"/>
      <c r="R529" s="838">
        <f t="shared" si="74"/>
        <v>0</v>
      </c>
      <c r="S529" s="871"/>
      <c r="T529" s="871"/>
      <c r="U529" s="880"/>
      <c r="V529" s="880"/>
      <c r="W529" s="880"/>
      <c r="X529" s="880"/>
      <c r="Y529" s="880"/>
      <c r="Z529" s="880"/>
      <c r="AA529" s="880"/>
      <c r="AB529" s="880"/>
      <c r="AC529" s="880"/>
      <c r="AD529" s="880"/>
      <c r="AE529" s="880"/>
      <c r="AF529" s="838">
        <f t="shared" si="75"/>
        <v>0</v>
      </c>
      <c r="AG529" s="838">
        <f t="shared" si="76"/>
        <v>0</v>
      </c>
      <c r="AH529" s="871"/>
      <c r="AI529" s="871"/>
      <c r="AJ529" s="871"/>
      <c r="AK529" s="871"/>
      <c r="AL529" s="871"/>
      <c r="AM529" s="871"/>
      <c r="AN529" s="871"/>
      <c r="AO529" s="871"/>
      <c r="AP529" s="871"/>
      <c r="AQ529" s="871"/>
      <c r="AR529" s="871"/>
      <c r="AS529" s="871"/>
      <c r="AT529" s="871"/>
      <c r="AU529" s="871"/>
      <c r="AV529" s="871"/>
      <c r="AW529" s="880"/>
      <c r="AX529" s="762"/>
      <c r="AY529" s="805"/>
      <c r="AZ529" s="762"/>
      <c r="BA529" s="762"/>
      <c r="BB529" s="762"/>
      <c r="BC529" s="762"/>
      <c r="BD529" s="762"/>
      <c r="BE529" s="762"/>
      <c r="BF529" s="762"/>
      <c r="BG529" s="839"/>
      <c r="BH529" s="839"/>
      <c r="BI529" s="749"/>
      <c r="BJ529" s="762"/>
      <c r="BK529" s="802"/>
      <c r="BL529" s="826"/>
      <c r="BM529" s="865"/>
      <c r="BN529" s="802"/>
      <c r="BO529" s="809"/>
      <c r="BP529" s="845"/>
      <c r="BQ529" s="809"/>
      <c r="BR529" s="809"/>
      <c r="BS529" s="809"/>
      <c r="BT529" s="809"/>
      <c r="BU529" s="809"/>
      <c r="BV529" s="809"/>
      <c r="BW529" s="809"/>
      <c r="BX529" s="844"/>
      <c r="BY529" s="844"/>
      <c r="BZ529" s="844"/>
      <c r="CA529" s="844"/>
      <c r="CB529" s="844"/>
      <c r="CC529" s="844"/>
      <c r="CD529" s="844"/>
      <c r="CE529" s="844"/>
      <c r="CF529" s="844"/>
      <c r="CG529" s="2"/>
      <c r="CH529" s="2"/>
      <c r="CI529" s="2"/>
      <c r="CJ529" s="2"/>
      <c r="CK529" s="2"/>
      <c r="CL529" s="2"/>
      <c r="CM529" s="2"/>
      <c r="CN529" s="2"/>
      <c r="CO529" s="2"/>
    </row>
    <row r="530" spans="1:93" ht="21.9" hidden="1" customHeight="1">
      <c r="A530" s="854"/>
      <c r="B530" s="803" t="str">
        <f t="shared" si="77"/>
        <v/>
      </c>
      <c r="C530" s="802"/>
      <c r="D530" s="749"/>
      <c r="E530" s="20" t="str">
        <f>IF(D530="","",WORKDAY.INTL(D530,'With Holidays'!$I$1,1,'With Holidays'!$A$2:$A$19))</f>
        <v/>
      </c>
      <c r="F530" s="228" t="str">
        <f>IF(D530="","",WORKDAY.INTL(D530,'With Holidays'!$J$1,1,'With Holidays'!$A$2:$A$19))</f>
        <v/>
      </c>
      <c r="G530" s="20" t="str">
        <f>IF(D530="","",WORKDAY.INTL(D530,'With Holidays'!$K$1,1,'With Holidays'!$A$2:$A$19))</f>
        <v/>
      </c>
      <c r="H530" s="749"/>
      <c r="I530" s="749"/>
      <c r="J530" s="658"/>
      <c r="K530" s="659" t="str">
        <f>IFERROR(VLOOKUP(J530,'DATOS PRESTADORES'!$B$3:$C$32,2,FALSE),"")</f>
        <v/>
      </c>
      <c r="L530" s="795"/>
      <c r="M530" s="802"/>
      <c r="N530" s="795"/>
      <c r="O530" s="658"/>
      <c r="P530" s="802"/>
      <c r="Q530" s="749"/>
      <c r="R530" s="838">
        <f t="shared" si="74"/>
        <v>0</v>
      </c>
      <c r="S530" s="871"/>
      <c r="T530" s="871"/>
      <c r="U530" s="880"/>
      <c r="V530" s="880"/>
      <c r="W530" s="880"/>
      <c r="X530" s="880"/>
      <c r="Y530" s="880"/>
      <c r="Z530" s="880"/>
      <c r="AA530" s="880"/>
      <c r="AB530" s="880"/>
      <c r="AC530" s="880"/>
      <c r="AD530" s="880"/>
      <c r="AE530" s="880"/>
      <c r="AF530" s="838">
        <f t="shared" si="75"/>
        <v>0</v>
      </c>
      <c r="AG530" s="838">
        <f t="shared" si="76"/>
        <v>0</v>
      </c>
      <c r="AH530" s="871"/>
      <c r="AI530" s="871"/>
      <c r="AJ530" s="871"/>
      <c r="AK530" s="871"/>
      <c r="AL530" s="871"/>
      <c r="AM530" s="871"/>
      <c r="AN530" s="871"/>
      <c r="AO530" s="871"/>
      <c r="AP530" s="871"/>
      <c r="AQ530" s="871"/>
      <c r="AR530" s="871"/>
      <c r="AS530" s="871"/>
      <c r="AT530" s="871"/>
      <c r="AU530" s="871"/>
      <c r="AV530" s="871"/>
      <c r="AW530" s="880"/>
      <c r="AX530" s="762"/>
      <c r="AY530" s="805"/>
      <c r="AZ530" s="762"/>
      <c r="BA530" s="762"/>
      <c r="BB530" s="762"/>
      <c r="BC530" s="762"/>
      <c r="BD530" s="762"/>
      <c r="BE530" s="762"/>
      <c r="BF530" s="762"/>
      <c r="BG530" s="839"/>
      <c r="BH530" s="839"/>
      <c r="BI530" s="749"/>
      <c r="BJ530" s="762"/>
      <c r="BK530" s="802"/>
      <c r="BL530" s="826"/>
      <c r="BM530" s="865"/>
      <c r="BN530" s="802"/>
      <c r="BO530" s="809"/>
      <c r="BP530" s="845"/>
      <c r="BQ530" s="809"/>
      <c r="BR530" s="809"/>
      <c r="BS530" s="809"/>
      <c r="BT530" s="809"/>
      <c r="BU530" s="809"/>
      <c r="BV530" s="809"/>
      <c r="BW530" s="809"/>
      <c r="BX530" s="844"/>
      <c r="BY530" s="844"/>
      <c r="BZ530" s="844"/>
      <c r="CA530" s="844"/>
      <c r="CB530" s="844"/>
      <c r="CC530" s="844"/>
      <c r="CD530" s="844"/>
      <c r="CE530" s="844"/>
      <c r="CF530" s="844"/>
      <c r="CG530" s="2"/>
      <c r="CH530" s="2"/>
      <c r="CI530" s="2"/>
      <c r="CJ530" s="2"/>
      <c r="CK530" s="2"/>
      <c r="CL530" s="2"/>
      <c r="CM530" s="2"/>
      <c r="CN530" s="2"/>
      <c r="CO530" s="2"/>
    </row>
    <row r="531" spans="1:93" ht="21.9" hidden="1" customHeight="1">
      <c r="A531" s="854"/>
      <c r="B531" s="803" t="str">
        <f t="shared" si="77"/>
        <v/>
      </c>
      <c r="C531" s="802"/>
      <c r="D531" s="749"/>
      <c r="E531" s="20" t="str">
        <f>IF(D531="","",WORKDAY.INTL(D531,'With Holidays'!$I$1,1,'With Holidays'!$A$2:$A$19))</f>
        <v/>
      </c>
      <c r="F531" s="228" t="str">
        <f>IF(D531="","",WORKDAY.INTL(D531,'With Holidays'!$J$1,1,'With Holidays'!$A$2:$A$19))</f>
        <v/>
      </c>
      <c r="G531" s="20" t="str">
        <f>IF(D531="","",WORKDAY.INTL(D531,'With Holidays'!$K$1,1,'With Holidays'!$A$2:$A$19))</f>
        <v/>
      </c>
      <c r="H531" s="749"/>
      <c r="I531" s="749"/>
      <c r="J531" s="658"/>
      <c r="K531" s="659" t="str">
        <f>IFERROR(VLOOKUP(J531,'DATOS PRESTADORES'!$B$3:$C$32,2,FALSE),"")</f>
        <v/>
      </c>
      <c r="L531" s="795"/>
      <c r="M531" s="802"/>
      <c r="N531" s="795"/>
      <c r="O531" s="658"/>
      <c r="P531" s="802"/>
      <c r="Q531" s="749"/>
      <c r="R531" s="838">
        <f t="shared" si="74"/>
        <v>0</v>
      </c>
      <c r="S531" s="871"/>
      <c r="T531" s="871"/>
      <c r="U531" s="880"/>
      <c r="V531" s="880"/>
      <c r="W531" s="880"/>
      <c r="X531" s="880"/>
      <c r="Y531" s="880"/>
      <c r="Z531" s="880"/>
      <c r="AA531" s="880"/>
      <c r="AB531" s="880"/>
      <c r="AC531" s="880"/>
      <c r="AD531" s="880"/>
      <c r="AE531" s="880"/>
      <c r="AF531" s="838">
        <f t="shared" si="75"/>
        <v>0</v>
      </c>
      <c r="AG531" s="838">
        <f t="shared" si="76"/>
        <v>0</v>
      </c>
      <c r="AH531" s="871"/>
      <c r="AI531" s="871"/>
      <c r="AJ531" s="871"/>
      <c r="AK531" s="871"/>
      <c r="AL531" s="871"/>
      <c r="AM531" s="871"/>
      <c r="AN531" s="871"/>
      <c r="AO531" s="871"/>
      <c r="AP531" s="871"/>
      <c r="AQ531" s="871"/>
      <c r="AR531" s="871"/>
      <c r="AS531" s="871"/>
      <c r="AT531" s="871"/>
      <c r="AU531" s="871"/>
      <c r="AV531" s="871"/>
      <c r="AW531" s="880"/>
      <c r="AX531" s="762"/>
      <c r="AY531" s="805"/>
      <c r="AZ531" s="762"/>
      <c r="BA531" s="762"/>
      <c r="BB531" s="762"/>
      <c r="BC531" s="762"/>
      <c r="BD531" s="762"/>
      <c r="BE531" s="762"/>
      <c r="BF531" s="762"/>
      <c r="BG531" s="839"/>
      <c r="BH531" s="839"/>
      <c r="BI531" s="749"/>
      <c r="BJ531" s="762"/>
      <c r="BK531" s="802"/>
      <c r="BL531" s="826"/>
      <c r="BM531" s="865"/>
      <c r="BN531" s="802"/>
      <c r="BO531" s="809"/>
      <c r="BP531" s="845"/>
      <c r="BQ531" s="809"/>
      <c r="BR531" s="809"/>
      <c r="BS531" s="809"/>
      <c r="BT531" s="809"/>
      <c r="BU531" s="809"/>
      <c r="BV531" s="809"/>
      <c r="BW531" s="809"/>
      <c r="BX531" s="844"/>
      <c r="BY531" s="844"/>
      <c r="BZ531" s="844"/>
      <c r="CA531" s="844"/>
      <c r="CB531" s="844"/>
      <c r="CC531" s="844"/>
      <c r="CD531" s="844"/>
      <c r="CE531" s="844"/>
      <c r="CF531" s="844"/>
      <c r="CG531" s="2"/>
      <c r="CH531" s="2"/>
      <c r="CI531" s="2"/>
      <c r="CJ531" s="2"/>
      <c r="CK531" s="2"/>
      <c r="CL531" s="2"/>
      <c r="CM531" s="2"/>
      <c r="CN531" s="2"/>
      <c r="CO531" s="2"/>
    </row>
    <row r="532" spans="1:93" ht="21.9" hidden="1" customHeight="1">
      <c r="A532" s="854"/>
      <c r="B532" s="803" t="str">
        <f t="shared" si="77"/>
        <v/>
      </c>
      <c r="C532" s="802"/>
      <c r="D532" s="749"/>
      <c r="E532" s="20" t="str">
        <f>IF(D532="","",WORKDAY.INTL(D532,'With Holidays'!$I$1,1,'With Holidays'!$A$2:$A$19))</f>
        <v/>
      </c>
      <c r="F532" s="228" t="str">
        <f>IF(D532="","",WORKDAY.INTL(D532,'With Holidays'!$J$1,1,'With Holidays'!$A$2:$A$19))</f>
        <v/>
      </c>
      <c r="G532" s="20" t="str">
        <f>IF(D532="","",WORKDAY.INTL(D532,'With Holidays'!$K$1,1,'With Holidays'!$A$2:$A$19))</f>
        <v/>
      </c>
      <c r="H532" s="749"/>
      <c r="I532" s="749"/>
      <c r="J532" s="658"/>
      <c r="K532" s="659" t="str">
        <f>IFERROR(VLOOKUP(J532,'DATOS PRESTADORES'!$B$3:$C$32,2,FALSE),"")</f>
        <v/>
      </c>
      <c r="L532" s="795"/>
      <c r="M532" s="802"/>
      <c r="N532" s="795"/>
      <c r="O532" s="658"/>
      <c r="P532" s="802"/>
      <c r="Q532" s="749"/>
      <c r="R532" s="838">
        <f t="shared" si="74"/>
        <v>0</v>
      </c>
      <c r="S532" s="871"/>
      <c r="T532" s="871"/>
      <c r="U532" s="880"/>
      <c r="V532" s="880"/>
      <c r="W532" s="880"/>
      <c r="X532" s="880"/>
      <c r="Y532" s="880"/>
      <c r="Z532" s="880"/>
      <c r="AA532" s="880"/>
      <c r="AB532" s="880"/>
      <c r="AC532" s="880"/>
      <c r="AD532" s="880"/>
      <c r="AE532" s="880"/>
      <c r="AF532" s="838">
        <f t="shared" si="75"/>
        <v>0</v>
      </c>
      <c r="AG532" s="838">
        <f t="shared" si="76"/>
        <v>0</v>
      </c>
      <c r="AH532" s="871"/>
      <c r="AI532" s="871"/>
      <c r="AJ532" s="871"/>
      <c r="AK532" s="871"/>
      <c r="AL532" s="871"/>
      <c r="AM532" s="871"/>
      <c r="AN532" s="871"/>
      <c r="AO532" s="871"/>
      <c r="AP532" s="871"/>
      <c r="AQ532" s="871"/>
      <c r="AR532" s="871"/>
      <c r="AS532" s="871"/>
      <c r="AT532" s="871"/>
      <c r="AU532" s="871"/>
      <c r="AV532" s="871"/>
      <c r="AW532" s="880"/>
      <c r="AX532" s="762"/>
      <c r="AY532" s="805"/>
      <c r="AZ532" s="762"/>
      <c r="BA532" s="762"/>
      <c r="BB532" s="762"/>
      <c r="BC532" s="762"/>
      <c r="BD532" s="762"/>
      <c r="BE532" s="762"/>
      <c r="BF532" s="762"/>
      <c r="BG532" s="839"/>
      <c r="BH532" s="839"/>
      <c r="BI532" s="749"/>
      <c r="BJ532" s="762"/>
      <c r="BK532" s="802"/>
      <c r="BL532" s="826"/>
      <c r="BM532" s="865"/>
      <c r="BN532" s="802"/>
      <c r="BO532" s="809"/>
      <c r="BP532" s="845"/>
      <c r="BQ532" s="809"/>
      <c r="BR532" s="809"/>
      <c r="BS532" s="809"/>
      <c r="BT532" s="809"/>
      <c r="BU532" s="809"/>
      <c r="BV532" s="809"/>
      <c r="BW532" s="809"/>
      <c r="BX532" s="844"/>
      <c r="BY532" s="844"/>
      <c r="BZ532" s="844"/>
      <c r="CA532" s="844"/>
      <c r="CB532" s="844"/>
      <c r="CC532" s="844"/>
      <c r="CD532" s="844"/>
      <c r="CE532" s="844"/>
      <c r="CF532" s="844"/>
      <c r="CG532" s="2"/>
      <c r="CH532" s="2"/>
      <c r="CI532" s="2"/>
      <c r="CJ532" s="2"/>
      <c r="CK532" s="2"/>
      <c r="CL532" s="2"/>
      <c r="CM532" s="2"/>
      <c r="CN532" s="2"/>
      <c r="CO532" s="2"/>
    </row>
    <row r="533" spans="1:93" ht="21.9" hidden="1" customHeight="1">
      <c r="A533" s="854"/>
      <c r="B533" s="803" t="str">
        <f t="shared" si="77"/>
        <v/>
      </c>
      <c r="C533" s="802"/>
      <c r="D533" s="749"/>
      <c r="E533" s="20" t="str">
        <f>IF(D533="","",WORKDAY.INTL(D533,'With Holidays'!$I$1,1,'With Holidays'!$A$2:$A$19))</f>
        <v/>
      </c>
      <c r="F533" s="228" t="str">
        <f>IF(D533="","",WORKDAY.INTL(D533,'With Holidays'!$J$1,1,'With Holidays'!$A$2:$A$19))</f>
        <v/>
      </c>
      <c r="G533" s="20" t="str">
        <f>IF(D533="","",WORKDAY.INTL(D533,'With Holidays'!$K$1,1,'With Holidays'!$A$2:$A$19))</f>
        <v/>
      </c>
      <c r="H533" s="749"/>
      <c r="I533" s="749"/>
      <c r="J533" s="658"/>
      <c r="K533" s="659" t="str">
        <f>IFERROR(VLOOKUP(J533,'DATOS PRESTADORES'!$B$3:$C$32,2,FALSE),"")</f>
        <v/>
      </c>
      <c r="L533" s="795"/>
      <c r="M533" s="802"/>
      <c r="N533" s="795"/>
      <c r="O533" s="658"/>
      <c r="P533" s="802"/>
      <c r="Q533" s="749"/>
      <c r="R533" s="838">
        <f t="shared" si="74"/>
        <v>0</v>
      </c>
      <c r="S533" s="871"/>
      <c r="T533" s="871"/>
      <c r="U533" s="880"/>
      <c r="V533" s="880"/>
      <c r="W533" s="880"/>
      <c r="X533" s="880"/>
      <c r="Y533" s="880"/>
      <c r="Z533" s="880"/>
      <c r="AA533" s="880"/>
      <c r="AB533" s="880"/>
      <c r="AC533" s="880"/>
      <c r="AD533" s="880"/>
      <c r="AE533" s="880"/>
      <c r="AF533" s="838">
        <f t="shared" si="75"/>
        <v>0</v>
      </c>
      <c r="AG533" s="838">
        <f t="shared" si="76"/>
        <v>0</v>
      </c>
      <c r="AH533" s="871"/>
      <c r="AI533" s="871"/>
      <c r="AJ533" s="871"/>
      <c r="AK533" s="871"/>
      <c r="AL533" s="871"/>
      <c r="AM533" s="871"/>
      <c r="AN533" s="871"/>
      <c r="AO533" s="871"/>
      <c r="AP533" s="871"/>
      <c r="AQ533" s="871"/>
      <c r="AR533" s="871"/>
      <c r="AS533" s="871"/>
      <c r="AT533" s="871"/>
      <c r="AU533" s="871"/>
      <c r="AV533" s="871"/>
      <c r="AW533" s="880"/>
      <c r="AX533" s="762"/>
      <c r="AY533" s="805"/>
      <c r="AZ533" s="762"/>
      <c r="BA533" s="762"/>
      <c r="BB533" s="762"/>
      <c r="BC533" s="762"/>
      <c r="BD533" s="762"/>
      <c r="BE533" s="762"/>
      <c r="BF533" s="762"/>
      <c r="BG533" s="839"/>
      <c r="BH533" s="839"/>
      <c r="BI533" s="749"/>
      <c r="BJ533" s="762"/>
      <c r="BK533" s="802"/>
      <c r="BL533" s="826"/>
      <c r="BM533" s="865"/>
      <c r="BN533" s="802"/>
      <c r="BO533" s="809"/>
      <c r="BP533" s="845"/>
      <c r="BQ533" s="809"/>
      <c r="BR533" s="809"/>
      <c r="BS533" s="809"/>
      <c r="BT533" s="809"/>
      <c r="BU533" s="809"/>
      <c r="BV533" s="809"/>
      <c r="BW533" s="809"/>
      <c r="BX533" s="844"/>
      <c r="BY533" s="844"/>
      <c r="BZ533" s="844"/>
      <c r="CA533" s="844"/>
      <c r="CB533" s="844"/>
      <c r="CC533" s="844"/>
      <c r="CD533" s="844"/>
      <c r="CE533" s="844"/>
      <c r="CF533" s="844"/>
      <c r="CG533" s="2"/>
      <c r="CH533" s="2"/>
      <c r="CI533" s="2"/>
      <c r="CJ533" s="2"/>
      <c r="CK533" s="2"/>
      <c r="CL533" s="2"/>
      <c r="CM533" s="2"/>
      <c r="CN533" s="2"/>
      <c r="CO533" s="2"/>
    </row>
    <row r="534" spans="1:93" ht="21.9" hidden="1" customHeight="1">
      <c r="A534" s="854"/>
      <c r="B534" s="803" t="str">
        <f t="shared" si="77"/>
        <v/>
      </c>
      <c r="C534" s="802"/>
      <c r="D534" s="749"/>
      <c r="E534" s="20" t="str">
        <f>IF(D534="","",WORKDAY.INTL(D534,'With Holidays'!$I$1,1,'With Holidays'!$A$2:$A$19))</f>
        <v/>
      </c>
      <c r="F534" s="228" t="str">
        <f>IF(D534="","",WORKDAY.INTL(D534,'With Holidays'!$J$1,1,'With Holidays'!$A$2:$A$19))</f>
        <v/>
      </c>
      <c r="G534" s="20" t="str">
        <f>IF(D534="","",WORKDAY.INTL(D534,'With Holidays'!$K$1,1,'With Holidays'!$A$2:$A$19))</f>
        <v/>
      </c>
      <c r="H534" s="749"/>
      <c r="I534" s="749"/>
      <c r="J534" s="658"/>
      <c r="K534" s="659" t="str">
        <f>IFERROR(VLOOKUP(J534,'DATOS PRESTADORES'!$B$3:$C$32,2,FALSE),"")</f>
        <v/>
      </c>
      <c r="L534" s="795"/>
      <c r="M534" s="802"/>
      <c r="N534" s="795"/>
      <c r="O534" s="658"/>
      <c r="P534" s="802"/>
      <c r="Q534" s="749"/>
      <c r="R534" s="838">
        <f t="shared" si="74"/>
        <v>0</v>
      </c>
      <c r="S534" s="871"/>
      <c r="T534" s="871"/>
      <c r="U534" s="880"/>
      <c r="V534" s="880"/>
      <c r="W534" s="880"/>
      <c r="X534" s="880"/>
      <c r="Y534" s="880"/>
      <c r="Z534" s="880"/>
      <c r="AA534" s="880"/>
      <c r="AB534" s="880"/>
      <c r="AC534" s="880"/>
      <c r="AD534" s="880"/>
      <c r="AE534" s="880"/>
      <c r="AF534" s="838">
        <f t="shared" si="75"/>
        <v>0</v>
      </c>
      <c r="AG534" s="838">
        <f t="shared" si="76"/>
        <v>0</v>
      </c>
      <c r="AH534" s="871"/>
      <c r="AI534" s="871"/>
      <c r="AJ534" s="871"/>
      <c r="AK534" s="871"/>
      <c r="AL534" s="871"/>
      <c r="AM534" s="871"/>
      <c r="AN534" s="871"/>
      <c r="AO534" s="871"/>
      <c r="AP534" s="871"/>
      <c r="AQ534" s="871"/>
      <c r="AR534" s="871"/>
      <c r="AS534" s="871"/>
      <c r="AT534" s="871"/>
      <c r="AU534" s="871"/>
      <c r="AV534" s="871"/>
      <c r="AW534" s="880"/>
      <c r="AX534" s="762"/>
      <c r="AY534" s="805"/>
      <c r="AZ534" s="762"/>
      <c r="BA534" s="762"/>
      <c r="BB534" s="762"/>
      <c r="BC534" s="762"/>
      <c r="BD534" s="762"/>
      <c r="BE534" s="762"/>
      <c r="BF534" s="762"/>
      <c r="BG534" s="839"/>
      <c r="BH534" s="839"/>
      <c r="BI534" s="749"/>
      <c r="BJ534" s="762"/>
      <c r="BK534" s="802"/>
      <c r="BL534" s="826"/>
      <c r="BM534" s="865"/>
      <c r="BN534" s="802"/>
      <c r="BO534" s="809"/>
      <c r="BP534" s="845"/>
      <c r="BQ534" s="809"/>
      <c r="BR534" s="809"/>
      <c r="BS534" s="809"/>
      <c r="BT534" s="809"/>
      <c r="BU534" s="809"/>
      <c r="BV534" s="809"/>
      <c r="BW534" s="809"/>
      <c r="BX534" s="844"/>
      <c r="BY534" s="844"/>
      <c r="BZ534" s="844"/>
      <c r="CA534" s="844"/>
      <c r="CB534" s="844"/>
      <c r="CC534" s="844"/>
      <c r="CD534" s="844"/>
      <c r="CE534" s="844"/>
      <c r="CF534" s="844"/>
      <c r="CG534" s="2"/>
      <c r="CH534" s="2"/>
      <c r="CI534" s="2"/>
      <c r="CJ534" s="2"/>
      <c r="CK534" s="2"/>
      <c r="CL534" s="2"/>
      <c r="CM534" s="2"/>
      <c r="CN534" s="2"/>
      <c r="CO534" s="2"/>
    </row>
    <row r="535" spans="1:93" ht="21.9" hidden="1" customHeight="1">
      <c r="A535" s="854"/>
      <c r="B535" s="803" t="str">
        <f t="shared" si="77"/>
        <v/>
      </c>
      <c r="C535" s="802"/>
      <c r="D535" s="749"/>
      <c r="E535" s="20" t="str">
        <f>IF(D535="","",WORKDAY.INTL(D535,'With Holidays'!$I$1,1,'With Holidays'!$A$2:$A$19))</f>
        <v/>
      </c>
      <c r="F535" s="228" t="str">
        <f>IF(D535="","",WORKDAY.INTL(D535,'With Holidays'!$J$1,1,'With Holidays'!$A$2:$A$19))</f>
        <v/>
      </c>
      <c r="G535" s="20" t="str">
        <f>IF(D535="","",WORKDAY.INTL(D535,'With Holidays'!$K$1,1,'With Holidays'!$A$2:$A$19))</f>
        <v/>
      </c>
      <c r="H535" s="749"/>
      <c r="I535" s="749"/>
      <c r="J535" s="658"/>
      <c r="K535" s="659" t="str">
        <f>IFERROR(VLOOKUP(J535,'DATOS PRESTADORES'!$B$3:$C$32,2,FALSE),"")</f>
        <v/>
      </c>
      <c r="L535" s="795"/>
      <c r="M535" s="802"/>
      <c r="N535" s="795"/>
      <c r="O535" s="658"/>
      <c r="P535" s="802"/>
      <c r="Q535" s="749"/>
      <c r="R535" s="838">
        <f t="shared" si="74"/>
        <v>0</v>
      </c>
      <c r="S535" s="871"/>
      <c r="T535" s="871"/>
      <c r="U535" s="880"/>
      <c r="V535" s="880"/>
      <c r="W535" s="880"/>
      <c r="X535" s="880"/>
      <c r="Y535" s="880"/>
      <c r="Z535" s="880"/>
      <c r="AA535" s="880"/>
      <c r="AB535" s="880"/>
      <c r="AC535" s="880"/>
      <c r="AD535" s="880"/>
      <c r="AE535" s="880"/>
      <c r="AF535" s="838">
        <f t="shared" si="75"/>
        <v>0</v>
      </c>
      <c r="AG535" s="838">
        <f t="shared" si="76"/>
        <v>0</v>
      </c>
      <c r="AH535" s="871"/>
      <c r="AI535" s="871"/>
      <c r="AJ535" s="871"/>
      <c r="AK535" s="871"/>
      <c r="AL535" s="871"/>
      <c r="AM535" s="871"/>
      <c r="AN535" s="871"/>
      <c r="AO535" s="871"/>
      <c r="AP535" s="871"/>
      <c r="AQ535" s="871"/>
      <c r="AR535" s="871"/>
      <c r="AS535" s="871"/>
      <c r="AT535" s="871"/>
      <c r="AU535" s="871"/>
      <c r="AV535" s="871"/>
      <c r="AW535" s="880"/>
      <c r="AX535" s="762"/>
      <c r="AY535" s="805"/>
      <c r="AZ535" s="762"/>
      <c r="BA535" s="762"/>
      <c r="BB535" s="762"/>
      <c r="BC535" s="762"/>
      <c r="BD535" s="762"/>
      <c r="BE535" s="762"/>
      <c r="BF535" s="762"/>
      <c r="BG535" s="839"/>
      <c r="BH535" s="839"/>
      <c r="BI535" s="749"/>
      <c r="BJ535" s="762"/>
      <c r="BK535" s="802"/>
      <c r="BL535" s="826"/>
      <c r="BM535" s="865"/>
      <c r="BN535" s="802"/>
      <c r="BO535" s="809"/>
      <c r="BP535" s="845"/>
      <c r="BQ535" s="809"/>
      <c r="BR535" s="809"/>
      <c r="BS535" s="809"/>
      <c r="BT535" s="809"/>
      <c r="BU535" s="809"/>
      <c r="BV535" s="809"/>
      <c r="BW535" s="809"/>
      <c r="BX535" s="844"/>
      <c r="BY535" s="844"/>
      <c r="BZ535" s="844"/>
      <c r="CA535" s="844"/>
      <c r="CB535" s="844"/>
      <c r="CC535" s="844"/>
      <c r="CD535" s="844"/>
      <c r="CE535" s="844"/>
      <c r="CF535" s="844"/>
      <c r="CG535" s="2"/>
      <c r="CH535" s="2"/>
      <c r="CI535" s="2"/>
      <c r="CJ535" s="2"/>
      <c r="CK535" s="2"/>
      <c r="CL535" s="2"/>
      <c r="CM535" s="2"/>
      <c r="CN535" s="2"/>
      <c r="CO535" s="2"/>
    </row>
    <row r="536" spans="1:93" ht="21.9" hidden="1" customHeight="1">
      <c r="A536" s="854"/>
      <c r="B536" s="803" t="str">
        <f t="shared" si="77"/>
        <v/>
      </c>
      <c r="C536" s="802"/>
      <c r="D536" s="749"/>
      <c r="E536" s="20" t="str">
        <f>IF(D536="","",WORKDAY.INTL(D536,'With Holidays'!$I$1,1,'With Holidays'!$A$2:$A$19))</f>
        <v/>
      </c>
      <c r="F536" s="228" t="str">
        <f>IF(D536="","",WORKDAY.INTL(D536,'With Holidays'!$J$1,1,'With Holidays'!$A$2:$A$19))</f>
        <v/>
      </c>
      <c r="G536" s="20" t="str">
        <f>IF(D536="","",WORKDAY.INTL(D536,'With Holidays'!$K$1,1,'With Holidays'!$A$2:$A$19))</f>
        <v/>
      </c>
      <c r="H536" s="749"/>
      <c r="I536" s="749"/>
      <c r="J536" s="658"/>
      <c r="K536" s="659" t="str">
        <f>IFERROR(VLOOKUP(J536,'DATOS PRESTADORES'!$B$3:$C$32,2,FALSE),"")</f>
        <v/>
      </c>
      <c r="L536" s="795"/>
      <c r="M536" s="802"/>
      <c r="N536" s="795"/>
      <c r="O536" s="658"/>
      <c r="P536" s="802"/>
      <c r="Q536" s="749"/>
      <c r="R536" s="838">
        <f t="shared" si="74"/>
        <v>0</v>
      </c>
      <c r="S536" s="871"/>
      <c r="T536" s="871"/>
      <c r="U536" s="880"/>
      <c r="V536" s="880"/>
      <c r="W536" s="880"/>
      <c r="X536" s="880"/>
      <c r="Y536" s="880"/>
      <c r="Z536" s="880"/>
      <c r="AA536" s="880"/>
      <c r="AB536" s="880"/>
      <c r="AC536" s="880"/>
      <c r="AD536" s="880"/>
      <c r="AE536" s="880"/>
      <c r="AF536" s="838">
        <f t="shared" si="75"/>
        <v>0</v>
      </c>
      <c r="AG536" s="838">
        <f t="shared" si="76"/>
        <v>0</v>
      </c>
      <c r="AH536" s="871"/>
      <c r="AI536" s="871"/>
      <c r="AJ536" s="871"/>
      <c r="AK536" s="871"/>
      <c r="AL536" s="871"/>
      <c r="AM536" s="871"/>
      <c r="AN536" s="871"/>
      <c r="AO536" s="871"/>
      <c r="AP536" s="871"/>
      <c r="AQ536" s="871"/>
      <c r="AR536" s="871"/>
      <c r="AS536" s="871"/>
      <c r="AT536" s="871"/>
      <c r="AU536" s="871"/>
      <c r="AV536" s="871"/>
      <c r="AW536" s="880"/>
      <c r="AX536" s="762"/>
      <c r="AY536" s="805"/>
      <c r="AZ536" s="762"/>
      <c r="BA536" s="762"/>
      <c r="BB536" s="762"/>
      <c r="BC536" s="762"/>
      <c r="BD536" s="762"/>
      <c r="BE536" s="762"/>
      <c r="BF536" s="762"/>
      <c r="BG536" s="839"/>
      <c r="BH536" s="839"/>
      <c r="BI536" s="749"/>
      <c r="BJ536" s="762"/>
      <c r="BK536" s="802"/>
      <c r="BL536" s="826"/>
      <c r="BM536" s="865"/>
      <c r="BN536" s="802"/>
      <c r="BO536" s="809"/>
      <c r="BP536" s="845"/>
      <c r="BQ536" s="809"/>
      <c r="BR536" s="809"/>
      <c r="BS536" s="809"/>
      <c r="BT536" s="809"/>
      <c r="BU536" s="809"/>
      <c r="BV536" s="809"/>
      <c r="BW536" s="809"/>
      <c r="BX536" s="844"/>
      <c r="BY536" s="844"/>
      <c r="BZ536" s="844"/>
      <c r="CA536" s="844"/>
      <c r="CB536" s="844"/>
      <c r="CC536" s="844"/>
      <c r="CD536" s="844"/>
      <c r="CE536" s="844"/>
      <c r="CF536" s="844"/>
      <c r="CG536" s="2"/>
      <c r="CH536" s="2"/>
      <c r="CI536" s="2"/>
      <c r="CJ536" s="2"/>
      <c r="CK536" s="2"/>
      <c r="CL536" s="2"/>
      <c r="CM536" s="2"/>
      <c r="CN536" s="2"/>
      <c r="CO536" s="2"/>
    </row>
    <row r="537" spans="1:93" ht="21.9" hidden="1" customHeight="1">
      <c r="A537" s="854"/>
      <c r="B537" s="803" t="str">
        <f t="shared" si="77"/>
        <v/>
      </c>
      <c r="C537" s="802"/>
      <c r="D537" s="749"/>
      <c r="E537" s="20" t="str">
        <f>IF(D537="","",WORKDAY.INTL(D537,'With Holidays'!$I$1,1,'With Holidays'!$A$2:$A$19))</f>
        <v/>
      </c>
      <c r="F537" s="228" t="str">
        <f>IF(D537="","",WORKDAY.INTL(D537,'With Holidays'!$J$1,1,'With Holidays'!$A$2:$A$19))</f>
        <v/>
      </c>
      <c r="G537" s="20" t="str">
        <f>IF(D537="","",WORKDAY.INTL(D537,'With Holidays'!$K$1,1,'With Holidays'!$A$2:$A$19))</f>
        <v/>
      </c>
      <c r="H537" s="749"/>
      <c r="I537" s="749"/>
      <c r="J537" s="658"/>
      <c r="K537" s="659" t="str">
        <f>IFERROR(VLOOKUP(J537,'DATOS PRESTADORES'!$B$3:$C$32,2,FALSE),"")</f>
        <v/>
      </c>
      <c r="L537" s="795"/>
      <c r="M537" s="802"/>
      <c r="N537" s="795"/>
      <c r="O537" s="658"/>
      <c r="P537" s="802"/>
      <c r="Q537" s="749"/>
      <c r="R537" s="838">
        <f t="shared" si="74"/>
        <v>0</v>
      </c>
      <c r="S537" s="871"/>
      <c r="T537" s="871"/>
      <c r="U537" s="880"/>
      <c r="V537" s="880"/>
      <c r="W537" s="880"/>
      <c r="X537" s="880"/>
      <c r="Y537" s="880"/>
      <c r="Z537" s="880"/>
      <c r="AA537" s="880"/>
      <c r="AB537" s="880"/>
      <c r="AC537" s="880"/>
      <c r="AD537" s="880"/>
      <c r="AE537" s="880"/>
      <c r="AF537" s="838">
        <f t="shared" si="75"/>
        <v>0</v>
      </c>
      <c r="AG537" s="838">
        <f t="shared" si="76"/>
        <v>0</v>
      </c>
      <c r="AH537" s="871"/>
      <c r="AI537" s="871"/>
      <c r="AJ537" s="871"/>
      <c r="AK537" s="871"/>
      <c r="AL537" s="871"/>
      <c r="AM537" s="871"/>
      <c r="AN537" s="871"/>
      <c r="AO537" s="871"/>
      <c r="AP537" s="871"/>
      <c r="AQ537" s="871"/>
      <c r="AR537" s="871"/>
      <c r="AS537" s="871"/>
      <c r="AT537" s="871"/>
      <c r="AU537" s="871"/>
      <c r="AV537" s="871"/>
      <c r="AW537" s="880"/>
      <c r="AX537" s="762"/>
      <c r="AY537" s="805"/>
      <c r="AZ537" s="762"/>
      <c r="BA537" s="762"/>
      <c r="BB537" s="762"/>
      <c r="BC537" s="762"/>
      <c r="BD537" s="762"/>
      <c r="BE537" s="762"/>
      <c r="BF537" s="762"/>
      <c r="BG537" s="839"/>
      <c r="BH537" s="839"/>
      <c r="BI537" s="749"/>
      <c r="BJ537" s="762"/>
      <c r="BK537" s="802"/>
      <c r="BL537" s="826"/>
      <c r="BM537" s="865"/>
      <c r="BN537" s="802"/>
      <c r="BO537" s="809"/>
      <c r="BP537" s="845"/>
      <c r="BQ537" s="809"/>
      <c r="BR537" s="809"/>
      <c r="BS537" s="809"/>
      <c r="BT537" s="809"/>
      <c r="BU537" s="809"/>
      <c r="BV537" s="809"/>
      <c r="BW537" s="809"/>
      <c r="BX537" s="844"/>
      <c r="BY537" s="844"/>
      <c r="BZ537" s="844"/>
      <c r="CA537" s="844"/>
      <c r="CB537" s="844"/>
      <c r="CC537" s="844"/>
      <c r="CD537" s="844"/>
      <c r="CE537" s="844"/>
      <c r="CF537" s="844"/>
      <c r="CG537" s="2"/>
      <c r="CH537" s="2"/>
      <c r="CI537" s="2"/>
      <c r="CJ537" s="2"/>
      <c r="CK537" s="2"/>
      <c r="CL537" s="2"/>
      <c r="CM537" s="2"/>
      <c r="CN537" s="2"/>
      <c r="CO537" s="2"/>
    </row>
    <row r="538" spans="1:93" ht="21.9" hidden="1" customHeight="1">
      <c r="A538" s="854"/>
      <c r="B538" s="803" t="str">
        <f t="shared" si="77"/>
        <v/>
      </c>
      <c r="C538" s="802"/>
      <c r="D538" s="749"/>
      <c r="E538" s="20" t="str">
        <f>IF(D538="","",WORKDAY.INTL(D538,'With Holidays'!$I$1,1,'With Holidays'!$A$2:$A$19))</f>
        <v/>
      </c>
      <c r="F538" s="228" t="str">
        <f>IF(D538="","",WORKDAY.INTL(D538,'With Holidays'!$J$1,1,'With Holidays'!$A$2:$A$19))</f>
        <v/>
      </c>
      <c r="G538" s="20" t="str">
        <f>IF(D538="","",WORKDAY.INTL(D538,'With Holidays'!$K$1,1,'With Holidays'!$A$2:$A$19))</f>
        <v/>
      </c>
      <c r="H538" s="749"/>
      <c r="I538" s="749"/>
      <c r="J538" s="658"/>
      <c r="K538" s="659" t="str">
        <f>IFERROR(VLOOKUP(J538,'DATOS PRESTADORES'!$B$3:$C$32,2,FALSE),"")</f>
        <v/>
      </c>
      <c r="L538" s="795"/>
      <c r="M538" s="802"/>
      <c r="N538" s="795"/>
      <c r="O538" s="658"/>
      <c r="P538" s="802"/>
      <c r="Q538" s="749"/>
      <c r="R538" s="838">
        <f t="shared" si="74"/>
        <v>0</v>
      </c>
      <c r="S538" s="871"/>
      <c r="T538" s="871"/>
      <c r="U538" s="880"/>
      <c r="V538" s="880"/>
      <c r="W538" s="880"/>
      <c r="X538" s="880"/>
      <c r="Y538" s="880"/>
      <c r="Z538" s="880"/>
      <c r="AA538" s="880"/>
      <c r="AB538" s="880"/>
      <c r="AC538" s="880"/>
      <c r="AD538" s="880"/>
      <c r="AE538" s="880"/>
      <c r="AF538" s="838">
        <f t="shared" si="75"/>
        <v>0</v>
      </c>
      <c r="AG538" s="838">
        <f t="shared" si="76"/>
        <v>0</v>
      </c>
      <c r="AH538" s="871"/>
      <c r="AI538" s="871"/>
      <c r="AJ538" s="871"/>
      <c r="AK538" s="871"/>
      <c r="AL538" s="871"/>
      <c r="AM538" s="871"/>
      <c r="AN538" s="871"/>
      <c r="AO538" s="871"/>
      <c r="AP538" s="871"/>
      <c r="AQ538" s="871"/>
      <c r="AR538" s="871"/>
      <c r="AS538" s="871"/>
      <c r="AT538" s="871"/>
      <c r="AU538" s="871"/>
      <c r="AV538" s="871"/>
      <c r="AW538" s="880"/>
      <c r="AX538" s="762"/>
      <c r="AY538" s="805"/>
      <c r="AZ538" s="762"/>
      <c r="BA538" s="762"/>
      <c r="BB538" s="762"/>
      <c r="BC538" s="762"/>
      <c r="BD538" s="762"/>
      <c r="BE538" s="762"/>
      <c r="BF538" s="762"/>
      <c r="BG538" s="839"/>
      <c r="BH538" s="839"/>
      <c r="BI538" s="749"/>
      <c r="BJ538" s="762"/>
      <c r="BK538" s="802"/>
      <c r="BL538" s="826"/>
      <c r="BM538" s="865"/>
      <c r="BN538" s="802"/>
      <c r="BO538" s="809"/>
      <c r="BP538" s="845"/>
      <c r="BQ538" s="809"/>
      <c r="BR538" s="809"/>
      <c r="BS538" s="809"/>
      <c r="BT538" s="809"/>
      <c r="BU538" s="809"/>
      <c r="BV538" s="809"/>
      <c r="BW538" s="809"/>
      <c r="BX538" s="844"/>
      <c r="BY538" s="844"/>
      <c r="BZ538" s="844"/>
      <c r="CA538" s="844"/>
      <c r="CB538" s="844"/>
      <c r="CC538" s="844"/>
      <c r="CD538" s="844"/>
      <c r="CE538" s="844"/>
      <c r="CF538" s="844"/>
      <c r="CG538" s="2"/>
      <c r="CH538" s="2"/>
      <c r="CI538" s="2"/>
      <c r="CJ538" s="2"/>
      <c r="CK538" s="2"/>
      <c r="CL538" s="2"/>
      <c r="CM538" s="2"/>
      <c r="CN538" s="2"/>
      <c r="CO538" s="2"/>
    </row>
    <row r="539" spans="1:93" ht="21.9" hidden="1" customHeight="1">
      <c r="A539" s="854"/>
      <c r="B539" s="803" t="str">
        <f t="shared" si="77"/>
        <v/>
      </c>
      <c r="C539" s="802"/>
      <c r="D539" s="749"/>
      <c r="E539" s="20" t="str">
        <f>IF(D539="","",WORKDAY.INTL(D539,'With Holidays'!$I$1,1,'With Holidays'!$A$2:$A$19))</f>
        <v/>
      </c>
      <c r="F539" s="228" t="str">
        <f>IF(D539="","",WORKDAY.INTL(D539,'With Holidays'!$J$1,1,'With Holidays'!$A$2:$A$19))</f>
        <v/>
      </c>
      <c r="G539" s="20" t="str">
        <f>IF(D539="","",WORKDAY.INTL(D539,'With Holidays'!$K$1,1,'With Holidays'!$A$2:$A$19))</f>
        <v/>
      </c>
      <c r="H539" s="749"/>
      <c r="I539" s="749"/>
      <c r="J539" s="658"/>
      <c r="K539" s="659" t="str">
        <f>IFERROR(VLOOKUP(J539,'DATOS PRESTADORES'!$B$3:$C$32,2,FALSE),"")</f>
        <v/>
      </c>
      <c r="L539" s="795"/>
      <c r="M539" s="802"/>
      <c r="N539" s="795"/>
      <c r="O539" s="658"/>
      <c r="P539" s="802"/>
      <c r="Q539" s="749"/>
      <c r="R539" s="838">
        <f t="shared" si="74"/>
        <v>0</v>
      </c>
      <c r="S539" s="871"/>
      <c r="T539" s="871"/>
      <c r="U539" s="880"/>
      <c r="V539" s="880"/>
      <c r="W539" s="880"/>
      <c r="X539" s="880"/>
      <c r="Y539" s="880"/>
      <c r="Z539" s="880"/>
      <c r="AA539" s="880"/>
      <c r="AB539" s="880"/>
      <c r="AC539" s="880"/>
      <c r="AD539" s="880"/>
      <c r="AE539" s="880"/>
      <c r="AF539" s="838">
        <f t="shared" si="75"/>
        <v>0</v>
      </c>
      <c r="AG539" s="838">
        <f t="shared" si="76"/>
        <v>0</v>
      </c>
      <c r="AH539" s="871"/>
      <c r="AI539" s="871"/>
      <c r="AJ539" s="871"/>
      <c r="AK539" s="871"/>
      <c r="AL539" s="871"/>
      <c r="AM539" s="871"/>
      <c r="AN539" s="871"/>
      <c r="AO539" s="871"/>
      <c r="AP539" s="871"/>
      <c r="AQ539" s="871"/>
      <c r="AR539" s="871"/>
      <c r="AS539" s="871"/>
      <c r="AT539" s="871"/>
      <c r="AU539" s="871"/>
      <c r="AV539" s="871"/>
      <c r="AW539" s="880"/>
      <c r="AX539" s="762"/>
      <c r="AY539" s="805"/>
      <c r="AZ539" s="762"/>
      <c r="BA539" s="762"/>
      <c r="BB539" s="762"/>
      <c r="BC539" s="762"/>
      <c r="BD539" s="762"/>
      <c r="BE539" s="762"/>
      <c r="BF539" s="762"/>
      <c r="BG539" s="839"/>
      <c r="BH539" s="839"/>
      <c r="BI539" s="749"/>
      <c r="BJ539" s="762"/>
      <c r="BK539" s="802"/>
      <c r="BL539" s="826"/>
      <c r="BM539" s="865"/>
      <c r="BN539" s="802"/>
      <c r="BO539" s="809"/>
      <c r="BP539" s="845"/>
      <c r="BQ539" s="809"/>
      <c r="BR539" s="809"/>
      <c r="BS539" s="809"/>
      <c r="BT539" s="809"/>
      <c r="BU539" s="809"/>
      <c r="BV539" s="809"/>
      <c r="BW539" s="809"/>
      <c r="BX539" s="844"/>
      <c r="BY539" s="844"/>
      <c r="BZ539" s="844"/>
      <c r="CA539" s="844"/>
      <c r="CB539" s="844"/>
      <c r="CC539" s="844"/>
      <c r="CD539" s="844"/>
      <c r="CE539" s="844"/>
      <c r="CF539" s="844"/>
      <c r="CG539" s="2"/>
      <c r="CH539" s="2"/>
      <c r="CI539" s="2"/>
      <c r="CJ539" s="2"/>
      <c r="CK539" s="2"/>
      <c r="CL539" s="2"/>
      <c r="CM539" s="2"/>
      <c r="CN539" s="2"/>
      <c r="CO539" s="2"/>
    </row>
    <row r="540" spans="1:93" ht="21.9" hidden="1" customHeight="1">
      <c r="A540" s="854"/>
      <c r="B540" s="803" t="str">
        <f t="shared" si="77"/>
        <v/>
      </c>
      <c r="C540" s="802"/>
      <c r="D540" s="749"/>
      <c r="E540" s="20" t="str">
        <f>IF(D540="","",WORKDAY.INTL(D540,'With Holidays'!$I$1,1,'With Holidays'!$A$2:$A$19))</f>
        <v/>
      </c>
      <c r="F540" s="228" t="str">
        <f>IF(D540="","",WORKDAY.INTL(D540,'With Holidays'!$J$1,1,'With Holidays'!$A$2:$A$19))</f>
        <v/>
      </c>
      <c r="G540" s="20" t="str">
        <f>IF(D540="","",WORKDAY.INTL(D540,'With Holidays'!$K$1,1,'With Holidays'!$A$2:$A$19))</f>
        <v/>
      </c>
      <c r="H540" s="749"/>
      <c r="I540" s="749"/>
      <c r="J540" s="658"/>
      <c r="K540" s="659" t="str">
        <f>IFERROR(VLOOKUP(J540,'DATOS PRESTADORES'!$B$3:$C$32,2,FALSE),"")</f>
        <v/>
      </c>
      <c r="L540" s="795"/>
      <c r="M540" s="802"/>
      <c r="N540" s="795"/>
      <c r="O540" s="658"/>
      <c r="P540" s="802"/>
      <c r="Q540" s="749"/>
      <c r="R540" s="838">
        <f t="shared" si="74"/>
        <v>0</v>
      </c>
      <c r="S540" s="871"/>
      <c r="T540" s="871"/>
      <c r="U540" s="880"/>
      <c r="V540" s="880"/>
      <c r="W540" s="880"/>
      <c r="X540" s="880"/>
      <c r="Y540" s="880"/>
      <c r="Z540" s="880"/>
      <c r="AA540" s="880"/>
      <c r="AB540" s="880"/>
      <c r="AC540" s="880"/>
      <c r="AD540" s="880"/>
      <c r="AE540" s="880"/>
      <c r="AF540" s="838">
        <f t="shared" si="75"/>
        <v>0</v>
      </c>
      <c r="AG540" s="838">
        <f t="shared" si="76"/>
        <v>0</v>
      </c>
      <c r="AH540" s="871"/>
      <c r="AI540" s="871"/>
      <c r="AJ540" s="871"/>
      <c r="AK540" s="871"/>
      <c r="AL540" s="871"/>
      <c r="AM540" s="871"/>
      <c r="AN540" s="871"/>
      <c r="AO540" s="871"/>
      <c r="AP540" s="871"/>
      <c r="AQ540" s="871"/>
      <c r="AR540" s="871"/>
      <c r="AS540" s="871"/>
      <c r="AT540" s="871"/>
      <c r="AU540" s="871"/>
      <c r="AV540" s="871"/>
      <c r="AW540" s="880"/>
      <c r="AX540" s="762"/>
      <c r="AY540" s="805"/>
      <c r="AZ540" s="762"/>
      <c r="BA540" s="762"/>
      <c r="BB540" s="762"/>
      <c r="BC540" s="762"/>
      <c r="BD540" s="762"/>
      <c r="BE540" s="762"/>
      <c r="BF540" s="762"/>
      <c r="BG540" s="839"/>
      <c r="BH540" s="839"/>
      <c r="BI540" s="749"/>
      <c r="BJ540" s="762"/>
      <c r="BK540" s="802"/>
      <c r="BL540" s="826"/>
      <c r="BM540" s="865"/>
      <c r="BN540" s="802"/>
      <c r="BO540" s="809"/>
      <c r="BP540" s="845"/>
      <c r="BQ540" s="809"/>
      <c r="BR540" s="809"/>
      <c r="BS540" s="809"/>
      <c r="BT540" s="809"/>
      <c r="BU540" s="809"/>
      <c r="BV540" s="809"/>
      <c r="BW540" s="809"/>
      <c r="BX540" s="844"/>
      <c r="BY540" s="844"/>
      <c r="BZ540" s="844"/>
      <c r="CA540" s="844"/>
      <c r="CB540" s="844"/>
      <c r="CC540" s="844"/>
      <c r="CD540" s="844"/>
      <c r="CE540" s="844"/>
      <c r="CF540" s="844"/>
      <c r="CG540" s="2"/>
      <c r="CH540" s="2"/>
      <c r="CI540" s="2"/>
      <c r="CJ540" s="2"/>
      <c r="CK540" s="2"/>
      <c r="CL540" s="2"/>
      <c r="CM540" s="2"/>
      <c r="CN540" s="2"/>
      <c r="CO540" s="2"/>
    </row>
    <row r="541" spans="1:93" ht="21.9" hidden="1" customHeight="1">
      <c r="A541" s="854"/>
      <c r="B541" s="803" t="str">
        <f t="shared" si="77"/>
        <v/>
      </c>
      <c r="C541" s="802"/>
      <c r="D541" s="749"/>
      <c r="E541" s="20" t="str">
        <f>IF(D541="","",WORKDAY.INTL(D541,'With Holidays'!$I$1,1,'With Holidays'!$A$2:$A$19))</f>
        <v/>
      </c>
      <c r="F541" s="228" t="str">
        <f>IF(D541="","",WORKDAY.INTL(D541,'With Holidays'!$J$1,1,'With Holidays'!$A$2:$A$19))</f>
        <v/>
      </c>
      <c r="G541" s="20" t="str">
        <f>IF(D541="","",WORKDAY.INTL(D541,'With Holidays'!$K$1,1,'With Holidays'!$A$2:$A$19))</f>
        <v/>
      </c>
      <c r="H541" s="749"/>
      <c r="I541" s="749"/>
      <c r="J541" s="658"/>
      <c r="K541" s="659" t="str">
        <f>IFERROR(VLOOKUP(J541,'DATOS PRESTADORES'!$B$3:$C$32,2,FALSE),"")</f>
        <v/>
      </c>
      <c r="L541" s="795"/>
      <c r="M541" s="802"/>
      <c r="N541" s="795"/>
      <c r="O541" s="658"/>
      <c r="P541" s="802"/>
      <c r="Q541" s="749"/>
      <c r="R541" s="838">
        <f t="shared" si="74"/>
        <v>0</v>
      </c>
      <c r="S541" s="871"/>
      <c r="T541" s="871"/>
      <c r="U541" s="880"/>
      <c r="V541" s="880"/>
      <c r="W541" s="880"/>
      <c r="X541" s="880"/>
      <c r="Y541" s="880"/>
      <c r="Z541" s="880"/>
      <c r="AA541" s="880"/>
      <c r="AB541" s="880"/>
      <c r="AC541" s="880"/>
      <c r="AD541" s="880"/>
      <c r="AE541" s="880"/>
      <c r="AF541" s="838">
        <f t="shared" si="75"/>
        <v>0</v>
      </c>
      <c r="AG541" s="838">
        <f t="shared" si="76"/>
        <v>0</v>
      </c>
      <c r="AH541" s="871"/>
      <c r="AI541" s="871"/>
      <c r="AJ541" s="871"/>
      <c r="AK541" s="871"/>
      <c r="AL541" s="871"/>
      <c r="AM541" s="871"/>
      <c r="AN541" s="871"/>
      <c r="AO541" s="871"/>
      <c r="AP541" s="871"/>
      <c r="AQ541" s="871"/>
      <c r="AR541" s="871"/>
      <c r="AS541" s="871"/>
      <c r="AT541" s="871"/>
      <c r="AU541" s="871"/>
      <c r="AV541" s="871"/>
      <c r="AW541" s="880"/>
      <c r="AX541" s="762"/>
      <c r="AY541" s="805"/>
      <c r="AZ541" s="762"/>
      <c r="BA541" s="762"/>
      <c r="BB541" s="762"/>
      <c r="BC541" s="762"/>
      <c r="BD541" s="762"/>
      <c r="BE541" s="762"/>
      <c r="BF541" s="762"/>
      <c r="BG541" s="839"/>
      <c r="BH541" s="839"/>
      <c r="BI541" s="749"/>
      <c r="BJ541" s="762"/>
      <c r="BK541" s="802"/>
      <c r="BL541" s="826"/>
      <c r="BM541" s="865"/>
      <c r="BN541" s="802"/>
      <c r="BO541" s="809"/>
      <c r="BP541" s="845"/>
      <c r="BQ541" s="809"/>
      <c r="BR541" s="809"/>
      <c r="BS541" s="809"/>
      <c r="BT541" s="809"/>
      <c r="BU541" s="809"/>
      <c r="BV541" s="809"/>
      <c r="BW541" s="809"/>
      <c r="BX541" s="844"/>
      <c r="BY541" s="844"/>
      <c r="BZ541" s="844"/>
      <c r="CA541" s="844"/>
      <c r="CB541" s="844"/>
      <c r="CC541" s="844"/>
      <c r="CD541" s="844"/>
      <c r="CE541" s="844"/>
      <c r="CF541" s="844"/>
      <c r="CG541" s="2"/>
      <c r="CH541" s="2"/>
      <c r="CI541" s="2"/>
      <c r="CJ541" s="2"/>
      <c r="CK541" s="2"/>
      <c r="CL541" s="2"/>
      <c r="CM541" s="2"/>
      <c r="CN541" s="2"/>
      <c r="CO541" s="2"/>
    </row>
    <row r="542" spans="1:93" ht="21.9" hidden="1" customHeight="1">
      <c r="A542" s="854"/>
      <c r="B542" s="803" t="str">
        <f t="shared" si="77"/>
        <v/>
      </c>
      <c r="C542" s="802"/>
      <c r="D542" s="749"/>
      <c r="E542" s="20" t="str">
        <f>IF(D542="","",WORKDAY.INTL(D542,'With Holidays'!$I$1,1,'With Holidays'!$A$2:$A$19))</f>
        <v/>
      </c>
      <c r="F542" s="228" t="str">
        <f>IF(D542="","",WORKDAY.INTL(D542,'With Holidays'!$J$1,1,'With Holidays'!$A$2:$A$19))</f>
        <v/>
      </c>
      <c r="G542" s="20" t="str">
        <f>IF(D542="","",WORKDAY.INTL(D542,'With Holidays'!$K$1,1,'With Holidays'!$A$2:$A$19))</f>
        <v/>
      </c>
      <c r="H542" s="749"/>
      <c r="I542" s="749"/>
      <c r="J542" s="658"/>
      <c r="K542" s="659" t="str">
        <f>IFERROR(VLOOKUP(J542,'DATOS PRESTADORES'!$B$3:$C$32,2,FALSE),"")</f>
        <v/>
      </c>
      <c r="L542" s="795"/>
      <c r="M542" s="802"/>
      <c r="N542" s="795"/>
      <c r="O542" s="658"/>
      <c r="P542" s="802"/>
      <c r="Q542" s="749"/>
      <c r="R542" s="838">
        <f t="shared" si="74"/>
        <v>0</v>
      </c>
      <c r="S542" s="871"/>
      <c r="T542" s="871"/>
      <c r="U542" s="880"/>
      <c r="V542" s="880"/>
      <c r="W542" s="880"/>
      <c r="X542" s="880"/>
      <c r="Y542" s="880"/>
      <c r="Z542" s="880"/>
      <c r="AA542" s="880"/>
      <c r="AB542" s="880"/>
      <c r="AC542" s="880"/>
      <c r="AD542" s="880"/>
      <c r="AE542" s="880"/>
      <c r="AF542" s="838">
        <f t="shared" si="75"/>
        <v>0</v>
      </c>
      <c r="AG542" s="838">
        <f t="shared" si="76"/>
        <v>0</v>
      </c>
      <c r="AH542" s="871"/>
      <c r="AI542" s="871"/>
      <c r="AJ542" s="871"/>
      <c r="AK542" s="871"/>
      <c r="AL542" s="871"/>
      <c r="AM542" s="871"/>
      <c r="AN542" s="871"/>
      <c r="AO542" s="871"/>
      <c r="AP542" s="871"/>
      <c r="AQ542" s="871"/>
      <c r="AR542" s="871"/>
      <c r="AS542" s="871"/>
      <c r="AT542" s="871"/>
      <c r="AU542" s="871"/>
      <c r="AV542" s="871"/>
      <c r="AW542" s="880"/>
      <c r="AX542" s="762"/>
      <c r="AY542" s="805"/>
      <c r="AZ542" s="762"/>
      <c r="BA542" s="762"/>
      <c r="BB542" s="762"/>
      <c r="BC542" s="762"/>
      <c r="BD542" s="762"/>
      <c r="BE542" s="762"/>
      <c r="BF542" s="762"/>
      <c r="BG542" s="839"/>
      <c r="BH542" s="839"/>
      <c r="BI542" s="749"/>
      <c r="BJ542" s="762"/>
      <c r="BK542" s="802"/>
      <c r="BL542" s="826"/>
      <c r="BM542" s="865"/>
      <c r="BN542" s="802"/>
      <c r="BO542" s="809"/>
      <c r="BP542" s="845"/>
      <c r="BQ542" s="809"/>
      <c r="BR542" s="809"/>
      <c r="BS542" s="809"/>
      <c r="BT542" s="809"/>
      <c r="BU542" s="809"/>
      <c r="BV542" s="809"/>
      <c r="BW542" s="809"/>
      <c r="BX542" s="844"/>
      <c r="BY542" s="844"/>
      <c r="BZ542" s="844"/>
      <c r="CA542" s="844"/>
      <c r="CB542" s="844"/>
      <c r="CC542" s="844"/>
      <c r="CD542" s="844"/>
      <c r="CE542" s="844"/>
      <c r="CF542" s="844"/>
      <c r="CG542" s="2"/>
      <c r="CH542" s="2"/>
      <c r="CI542" s="2"/>
      <c r="CJ542" s="2"/>
      <c r="CK542" s="2"/>
      <c r="CL542" s="2"/>
      <c r="CM542" s="2"/>
      <c r="CN542" s="2"/>
      <c r="CO542" s="2"/>
    </row>
    <row r="543" spans="1:93" ht="21.9" hidden="1" customHeight="1">
      <c r="A543" s="854"/>
      <c r="B543" s="803" t="str">
        <f t="shared" si="77"/>
        <v/>
      </c>
      <c r="C543" s="802"/>
      <c r="D543" s="749"/>
      <c r="E543" s="20" t="str">
        <f>IF(D543="","",WORKDAY.INTL(D543,'With Holidays'!$I$1,1,'With Holidays'!$A$2:$A$19))</f>
        <v/>
      </c>
      <c r="F543" s="228" t="str">
        <f>IF(D543="","",WORKDAY.INTL(D543,'With Holidays'!$J$1,1,'With Holidays'!$A$2:$A$19))</f>
        <v/>
      </c>
      <c r="G543" s="20" t="str">
        <f>IF(D543="","",WORKDAY.INTL(D543,'With Holidays'!$K$1,1,'With Holidays'!$A$2:$A$19))</f>
        <v/>
      </c>
      <c r="H543" s="749"/>
      <c r="I543" s="749"/>
      <c r="J543" s="658"/>
      <c r="K543" s="659" t="str">
        <f>IFERROR(VLOOKUP(J543,'DATOS PRESTADORES'!$B$3:$C$32,2,FALSE),"")</f>
        <v/>
      </c>
      <c r="L543" s="795"/>
      <c r="M543" s="802"/>
      <c r="N543" s="795"/>
      <c r="O543" s="658"/>
      <c r="P543" s="802"/>
      <c r="Q543" s="749"/>
      <c r="R543" s="838">
        <f t="shared" si="74"/>
        <v>0</v>
      </c>
      <c r="S543" s="871"/>
      <c r="T543" s="871"/>
      <c r="U543" s="880"/>
      <c r="V543" s="880"/>
      <c r="W543" s="880"/>
      <c r="X543" s="880"/>
      <c r="Y543" s="880"/>
      <c r="Z543" s="880"/>
      <c r="AA543" s="880"/>
      <c r="AB543" s="880"/>
      <c r="AC543" s="880"/>
      <c r="AD543" s="880"/>
      <c r="AE543" s="880"/>
      <c r="AF543" s="838">
        <f t="shared" si="75"/>
        <v>0</v>
      </c>
      <c r="AG543" s="838">
        <f t="shared" si="76"/>
        <v>0</v>
      </c>
      <c r="AH543" s="871"/>
      <c r="AI543" s="871"/>
      <c r="AJ543" s="871"/>
      <c r="AK543" s="871"/>
      <c r="AL543" s="871"/>
      <c r="AM543" s="871"/>
      <c r="AN543" s="871"/>
      <c r="AO543" s="871"/>
      <c r="AP543" s="871"/>
      <c r="AQ543" s="871"/>
      <c r="AR543" s="871"/>
      <c r="AS543" s="871"/>
      <c r="AT543" s="871"/>
      <c r="AU543" s="871"/>
      <c r="AV543" s="871"/>
      <c r="AW543" s="880"/>
      <c r="AX543" s="762"/>
      <c r="AY543" s="805"/>
      <c r="AZ543" s="762"/>
      <c r="BA543" s="762"/>
      <c r="BB543" s="762"/>
      <c r="BC543" s="762"/>
      <c r="BD543" s="762"/>
      <c r="BE543" s="762"/>
      <c r="BF543" s="762"/>
      <c r="BG543" s="839"/>
      <c r="BH543" s="839"/>
      <c r="BI543" s="749"/>
      <c r="BJ543" s="762"/>
      <c r="BK543" s="802"/>
      <c r="BL543" s="826"/>
      <c r="BM543" s="865"/>
      <c r="BN543" s="802"/>
      <c r="BO543" s="809"/>
      <c r="BP543" s="845"/>
      <c r="BQ543" s="809"/>
      <c r="BR543" s="809"/>
      <c r="BS543" s="809"/>
      <c r="BT543" s="809"/>
      <c r="BU543" s="809"/>
      <c r="BV543" s="809"/>
      <c r="BW543" s="809"/>
      <c r="BX543" s="844"/>
      <c r="BY543" s="844"/>
      <c r="BZ543" s="844"/>
      <c r="CA543" s="844"/>
      <c r="CB543" s="844"/>
      <c r="CC543" s="844"/>
      <c r="CD543" s="844"/>
      <c r="CE543" s="844"/>
      <c r="CF543" s="844"/>
      <c r="CG543" s="2"/>
      <c r="CH543" s="2"/>
      <c r="CI543" s="2"/>
      <c r="CJ543" s="2"/>
      <c r="CK543" s="2"/>
      <c r="CL543" s="2"/>
      <c r="CM543" s="2"/>
      <c r="CN543" s="2"/>
      <c r="CO543" s="2"/>
    </row>
    <row r="544" spans="1:93" ht="21.9" hidden="1" customHeight="1">
      <c r="A544" s="854"/>
      <c r="B544" s="803" t="str">
        <f t="shared" si="77"/>
        <v/>
      </c>
      <c r="C544" s="802"/>
      <c r="D544" s="749"/>
      <c r="E544" s="20" t="str">
        <f>IF(D544="","",WORKDAY.INTL(D544,'With Holidays'!$I$1,1,'With Holidays'!$A$2:$A$19))</f>
        <v/>
      </c>
      <c r="F544" s="228" t="str">
        <f>IF(D544="","",WORKDAY.INTL(D544,'With Holidays'!$J$1,1,'With Holidays'!$A$2:$A$19))</f>
        <v/>
      </c>
      <c r="G544" s="20" t="str">
        <f>IF(D544="","",WORKDAY.INTL(D544,'With Holidays'!$K$1,1,'With Holidays'!$A$2:$A$19))</f>
        <v/>
      </c>
      <c r="H544" s="749"/>
      <c r="I544" s="749"/>
      <c r="J544" s="658"/>
      <c r="K544" s="659" t="str">
        <f>IFERROR(VLOOKUP(J544,'DATOS PRESTADORES'!$B$3:$C$32,2,FALSE),"")</f>
        <v/>
      </c>
      <c r="L544" s="795"/>
      <c r="M544" s="802"/>
      <c r="N544" s="795"/>
      <c r="O544" s="658"/>
      <c r="P544" s="802"/>
      <c r="Q544" s="749"/>
      <c r="R544" s="838">
        <f t="shared" si="74"/>
        <v>0</v>
      </c>
      <c r="S544" s="871"/>
      <c r="T544" s="871"/>
      <c r="U544" s="880"/>
      <c r="V544" s="880"/>
      <c r="W544" s="880"/>
      <c r="X544" s="880"/>
      <c r="Y544" s="880"/>
      <c r="Z544" s="880"/>
      <c r="AA544" s="880"/>
      <c r="AB544" s="880"/>
      <c r="AC544" s="880"/>
      <c r="AD544" s="880"/>
      <c r="AE544" s="880"/>
      <c r="AF544" s="838">
        <f t="shared" si="75"/>
        <v>0</v>
      </c>
      <c r="AG544" s="838">
        <f t="shared" si="76"/>
        <v>0</v>
      </c>
      <c r="AH544" s="871"/>
      <c r="AI544" s="871"/>
      <c r="AJ544" s="871"/>
      <c r="AK544" s="871"/>
      <c r="AL544" s="871"/>
      <c r="AM544" s="871"/>
      <c r="AN544" s="871"/>
      <c r="AO544" s="871"/>
      <c r="AP544" s="871"/>
      <c r="AQ544" s="871"/>
      <c r="AR544" s="871"/>
      <c r="AS544" s="871"/>
      <c r="AT544" s="871"/>
      <c r="AU544" s="871"/>
      <c r="AV544" s="871"/>
      <c r="AW544" s="880"/>
      <c r="AX544" s="762"/>
      <c r="AY544" s="805"/>
      <c r="AZ544" s="762"/>
      <c r="BA544" s="762"/>
      <c r="BB544" s="762"/>
      <c r="BC544" s="762"/>
      <c r="BD544" s="762"/>
      <c r="BE544" s="762"/>
      <c r="BF544" s="762"/>
      <c r="BG544" s="839"/>
      <c r="BH544" s="839"/>
      <c r="BI544" s="749"/>
      <c r="BJ544" s="762"/>
      <c r="BK544" s="802"/>
      <c r="BL544" s="826"/>
      <c r="BM544" s="865"/>
      <c r="BN544" s="802"/>
      <c r="BO544" s="809"/>
      <c r="BP544" s="845"/>
      <c r="BQ544" s="809"/>
      <c r="BR544" s="809"/>
      <c r="BS544" s="809"/>
      <c r="BT544" s="809"/>
      <c r="BU544" s="809"/>
      <c r="BV544" s="809"/>
      <c r="BW544" s="809"/>
      <c r="BX544" s="844"/>
      <c r="BY544" s="844"/>
      <c r="BZ544" s="844"/>
      <c r="CA544" s="844"/>
      <c r="CB544" s="844"/>
      <c r="CC544" s="844"/>
      <c r="CD544" s="844"/>
      <c r="CE544" s="844"/>
      <c r="CF544" s="844"/>
      <c r="CG544" s="2"/>
      <c r="CH544" s="2"/>
      <c r="CI544" s="2"/>
      <c r="CJ544" s="2"/>
      <c r="CK544" s="2"/>
      <c r="CL544" s="2"/>
      <c r="CM544" s="2"/>
      <c r="CN544" s="2"/>
      <c r="CO544" s="2"/>
    </row>
    <row r="545" spans="1:93" ht="21.9" hidden="1" customHeight="1">
      <c r="A545" s="854"/>
      <c r="B545" s="803" t="str">
        <f t="shared" si="77"/>
        <v/>
      </c>
      <c r="C545" s="802"/>
      <c r="D545" s="749"/>
      <c r="E545" s="20" t="str">
        <f>IF(D545="","",WORKDAY.INTL(D545,'With Holidays'!$I$1,1,'With Holidays'!$A$2:$A$19))</f>
        <v/>
      </c>
      <c r="F545" s="228" t="str">
        <f>IF(D545="","",WORKDAY.INTL(D545,'With Holidays'!$J$1,1,'With Holidays'!$A$2:$A$19))</f>
        <v/>
      </c>
      <c r="G545" s="20" t="str">
        <f>IF(D545="","",WORKDAY.INTL(D545,'With Holidays'!$K$1,1,'With Holidays'!$A$2:$A$19))</f>
        <v/>
      </c>
      <c r="H545" s="749"/>
      <c r="I545" s="749"/>
      <c r="J545" s="658"/>
      <c r="K545" s="659" t="str">
        <f>IFERROR(VLOOKUP(J545,'DATOS PRESTADORES'!$B$3:$C$32,2,FALSE),"")</f>
        <v/>
      </c>
      <c r="L545" s="795"/>
      <c r="M545" s="802"/>
      <c r="N545" s="795"/>
      <c r="O545" s="658"/>
      <c r="P545" s="802"/>
      <c r="Q545" s="749"/>
      <c r="R545" s="838">
        <f t="shared" si="74"/>
        <v>0</v>
      </c>
      <c r="S545" s="871"/>
      <c r="T545" s="871"/>
      <c r="U545" s="880"/>
      <c r="V545" s="880"/>
      <c r="W545" s="880"/>
      <c r="X545" s="880"/>
      <c r="Y545" s="880"/>
      <c r="Z545" s="880"/>
      <c r="AA545" s="880"/>
      <c r="AB545" s="880"/>
      <c r="AC545" s="880"/>
      <c r="AD545" s="880"/>
      <c r="AE545" s="880"/>
      <c r="AF545" s="838">
        <f t="shared" si="75"/>
        <v>0</v>
      </c>
      <c r="AG545" s="838">
        <f t="shared" si="76"/>
        <v>0</v>
      </c>
      <c r="AH545" s="871"/>
      <c r="AI545" s="871"/>
      <c r="AJ545" s="871"/>
      <c r="AK545" s="871"/>
      <c r="AL545" s="871"/>
      <c r="AM545" s="871"/>
      <c r="AN545" s="871"/>
      <c r="AO545" s="871"/>
      <c r="AP545" s="871"/>
      <c r="AQ545" s="871"/>
      <c r="AR545" s="871"/>
      <c r="AS545" s="871"/>
      <c r="AT545" s="871"/>
      <c r="AU545" s="871"/>
      <c r="AV545" s="871"/>
      <c r="AW545" s="880"/>
      <c r="AX545" s="762"/>
      <c r="AY545" s="805"/>
      <c r="AZ545" s="762"/>
      <c r="BA545" s="762"/>
      <c r="BB545" s="762"/>
      <c r="BC545" s="762"/>
      <c r="BD545" s="762"/>
      <c r="BE545" s="762"/>
      <c r="BF545" s="762"/>
      <c r="BG545" s="839"/>
      <c r="BH545" s="839"/>
      <c r="BI545" s="749"/>
      <c r="BJ545" s="762"/>
      <c r="BK545" s="802"/>
      <c r="BL545" s="826"/>
      <c r="BM545" s="865"/>
      <c r="BN545" s="802"/>
      <c r="BO545" s="809"/>
      <c r="BP545" s="845"/>
      <c r="BQ545" s="809"/>
      <c r="BR545" s="809"/>
      <c r="BS545" s="809"/>
      <c r="BT545" s="809"/>
      <c r="BU545" s="809"/>
      <c r="BV545" s="809"/>
      <c r="BW545" s="809"/>
      <c r="BX545" s="844"/>
      <c r="BY545" s="844"/>
      <c r="BZ545" s="844"/>
      <c r="CA545" s="844"/>
      <c r="CB545" s="844"/>
      <c r="CC545" s="844"/>
      <c r="CD545" s="844"/>
      <c r="CE545" s="844"/>
      <c r="CF545" s="844"/>
      <c r="CG545" s="2"/>
      <c r="CH545" s="2"/>
      <c r="CI545" s="2"/>
      <c r="CJ545" s="2"/>
      <c r="CK545" s="2"/>
      <c r="CL545" s="2"/>
      <c r="CM545" s="2"/>
      <c r="CN545" s="2"/>
      <c r="CO545" s="2"/>
    </row>
    <row r="546" spans="1:93" ht="21.9" hidden="1" customHeight="1">
      <c r="A546" s="854"/>
      <c r="B546" s="803" t="str">
        <f t="shared" si="77"/>
        <v/>
      </c>
      <c r="C546" s="802"/>
      <c r="D546" s="749"/>
      <c r="E546" s="20" t="str">
        <f>IF(D546="","",WORKDAY.INTL(D546,'With Holidays'!$I$1,1,'With Holidays'!$A$2:$A$19))</f>
        <v/>
      </c>
      <c r="F546" s="228" t="str">
        <f>IF(D546="","",WORKDAY.INTL(D546,'With Holidays'!$J$1,1,'With Holidays'!$A$2:$A$19))</f>
        <v/>
      </c>
      <c r="G546" s="20" t="str">
        <f>IF(D546="","",WORKDAY.INTL(D546,'With Holidays'!$K$1,1,'With Holidays'!$A$2:$A$19))</f>
        <v/>
      </c>
      <c r="H546" s="749"/>
      <c r="I546" s="749"/>
      <c r="J546" s="658"/>
      <c r="K546" s="659" t="str">
        <f>IFERROR(VLOOKUP(J546,'DATOS PRESTADORES'!$B$3:$C$32,2,FALSE),"")</f>
        <v/>
      </c>
      <c r="L546" s="795"/>
      <c r="M546" s="802"/>
      <c r="N546" s="795"/>
      <c r="O546" s="658"/>
      <c r="P546" s="802"/>
      <c r="Q546" s="749"/>
      <c r="R546" s="838">
        <f t="shared" si="74"/>
        <v>0</v>
      </c>
      <c r="S546" s="871"/>
      <c r="T546" s="871"/>
      <c r="U546" s="880"/>
      <c r="V546" s="880"/>
      <c r="W546" s="880"/>
      <c r="X546" s="880"/>
      <c r="Y546" s="880"/>
      <c r="Z546" s="880"/>
      <c r="AA546" s="880"/>
      <c r="AB546" s="880"/>
      <c r="AC546" s="880"/>
      <c r="AD546" s="880"/>
      <c r="AE546" s="880"/>
      <c r="AF546" s="838">
        <f t="shared" si="75"/>
        <v>0</v>
      </c>
      <c r="AG546" s="838">
        <f t="shared" si="76"/>
        <v>0</v>
      </c>
      <c r="AH546" s="871"/>
      <c r="AI546" s="871"/>
      <c r="AJ546" s="871"/>
      <c r="AK546" s="871"/>
      <c r="AL546" s="871"/>
      <c r="AM546" s="871"/>
      <c r="AN546" s="871"/>
      <c r="AO546" s="871"/>
      <c r="AP546" s="871"/>
      <c r="AQ546" s="871"/>
      <c r="AR546" s="871"/>
      <c r="AS546" s="871"/>
      <c r="AT546" s="871"/>
      <c r="AU546" s="871"/>
      <c r="AV546" s="871"/>
      <c r="AW546" s="880"/>
      <c r="AX546" s="762"/>
      <c r="AY546" s="805"/>
      <c r="AZ546" s="762"/>
      <c r="BA546" s="762"/>
      <c r="BB546" s="762"/>
      <c r="BC546" s="762"/>
      <c r="BD546" s="762"/>
      <c r="BE546" s="762"/>
      <c r="BF546" s="762"/>
      <c r="BG546" s="839"/>
      <c r="BH546" s="839"/>
      <c r="BI546" s="749"/>
      <c r="BJ546" s="762"/>
      <c r="BK546" s="802"/>
      <c r="BL546" s="826"/>
      <c r="BM546" s="865"/>
      <c r="BN546" s="802"/>
      <c r="BO546" s="809"/>
      <c r="BP546" s="845"/>
      <c r="BQ546" s="809"/>
      <c r="BR546" s="809"/>
      <c r="BS546" s="809"/>
      <c r="BT546" s="809"/>
      <c r="BU546" s="809"/>
      <c r="BV546" s="809"/>
      <c r="BW546" s="809"/>
      <c r="BX546" s="844"/>
      <c r="BY546" s="844"/>
      <c r="BZ546" s="844"/>
      <c r="CA546" s="844"/>
      <c r="CB546" s="844"/>
      <c r="CC546" s="844"/>
      <c r="CD546" s="844"/>
      <c r="CE546" s="844"/>
      <c r="CF546" s="844"/>
      <c r="CG546" s="2"/>
      <c r="CH546" s="2"/>
      <c r="CI546" s="2"/>
      <c r="CJ546" s="2"/>
      <c r="CK546" s="2"/>
      <c r="CL546" s="2"/>
      <c r="CM546" s="2"/>
      <c r="CN546" s="2"/>
      <c r="CO546" s="2"/>
    </row>
    <row r="547" spans="1:93" ht="21.9" hidden="1" customHeight="1">
      <c r="A547" s="854"/>
      <c r="B547" s="803" t="str">
        <f t="shared" si="77"/>
        <v/>
      </c>
      <c r="C547" s="802"/>
      <c r="D547" s="749"/>
      <c r="E547" s="20" t="str">
        <f>IF(D547="","",WORKDAY.INTL(D547,'With Holidays'!$I$1,1,'With Holidays'!$A$2:$A$19))</f>
        <v/>
      </c>
      <c r="F547" s="228" t="str">
        <f>IF(D547="","",WORKDAY.INTL(D547,'With Holidays'!$J$1,1,'With Holidays'!$A$2:$A$19))</f>
        <v/>
      </c>
      <c r="G547" s="20" t="str">
        <f>IF(D547="","",WORKDAY.INTL(D547,'With Holidays'!$K$1,1,'With Holidays'!$A$2:$A$19))</f>
        <v/>
      </c>
      <c r="H547" s="749"/>
      <c r="I547" s="749"/>
      <c r="J547" s="658"/>
      <c r="K547" s="659" t="str">
        <f>IFERROR(VLOOKUP(J547,'DATOS PRESTADORES'!$B$3:$C$32,2,FALSE),"")</f>
        <v/>
      </c>
      <c r="L547" s="795"/>
      <c r="M547" s="802"/>
      <c r="N547" s="795"/>
      <c r="O547" s="658"/>
      <c r="P547" s="802"/>
      <c r="Q547" s="749"/>
      <c r="R547" s="838">
        <f t="shared" si="74"/>
        <v>0</v>
      </c>
      <c r="S547" s="871"/>
      <c r="T547" s="871"/>
      <c r="U547" s="880"/>
      <c r="V547" s="880"/>
      <c r="W547" s="880"/>
      <c r="X547" s="880"/>
      <c r="Y547" s="880"/>
      <c r="Z547" s="880"/>
      <c r="AA547" s="880"/>
      <c r="AB547" s="880"/>
      <c r="AC547" s="880"/>
      <c r="AD547" s="880"/>
      <c r="AE547" s="880"/>
      <c r="AF547" s="838">
        <f t="shared" si="75"/>
        <v>0</v>
      </c>
      <c r="AG547" s="838">
        <f t="shared" si="76"/>
        <v>0</v>
      </c>
      <c r="AH547" s="871"/>
      <c r="AI547" s="871"/>
      <c r="AJ547" s="871"/>
      <c r="AK547" s="871"/>
      <c r="AL547" s="871"/>
      <c r="AM547" s="871"/>
      <c r="AN547" s="871"/>
      <c r="AO547" s="871"/>
      <c r="AP547" s="871"/>
      <c r="AQ547" s="871"/>
      <c r="AR547" s="871"/>
      <c r="AS547" s="871"/>
      <c r="AT547" s="871"/>
      <c r="AU547" s="871"/>
      <c r="AV547" s="871"/>
      <c r="AW547" s="880"/>
      <c r="AX547" s="762"/>
      <c r="AY547" s="805"/>
      <c r="AZ547" s="762"/>
      <c r="BA547" s="762"/>
      <c r="BB547" s="762"/>
      <c r="BC547" s="762"/>
      <c r="BD547" s="762"/>
      <c r="BE547" s="762"/>
      <c r="BF547" s="762"/>
      <c r="BG547" s="839"/>
      <c r="BH547" s="839"/>
      <c r="BI547" s="749"/>
      <c r="BJ547" s="762"/>
      <c r="BK547" s="802"/>
      <c r="BL547" s="826"/>
      <c r="BM547" s="865"/>
      <c r="BN547" s="802"/>
      <c r="BO547" s="809"/>
      <c r="BP547" s="845"/>
      <c r="BQ547" s="809"/>
      <c r="BR547" s="809"/>
      <c r="BS547" s="809"/>
      <c r="BT547" s="809"/>
      <c r="BU547" s="809"/>
      <c r="BV547" s="809"/>
      <c r="BW547" s="809"/>
      <c r="BX547" s="844"/>
      <c r="BY547" s="844"/>
      <c r="BZ547" s="844"/>
      <c r="CA547" s="844"/>
      <c r="CB547" s="844"/>
      <c r="CC547" s="844"/>
      <c r="CD547" s="844"/>
      <c r="CE547" s="844"/>
      <c r="CF547" s="844"/>
      <c r="CG547" s="2"/>
      <c r="CH547" s="2"/>
      <c r="CI547" s="2"/>
      <c r="CJ547" s="2"/>
      <c r="CK547" s="2"/>
      <c r="CL547" s="2"/>
      <c r="CM547" s="2"/>
      <c r="CN547" s="2"/>
      <c r="CO547" s="2"/>
    </row>
    <row r="548" spans="1:93" ht="21.9" hidden="1" customHeight="1">
      <c r="A548" s="854"/>
      <c r="B548" s="803" t="str">
        <f t="shared" si="77"/>
        <v/>
      </c>
      <c r="C548" s="802"/>
      <c r="D548" s="749"/>
      <c r="E548" s="20" t="str">
        <f>IF(D548="","",WORKDAY.INTL(D548,'With Holidays'!$I$1,1,'With Holidays'!$A$2:$A$19))</f>
        <v/>
      </c>
      <c r="F548" s="228" t="str">
        <f>IF(D548="","",WORKDAY.INTL(D548,'With Holidays'!$J$1,1,'With Holidays'!$A$2:$A$19))</f>
        <v/>
      </c>
      <c r="G548" s="20" t="str">
        <f>IF(D548="","",WORKDAY.INTL(D548,'With Holidays'!$K$1,1,'With Holidays'!$A$2:$A$19))</f>
        <v/>
      </c>
      <c r="H548" s="749"/>
      <c r="I548" s="749"/>
      <c r="J548" s="658"/>
      <c r="K548" s="659" t="str">
        <f>IFERROR(VLOOKUP(J548,'DATOS PRESTADORES'!$B$3:$C$32,2,FALSE),"")</f>
        <v/>
      </c>
      <c r="L548" s="795"/>
      <c r="M548" s="802"/>
      <c r="N548" s="795"/>
      <c r="O548" s="658"/>
      <c r="P548" s="802"/>
      <c r="Q548" s="749"/>
      <c r="R548" s="838">
        <f t="shared" si="74"/>
        <v>0</v>
      </c>
      <c r="S548" s="871"/>
      <c r="T548" s="871"/>
      <c r="U548" s="880"/>
      <c r="V548" s="880"/>
      <c r="W548" s="880"/>
      <c r="X548" s="880"/>
      <c r="Y548" s="880"/>
      <c r="Z548" s="880"/>
      <c r="AA548" s="880"/>
      <c r="AB548" s="880"/>
      <c r="AC548" s="880"/>
      <c r="AD548" s="880"/>
      <c r="AE548" s="880"/>
      <c r="AF548" s="838">
        <f t="shared" si="75"/>
        <v>0</v>
      </c>
      <c r="AG548" s="838">
        <f t="shared" si="76"/>
        <v>0</v>
      </c>
      <c r="AH548" s="871"/>
      <c r="AI548" s="871"/>
      <c r="AJ548" s="871"/>
      <c r="AK548" s="871"/>
      <c r="AL548" s="871"/>
      <c r="AM548" s="871"/>
      <c r="AN548" s="871"/>
      <c r="AO548" s="871"/>
      <c r="AP548" s="871"/>
      <c r="AQ548" s="871"/>
      <c r="AR548" s="871"/>
      <c r="AS548" s="871"/>
      <c r="AT548" s="871"/>
      <c r="AU548" s="871"/>
      <c r="AV548" s="871"/>
      <c r="AW548" s="880"/>
      <c r="AX548" s="762"/>
      <c r="AY548" s="805"/>
      <c r="AZ548" s="762"/>
      <c r="BA548" s="762"/>
      <c r="BB548" s="762"/>
      <c r="BC548" s="762"/>
      <c r="BD548" s="762"/>
      <c r="BE548" s="762"/>
      <c r="BF548" s="762"/>
      <c r="BG548" s="839"/>
      <c r="BH548" s="839"/>
      <c r="BI548" s="749"/>
      <c r="BJ548" s="762"/>
      <c r="BK548" s="802"/>
      <c r="BL548" s="826"/>
      <c r="BM548" s="865"/>
      <c r="BN548" s="802"/>
      <c r="BO548" s="809"/>
      <c r="BP548" s="845"/>
      <c r="BQ548" s="809"/>
      <c r="BR548" s="809"/>
      <c r="BS548" s="809"/>
      <c r="BT548" s="809"/>
      <c r="BU548" s="809"/>
      <c r="BV548" s="809"/>
      <c r="BW548" s="809"/>
      <c r="BX548" s="844"/>
      <c r="BY548" s="844"/>
      <c r="BZ548" s="844"/>
      <c r="CA548" s="844"/>
      <c r="CB548" s="844"/>
      <c r="CC548" s="844"/>
      <c r="CD548" s="844"/>
      <c r="CE548" s="844"/>
      <c r="CF548" s="844"/>
      <c r="CG548" s="2"/>
      <c r="CH548" s="2"/>
      <c r="CI548" s="2"/>
      <c r="CJ548" s="2"/>
      <c r="CK548" s="2"/>
      <c r="CL548" s="2"/>
      <c r="CM548" s="2"/>
      <c r="CN548" s="2"/>
      <c r="CO548" s="2"/>
    </row>
    <row r="549" spans="1:93" ht="21.9" hidden="1" customHeight="1">
      <c r="A549" s="854"/>
      <c r="B549" s="803" t="str">
        <f t="shared" si="77"/>
        <v/>
      </c>
      <c r="C549" s="802"/>
      <c r="D549" s="749"/>
      <c r="E549" s="20" t="str">
        <f>IF(D549="","",WORKDAY.INTL(D549,'With Holidays'!$I$1,1,'With Holidays'!$A$2:$A$19))</f>
        <v/>
      </c>
      <c r="F549" s="228" t="str">
        <f>IF(D549="","",WORKDAY.INTL(D549,'With Holidays'!$J$1,1,'With Holidays'!$A$2:$A$19))</f>
        <v/>
      </c>
      <c r="G549" s="20" t="str">
        <f>IF(D549="","",WORKDAY.INTL(D549,'With Holidays'!$K$1,1,'With Holidays'!$A$2:$A$19))</f>
        <v/>
      </c>
      <c r="H549" s="749"/>
      <c r="I549" s="749"/>
      <c r="J549" s="658"/>
      <c r="K549" s="659" t="str">
        <f>IFERROR(VLOOKUP(J549,'DATOS PRESTADORES'!$B$3:$C$32,2,FALSE),"")</f>
        <v/>
      </c>
      <c r="L549" s="795"/>
      <c r="M549" s="802"/>
      <c r="N549" s="795"/>
      <c r="O549" s="658"/>
      <c r="P549" s="802"/>
      <c r="Q549" s="749"/>
      <c r="R549" s="838">
        <f t="shared" si="74"/>
        <v>0</v>
      </c>
      <c r="S549" s="871"/>
      <c r="T549" s="871"/>
      <c r="U549" s="880"/>
      <c r="V549" s="880"/>
      <c r="W549" s="880"/>
      <c r="X549" s="880"/>
      <c r="Y549" s="880"/>
      <c r="Z549" s="880"/>
      <c r="AA549" s="880"/>
      <c r="AB549" s="880"/>
      <c r="AC549" s="880"/>
      <c r="AD549" s="880"/>
      <c r="AE549" s="880"/>
      <c r="AF549" s="838">
        <f t="shared" si="75"/>
        <v>0</v>
      </c>
      <c r="AG549" s="838">
        <f t="shared" si="76"/>
        <v>0</v>
      </c>
      <c r="AH549" s="871"/>
      <c r="AI549" s="871"/>
      <c r="AJ549" s="871"/>
      <c r="AK549" s="871"/>
      <c r="AL549" s="871"/>
      <c r="AM549" s="871"/>
      <c r="AN549" s="871"/>
      <c r="AO549" s="871"/>
      <c r="AP549" s="871"/>
      <c r="AQ549" s="871"/>
      <c r="AR549" s="871"/>
      <c r="AS549" s="871"/>
      <c r="AT549" s="871"/>
      <c r="AU549" s="871"/>
      <c r="AV549" s="871"/>
      <c r="AW549" s="880"/>
      <c r="AX549" s="762"/>
      <c r="AY549" s="805"/>
      <c r="AZ549" s="762"/>
      <c r="BA549" s="762"/>
      <c r="BB549" s="762"/>
      <c r="BC549" s="762"/>
      <c r="BD549" s="762"/>
      <c r="BE549" s="762"/>
      <c r="BF549" s="762"/>
      <c r="BG549" s="839"/>
      <c r="BH549" s="839"/>
      <c r="BI549" s="749"/>
      <c r="BJ549" s="762"/>
      <c r="BK549" s="802"/>
      <c r="BL549" s="826"/>
      <c r="BM549" s="865"/>
      <c r="BN549" s="802"/>
      <c r="BO549" s="809"/>
      <c r="BP549" s="845"/>
      <c r="BQ549" s="809"/>
      <c r="BR549" s="809"/>
      <c r="BS549" s="809"/>
      <c r="BT549" s="809"/>
      <c r="BU549" s="809"/>
      <c r="BV549" s="809"/>
      <c r="BW549" s="809"/>
      <c r="BX549" s="844"/>
      <c r="BY549" s="844"/>
      <c r="BZ549" s="844"/>
      <c r="CA549" s="844"/>
      <c r="CB549" s="844"/>
      <c r="CC549" s="844"/>
      <c r="CD549" s="844"/>
      <c r="CE549" s="844"/>
      <c r="CF549" s="844"/>
      <c r="CG549" s="2"/>
      <c r="CH549" s="2"/>
      <c r="CI549" s="2"/>
      <c r="CJ549" s="2"/>
      <c r="CK549" s="2"/>
      <c r="CL549" s="2"/>
      <c r="CM549" s="2"/>
      <c r="CN549" s="2"/>
      <c r="CO549" s="2"/>
    </row>
    <row r="550" spans="1:93" ht="21.9" hidden="1" customHeight="1">
      <c r="A550" s="854"/>
      <c r="B550" s="803" t="str">
        <f t="shared" si="77"/>
        <v/>
      </c>
      <c r="C550" s="802"/>
      <c r="D550" s="749"/>
      <c r="E550" s="20" t="str">
        <f>IF(D550="","",WORKDAY.INTL(D550,'With Holidays'!$I$1,1,'With Holidays'!$A$2:$A$19))</f>
        <v/>
      </c>
      <c r="F550" s="228" t="str">
        <f>IF(D550="","",WORKDAY.INTL(D550,'With Holidays'!$J$1,1,'With Holidays'!$A$2:$A$19))</f>
        <v/>
      </c>
      <c r="G550" s="20" t="str">
        <f>IF(D550="","",WORKDAY.INTL(D550,'With Holidays'!$K$1,1,'With Holidays'!$A$2:$A$19))</f>
        <v/>
      </c>
      <c r="H550" s="749"/>
      <c r="I550" s="749"/>
      <c r="J550" s="658"/>
      <c r="K550" s="659" t="str">
        <f>IFERROR(VLOOKUP(J550,'DATOS PRESTADORES'!$B$3:$C$32,2,FALSE),"")</f>
        <v/>
      </c>
      <c r="L550" s="795"/>
      <c r="M550" s="802"/>
      <c r="N550" s="795"/>
      <c r="O550" s="658"/>
      <c r="P550" s="802"/>
      <c r="Q550" s="749"/>
      <c r="R550" s="838">
        <f t="shared" si="74"/>
        <v>0</v>
      </c>
      <c r="S550" s="871"/>
      <c r="T550" s="871"/>
      <c r="U550" s="880"/>
      <c r="V550" s="880"/>
      <c r="W550" s="880"/>
      <c r="X550" s="880"/>
      <c r="Y550" s="880"/>
      <c r="Z550" s="880"/>
      <c r="AA550" s="880"/>
      <c r="AB550" s="880"/>
      <c r="AC550" s="880"/>
      <c r="AD550" s="880"/>
      <c r="AE550" s="880"/>
      <c r="AF550" s="838">
        <f t="shared" si="75"/>
        <v>0</v>
      </c>
      <c r="AG550" s="838">
        <f t="shared" si="76"/>
        <v>0</v>
      </c>
      <c r="AH550" s="871"/>
      <c r="AI550" s="871"/>
      <c r="AJ550" s="871"/>
      <c r="AK550" s="871"/>
      <c r="AL550" s="871"/>
      <c r="AM550" s="871"/>
      <c r="AN550" s="871"/>
      <c r="AO550" s="871"/>
      <c r="AP550" s="871"/>
      <c r="AQ550" s="871"/>
      <c r="AR550" s="871"/>
      <c r="AS550" s="871"/>
      <c r="AT550" s="871"/>
      <c r="AU550" s="871"/>
      <c r="AV550" s="871"/>
      <c r="AW550" s="880"/>
      <c r="AX550" s="762"/>
      <c r="AY550" s="805"/>
      <c r="AZ550" s="762"/>
      <c r="BA550" s="762"/>
      <c r="BB550" s="762"/>
      <c r="BC550" s="762"/>
      <c r="BD550" s="762"/>
      <c r="BE550" s="762"/>
      <c r="BF550" s="762"/>
      <c r="BG550" s="839"/>
      <c r="BH550" s="839"/>
      <c r="BI550" s="749"/>
      <c r="BJ550" s="762"/>
      <c r="BK550" s="802"/>
      <c r="BL550" s="826"/>
      <c r="BM550" s="865"/>
      <c r="BN550" s="802"/>
      <c r="BO550" s="809"/>
      <c r="BP550" s="845"/>
      <c r="BQ550" s="809"/>
      <c r="BR550" s="809"/>
      <c r="BS550" s="809"/>
      <c r="BT550" s="809"/>
      <c r="BU550" s="809"/>
      <c r="BV550" s="809"/>
      <c r="BW550" s="809"/>
      <c r="BX550" s="844"/>
      <c r="BY550" s="844"/>
      <c r="BZ550" s="844"/>
      <c r="CA550" s="844"/>
      <c r="CB550" s="844"/>
      <c r="CC550" s="844"/>
      <c r="CD550" s="844"/>
      <c r="CE550" s="844"/>
      <c r="CF550" s="844"/>
      <c r="CG550" s="2"/>
      <c r="CH550" s="2"/>
      <c r="CI550" s="2"/>
      <c r="CJ550" s="2"/>
      <c r="CK550" s="2"/>
      <c r="CL550" s="2"/>
      <c r="CM550" s="2"/>
      <c r="CN550" s="2"/>
      <c r="CO550" s="2"/>
    </row>
    <row r="551" spans="1:93" ht="21.9" hidden="1" customHeight="1">
      <c r="A551" s="854"/>
      <c r="B551" s="803" t="str">
        <f t="shared" si="77"/>
        <v/>
      </c>
      <c r="C551" s="802"/>
      <c r="D551" s="749"/>
      <c r="E551" s="20" t="str">
        <f>IF(D551="","",WORKDAY.INTL(D551,'With Holidays'!$I$1,1,'With Holidays'!$A$2:$A$19))</f>
        <v/>
      </c>
      <c r="F551" s="228" t="str">
        <f>IF(D551="","",WORKDAY.INTL(D551,'With Holidays'!$J$1,1,'With Holidays'!$A$2:$A$19))</f>
        <v/>
      </c>
      <c r="G551" s="20" t="str">
        <f>IF(D551="","",WORKDAY.INTL(D551,'With Holidays'!$K$1,1,'With Holidays'!$A$2:$A$19))</f>
        <v/>
      </c>
      <c r="H551" s="749"/>
      <c r="I551" s="749"/>
      <c r="J551" s="658"/>
      <c r="K551" s="659" t="str">
        <f>IFERROR(VLOOKUP(J551,'DATOS PRESTADORES'!$B$3:$C$32,2,FALSE),"")</f>
        <v/>
      </c>
      <c r="L551" s="795"/>
      <c r="M551" s="802"/>
      <c r="N551" s="795"/>
      <c r="O551" s="658"/>
      <c r="P551" s="802"/>
      <c r="Q551" s="749"/>
      <c r="R551" s="838">
        <f t="shared" si="74"/>
        <v>0</v>
      </c>
      <c r="S551" s="871"/>
      <c r="T551" s="871"/>
      <c r="U551" s="880"/>
      <c r="V551" s="880"/>
      <c r="W551" s="880"/>
      <c r="X551" s="880"/>
      <c r="Y551" s="880"/>
      <c r="Z551" s="880"/>
      <c r="AA551" s="880"/>
      <c r="AB551" s="880"/>
      <c r="AC551" s="880"/>
      <c r="AD551" s="880"/>
      <c r="AE551" s="880"/>
      <c r="AF551" s="838">
        <f t="shared" si="75"/>
        <v>0</v>
      </c>
      <c r="AG551" s="838">
        <f t="shared" si="76"/>
        <v>0</v>
      </c>
      <c r="AH551" s="871"/>
      <c r="AI551" s="871"/>
      <c r="AJ551" s="871"/>
      <c r="AK551" s="871"/>
      <c r="AL551" s="871"/>
      <c r="AM551" s="871"/>
      <c r="AN551" s="871"/>
      <c r="AO551" s="871"/>
      <c r="AP551" s="871"/>
      <c r="AQ551" s="871"/>
      <c r="AR551" s="871"/>
      <c r="AS551" s="871"/>
      <c r="AT551" s="871"/>
      <c r="AU551" s="871"/>
      <c r="AV551" s="871"/>
      <c r="AW551" s="880"/>
      <c r="AX551" s="762"/>
      <c r="AY551" s="805"/>
      <c r="AZ551" s="762"/>
      <c r="BA551" s="762"/>
      <c r="BB551" s="762"/>
      <c r="BC551" s="762"/>
      <c r="BD551" s="762"/>
      <c r="BE551" s="762"/>
      <c r="BF551" s="762"/>
      <c r="BG551" s="839"/>
      <c r="BH551" s="839"/>
      <c r="BI551" s="749"/>
      <c r="BJ551" s="762"/>
      <c r="BK551" s="802"/>
      <c r="BL551" s="826"/>
      <c r="BM551" s="865"/>
      <c r="BN551" s="802"/>
      <c r="BO551" s="809"/>
      <c r="BP551" s="845"/>
      <c r="BQ551" s="809"/>
      <c r="BR551" s="809"/>
      <c r="BS551" s="809"/>
      <c r="BT551" s="809"/>
      <c r="BU551" s="809"/>
      <c r="BV551" s="809"/>
      <c r="BW551" s="809"/>
      <c r="BX551" s="844"/>
      <c r="BY551" s="844"/>
      <c r="BZ551" s="844"/>
      <c r="CA551" s="844"/>
      <c r="CB551" s="844"/>
      <c r="CC551" s="844"/>
      <c r="CD551" s="844"/>
      <c r="CE551" s="844"/>
      <c r="CF551" s="844"/>
      <c r="CG551" s="2"/>
      <c r="CH551" s="2"/>
      <c r="CI551" s="2"/>
      <c r="CJ551" s="2"/>
      <c r="CK551" s="2"/>
      <c r="CL551" s="2"/>
      <c r="CM551" s="2"/>
      <c r="CN551" s="2"/>
      <c r="CO551" s="2"/>
    </row>
    <row r="552" spans="1:93" ht="21.9" hidden="1" customHeight="1">
      <c r="A552" s="854"/>
      <c r="B552" s="803" t="str">
        <f t="shared" si="77"/>
        <v/>
      </c>
      <c r="C552" s="802"/>
      <c r="D552" s="749"/>
      <c r="E552" s="20" t="str">
        <f>IF(D552="","",WORKDAY.INTL(D552,'With Holidays'!$I$1,1,'With Holidays'!$A$2:$A$19))</f>
        <v/>
      </c>
      <c r="F552" s="228" t="str">
        <f>IF(D552="","",WORKDAY.INTL(D552,'With Holidays'!$J$1,1,'With Holidays'!$A$2:$A$19))</f>
        <v/>
      </c>
      <c r="G552" s="20" t="str">
        <f>IF(D552="","",WORKDAY.INTL(D552,'With Holidays'!$K$1,1,'With Holidays'!$A$2:$A$19))</f>
        <v/>
      </c>
      <c r="H552" s="749"/>
      <c r="I552" s="749"/>
      <c r="J552" s="658"/>
      <c r="K552" s="659" t="str">
        <f>IFERROR(VLOOKUP(J552,'DATOS PRESTADORES'!$B$3:$C$32,2,FALSE),"")</f>
        <v/>
      </c>
      <c r="L552" s="795"/>
      <c r="M552" s="802"/>
      <c r="N552" s="795"/>
      <c r="O552" s="658"/>
      <c r="P552" s="802"/>
      <c r="Q552" s="749"/>
      <c r="R552" s="838">
        <f t="shared" si="74"/>
        <v>0</v>
      </c>
      <c r="S552" s="871"/>
      <c r="T552" s="871"/>
      <c r="U552" s="880"/>
      <c r="V552" s="880"/>
      <c r="W552" s="880"/>
      <c r="X552" s="880"/>
      <c r="Y552" s="880"/>
      <c r="Z552" s="880"/>
      <c r="AA552" s="880"/>
      <c r="AB552" s="880"/>
      <c r="AC552" s="880"/>
      <c r="AD552" s="880"/>
      <c r="AE552" s="880"/>
      <c r="AF552" s="838">
        <f t="shared" si="75"/>
        <v>0</v>
      </c>
      <c r="AG552" s="838">
        <f t="shared" si="76"/>
        <v>0</v>
      </c>
      <c r="AH552" s="871"/>
      <c r="AI552" s="871"/>
      <c r="AJ552" s="871"/>
      <c r="AK552" s="871"/>
      <c r="AL552" s="871"/>
      <c r="AM552" s="871"/>
      <c r="AN552" s="871"/>
      <c r="AO552" s="871"/>
      <c r="AP552" s="871"/>
      <c r="AQ552" s="871"/>
      <c r="AR552" s="871"/>
      <c r="AS552" s="871"/>
      <c r="AT552" s="871"/>
      <c r="AU552" s="871"/>
      <c r="AV552" s="871"/>
      <c r="AW552" s="880"/>
      <c r="AX552" s="762"/>
      <c r="AY552" s="805"/>
      <c r="AZ552" s="762"/>
      <c r="BA552" s="762"/>
      <c r="BB552" s="762"/>
      <c r="BC552" s="762"/>
      <c r="BD552" s="762"/>
      <c r="BE552" s="762"/>
      <c r="BF552" s="762"/>
      <c r="BG552" s="839"/>
      <c r="BH552" s="839"/>
      <c r="BI552" s="749"/>
      <c r="BJ552" s="762"/>
      <c r="BK552" s="802"/>
      <c r="BL552" s="826"/>
      <c r="BM552" s="865"/>
      <c r="BN552" s="802"/>
      <c r="BO552" s="809"/>
      <c r="BP552" s="845"/>
      <c r="BQ552" s="809"/>
      <c r="BR552" s="809"/>
      <c r="BS552" s="809"/>
      <c r="BT552" s="809"/>
      <c r="BU552" s="809"/>
      <c r="BV552" s="809"/>
      <c r="BW552" s="809"/>
      <c r="BX552" s="844"/>
      <c r="BY552" s="844"/>
      <c r="BZ552" s="844"/>
      <c r="CA552" s="844"/>
      <c r="CB552" s="844"/>
      <c r="CC552" s="844"/>
      <c r="CD552" s="844"/>
      <c r="CE552" s="844"/>
      <c r="CF552" s="844"/>
      <c r="CG552" s="2"/>
      <c r="CH552" s="2"/>
      <c r="CI552" s="2"/>
      <c r="CJ552" s="2"/>
      <c r="CK552" s="2"/>
      <c r="CL552" s="2"/>
      <c r="CM552" s="2"/>
      <c r="CN552" s="2"/>
      <c r="CO552" s="2"/>
    </row>
    <row r="553" spans="1:93" ht="21.9" hidden="1" customHeight="1">
      <c r="A553" s="854"/>
      <c r="B553" s="803" t="str">
        <f t="shared" si="77"/>
        <v/>
      </c>
      <c r="C553" s="802"/>
      <c r="D553" s="749"/>
      <c r="E553" s="20" t="str">
        <f>IF(D553="","",WORKDAY.INTL(D553,'With Holidays'!$I$1,1,'With Holidays'!$A$2:$A$19))</f>
        <v/>
      </c>
      <c r="F553" s="228" t="str">
        <f>IF(D553="","",WORKDAY.INTL(D553,'With Holidays'!$J$1,1,'With Holidays'!$A$2:$A$19))</f>
        <v/>
      </c>
      <c r="G553" s="20" t="str">
        <f>IF(D553="","",WORKDAY.INTL(D553,'With Holidays'!$K$1,1,'With Holidays'!$A$2:$A$19))</f>
        <v/>
      </c>
      <c r="H553" s="749"/>
      <c r="I553" s="749"/>
      <c r="J553" s="658"/>
      <c r="K553" s="659" t="str">
        <f>IFERROR(VLOOKUP(J553,'DATOS PRESTADORES'!$B$3:$C$32,2,FALSE),"")</f>
        <v/>
      </c>
      <c r="L553" s="795"/>
      <c r="M553" s="802"/>
      <c r="N553" s="795"/>
      <c r="O553" s="658"/>
      <c r="P553" s="802"/>
      <c r="Q553" s="749"/>
      <c r="R553" s="838">
        <f t="shared" si="74"/>
        <v>0</v>
      </c>
      <c r="S553" s="871"/>
      <c r="T553" s="871"/>
      <c r="U553" s="880"/>
      <c r="V553" s="880"/>
      <c r="W553" s="880"/>
      <c r="X553" s="880"/>
      <c r="Y553" s="880"/>
      <c r="Z553" s="880"/>
      <c r="AA553" s="880"/>
      <c r="AB553" s="880"/>
      <c r="AC553" s="880"/>
      <c r="AD553" s="880"/>
      <c r="AE553" s="880"/>
      <c r="AF553" s="838">
        <f t="shared" si="75"/>
        <v>0</v>
      </c>
      <c r="AG553" s="838">
        <f t="shared" si="76"/>
        <v>0</v>
      </c>
      <c r="AH553" s="871"/>
      <c r="AI553" s="871"/>
      <c r="AJ553" s="871"/>
      <c r="AK553" s="871"/>
      <c r="AL553" s="871"/>
      <c r="AM553" s="871"/>
      <c r="AN553" s="871"/>
      <c r="AO553" s="871"/>
      <c r="AP553" s="871"/>
      <c r="AQ553" s="871"/>
      <c r="AR553" s="871"/>
      <c r="AS553" s="871"/>
      <c r="AT553" s="871"/>
      <c r="AU553" s="871"/>
      <c r="AV553" s="871"/>
      <c r="AW553" s="880"/>
      <c r="AX553" s="762"/>
      <c r="AY553" s="805"/>
      <c r="AZ553" s="762"/>
      <c r="BA553" s="762"/>
      <c r="BB553" s="762"/>
      <c r="BC553" s="762"/>
      <c r="BD553" s="762"/>
      <c r="BE553" s="762"/>
      <c r="BF553" s="762"/>
      <c r="BG553" s="839"/>
      <c r="BH553" s="839"/>
      <c r="BI553" s="749"/>
      <c r="BJ553" s="762"/>
      <c r="BK553" s="802"/>
      <c r="BL553" s="826"/>
      <c r="BM553" s="865"/>
      <c r="BN553" s="802"/>
      <c r="BO553" s="809"/>
      <c r="BP553" s="845"/>
      <c r="BQ553" s="809"/>
      <c r="BR553" s="809"/>
      <c r="BS553" s="809"/>
      <c r="BT553" s="809"/>
      <c r="BU553" s="809"/>
      <c r="BV553" s="809"/>
      <c r="BW553" s="809"/>
      <c r="BX553" s="844"/>
      <c r="BY553" s="844"/>
      <c r="BZ553" s="844"/>
      <c r="CA553" s="844"/>
      <c r="CB553" s="844"/>
      <c r="CC553" s="844"/>
      <c r="CD553" s="844"/>
      <c r="CE553" s="844"/>
      <c r="CF553" s="844"/>
      <c r="CG553" s="2"/>
      <c r="CH553" s="2"/>
      <c r="CI553" s="2"/>
      <c r="CJ553" s="2"/>
      <c r="CK553" s="2"/>
      <c r="CL553" s="2"/>
      <c r="CM553" s="2"/>
      <c r="CN553" s="2"/>
      <c r="CO553" s="2"/>
    </row>
    <row r="554" spans="1:93" ht="21.9" hidden="1" customHeight="1">
      <c r="A554" s="854"/>
      <c r="B554" s="803" t="str">
        <f t="shared" si="77"/>
        <v/>
      </c>
      <c r="C554" s="802"/>
      <c r="D554" s="749"/>
      <c r="E554" s="20" t="str">
        <f>IF(D554="","",WORKDAY.INTL(D554,'With Holidays'!$I$1,1,'With Holidays'!$A$2:$A$19))</f>
        <v/>
      </c>
      <c r="F554" s="228" t="str">
        <f>IF(D554="","",WORKDAY.INTL(D554,'With Holidays'!$J$1,1,'With Holidays'!$A$2:$A$19))</f>
        <v/>
      </c>
      <c r="G554" s="20" t="str">
        <f>IF(D554="","",WORKDAY.INTL(D554,'With Holidays'!$K$1,1,'With Holidays'!$A$2:$A$19))</f>
        <v/>
      </c>
      <c r="H554" s="749"/>
      <c r="I554" s="749"/>
      <c r="J554" s="658"/>
      <c r="K554" s="659" t="str">
        <f>IFERROR(VLOOKUP(J554,'DATOS PRESTADORES'!$B$3:$C$32,2,FALSE),"")</f>
        <v/>
      </c>
      <c r="L554" s="795"/>
      <c r="M554" s="802"/>
      <c r="N554" s="795"/>
      <c r="O554" s="658"/>
      <c r="P554" s="802"/>
      <c r="Q554" s="749"/>
      <c r="R554" s="838">
        <f t="shared" si="74"/>
        <v>0</v>
      </c>
      <c r="S554" s="871"/>
      <c r="T554" s="871"/>
      <c r="U554" s="880"/>
      <c r="V554" s="880"/>
      <c r="W554" s="880"/>
      <c r="X554" s="880"/>
      <c r="Y554" s="880"/>
      <c r="Z554" s="880"/>
      <c r="AA554" s="880"/>
      <c r="AB554" s="880"/>
      <c r="AC554" s="880"/>
      <c r="AD554" s="880"/>
      <c r="AE554" s="880"/>
      <c r="AF554" s="838">
        <f t="shared" si="75"/>
        <v>0</v>
      </c>
      <c r="AG554" s="838">
        <f t="shared" si="76"/>
        <v>0</v>
      </c>
      <c r="AH554" s="871"/>
      <c r="AI554" s="871"/>
      <c r="AJ554" s="871"/>
      <c r="AK554" s="871"/>
      <c r="AL554" s="871"/>
      <c r="AM554" s="871"/>
      <c r="AN554" s="871"/>
      <c r="AO554" s="871"/>
      <c r="AP554" s="871"/>
      <c r="AQ554" s="871"/>
      <c r="AR554" s="871"/>
      <c r="AS554" s="871"/>
      <c r="AT554" s="871"/>
      <c r="AU554" s="871"/>
      <c r="AV554" s="871"/>
      <c r="AW554" s="880"/>
      <c r="AX554" s="762"/>
      <c r="AY554" s="805"/>
      <c r="AZ554" s="762"/>
      <c r="BA554" s="762"/>
      <c r="BB554" s="762"/>
      <c r="BC554" s="762"/>
      <c r="BD554" s="762"/>
      <c r="BE554" s="762"/>
      <c r="BF554" s="762"/>
      <c r="BG554" s="839"/>
      <c r="BH554" s="839"/>
      <c r="BI554" s="749"/>
      <c r="BJ554" s="762"/>
      <c r="BK554" s="802"/>
      <c r="BL554" s="826"/>
      <c r="BM554" s="865"/>
      <c r="BN554" s="802"/>
      <c r="BO554" s="809"/>
      <c r="BP554" s="845"/>
      <c r="BQ554" s="809"/>
      <c r="BR554" s="809"/>
      <c r="BS554" s="809"/>
      <c r="BT554" s="809"/>
      <c r="BU554" s="809"/>
      <c r="BV554" s="809"/>
      <c r="BW554" s="809"/>
      <c r="BX554" s="844"/>
      <c r="BY554" s="844"/>
      <c r="BZ554" s="844"/>
      <c r="CA554" s="844"/>
      <c r="CB554" s="844"/>
      <c r="CC554" s="844"/>
      <c r="CD554" s="844"/>
      <c r="CE554" s="844"/>
      <c r="CF554" s="844"/>
      <c r="CG554" s="2"/>
      <c r="CH554" s="2"/>
      <c r="CI554" s="2"/>
      <c r="CJ554" s="2"/>
      <c r="CK554" s="2"/>
      <c r="CL554" s="2"/>
      <c r="CM554" s="2"/>
      <c r="CN554" s="2"/>
      <c r="CO554" s="2"/>
    </row>
    <row r="555" spans="1:93" ht="21.9" hidden="1" customHeight="1">
      <c r="A555" s="854"/>
      <c r="B555" s="803" t="str">
        <f t="shared" si="77"/>
        <v/>
      </c>
      <c r="C555" s="802"/>
      <c r="D555" s="749"/>
      <c r="E555" s="20" t="str">
        <f>IF(D555="","",WORKDAY.INTL(D555,'With Holidays'!$I$1,1,'With Holidays'!$A$2:$A$19))</f>
        <v/>
      </c>
      <c r="F555" s="228" t="str">
        <f>IF(D555="","",WORKDAY.INTL(D555,'With Holidays'!$J$1,1,'With Holidays'!$A$2:$A$19))</f>
        <v/>
      </c>
      <c r="G555" s="20" t="str">
        <f>IF(D555="","",WORKDAY.INTL(D555,'With Holidays'!$K$1,1,'With Holidays'!$A$2:$A$19))</f>
        <v/>
      </c>
      <c r="H555" s="749"/>
      <c r="I555" s="749"/>
      <c r="J555" s="658"/>
      <c r="K555" s="659" t="str">
        <f>IFERROR(VLOOKUP(J555,'DATOS PRESTADORES'!$B$3:$C$32,2,FALSE),"")</f>
        <v/>
      </c>
      <c r="L555" s="795"/>
      <c r="M555" s="802"/>
      <c r="N555" s="795"/>
      <c r="O555" s="658"/>
      <c r="P555" s="802"/>
      <c r="Q555" s="749"/>
      <c r="R555" s="838">
        <f t="shared" si="74"/>
        <v>0</v>
      </c>
      <c r="S555" s="871"/>
      <c r="T555" s="871"/>
      <c r="U555" s="880"/>
      <c r="V555" s="880"/>
      <c r="W555" s="880"/>
      <c r="X555" s="880"/>
      <c r="Y555" s="880"/>
      <c r="Z555" s="880"/>
      <c r="AA555" s="880"/>
      <c r="AB555" s="880"/>
      <c r="AC555" s="880"/>
      <c r="AD555" s="880"/>
      <c r="AE555" s="880"/>
      <c r="AF555" s="838">
        <f t="shared" si="75"/>
        <v>0</v>
      </c>
      <c r="AG555" s="838">
        <f t="shared" si="76"/>
        <v>0</v>
      </c>
      <c r="AH555" s="871"/>
      <c r="AI555" s="871"/>
      <c r="AJ555" s="871"/>
      <c r="AK555" s="871"/>
      <c r="AL555" s="871"/>
      <c r="AM555" s="871"/>
      <c r="AN555" s="871"/>
      <c r="AO555" s="871"/>
      <c r="AP555" s="871"/>
      <c r="AQ555" s="871"/>
      <c r="AR555" s="871"/>
      <c r="AS555" s="871"/>
      <c r="AT555" s="871"/>
      <c r="AU555" s="871"/>
      <c r="AV555" s="871"/>
      <c r="AW555" s="880"/>
      <c r="AX555" s="762"/>
      <c r="AY555" s="805"/>
      <c r="AZ555" s="762"/>
      <c r="BA555" s="762"/>
      <c r="BB555" s="762"/>
      <c r="BC555" s="762"/>
      <c r="BD555" s="762"/>
      <c r="BE555" s="762"/>
      <c r="BF555" s="762"/>
      <c r="BG555" s="839"/>
      <c r="BH555" s="839"/>
      <c r="BI555" s="749"/>
      <c r="BJ555" s="762"/>
      <c r="BK555" s="802"/>
      <c r="BL555" s="826"/>
      <c r="BM555" s="865"/>
      <c r="BN555" s="802"/>
      <c r="BO555" s="809"/>
      <c r="BP555" s="845"/>
      <c r="BQ555" s="809"/>
      <c r="BR555" s="809"/>
      <c r="BS555" s="809"/>
      <c r="BT555" s="809"/>
      <c r="BU555" s="809"/>
      <c r="BV555" s="809"/>
      <c r="BW555" s="809"/>
      <c r="BX555" s="844"/>
      <c r="BY555" s="844"/>
      <c r="BZ555" s="844"/>
      <c r="CA555" s="844"/>
      <c r="CB555" s="844"/>
      <c r="CC555" s="844"/>
      <c r="CD555" s="844"/>
      <c r="CE555" s="844"/>
      <c r="CF555" s="844"/>
      <c r="CG555" s="2"/>
      <c r="CH555" s="2"/>
      <c r="CI555" s="2"/>
      <c r="CJ555" s="2"/>
      <c r="CK555" s="2"/>
      <c r="CL555" s="2"/>
      <c r="CM555" s="2"/>
      <c r="CN555" s="2"/>
      <c r="CO555" s="2"/>
    </row>
    <row r="556" spans="1:93" ht="21.9" hidden="1" customHeight="1">
      <c r="A556" s="854"/>
      <c r="B556" s="803" t="str">
        <f t="shared" si="77"/>
        <v/>
      </c>
      <c r="C556" s="802"/>
      <c r="D556" s="749"/>
      <c r="E556" s="20" t="str">
        <f>IF(D556="","",WORKDAY.INTL(D556,'With Holidays'!$I$1,1,'With Holidays'!$A$2:$A$19))</f>
        <v/>
      </c>
      <c r="F556" s="228" t="str">
        <f>IF(D556="","",WORKDAY.INTL(D556,'With Holidays'!$J$1,1,'With Holidays'!$A$2:$A$19))</f>
        <v/>
      </c>
      <c r="G556" s="20" t="str">
        <f>IF(D556="","",WORKDAY.INTL(D556,'With Holidays'!$K$1,1,'With Holidays'!$A$2:$A$19))</f>
        <v/>
      </c>
      <c r="H556" s="749"/>
      <c r="I556" s="749"/>
      <c r="J556" s="658"/>
      <c r="K556" s="659" t="str">
        <f>IFERROR(VLOOKUP(J556,'DATOS PRESTADORES'!$B$3:$C$32,2,FALSE),"")</f>
        <v/>
      </c>
      <c r="L556" s="795"/>
      <c r="M556" s="802"/>
      <c r="N556" s="795"/>
      <c r="O556" s="658"/>
      <c r="P556" s="802"/>
      <c r="Q556" s="749"/>
      <c r="R556" s="838">
        <f t="shared" si="74"/>
        <v>0</v>
      </c>
      <c r="S556" s="871"/>
      <c r="T556" s="871"/>
      <c r="U556" s="880"/>
      <c r="V556" s="880"/>
      <c r="W556" s="880"/>
      <c r="X556" s="880"/>
      <c r="Y556" s="880"/>
      <c r="Z556" s="880"/>
      <c r="AA556" s="880"/>
      <c r="AB556" s="880"/>
      <c r="AC556" s="880"/>
      <c r="AD556" s="880"/>
      <c r="AE556" s="880"/>
      <c r="AF556" s="838">
        <f t="shared" si="75"/>
        <v>0</v>
      </c>
      <c r="AG556" s="838">
        <f t="shared" si="76"/>
        <v>0</v>
      </c>
      <c r="AH556" s="871"/>
      <c r="AI556" s="871"/>
      <c r="AJ556" s="871"/>
      <c r="AK556" s="871"/>
      <c r="AL556" s="871"/>
      <c r="AM556" s="871"/>
      <c r="AN556" s="871"/>
      <c r="AO556" s="871"/>
      <c r="AP556" s="871"/>
      <c r="AQ556" s="871"/>
      <c r="AR556" s="871"/>
      <c r="AS556" s="871"/>
      <c r="AT556" s="871"/>
      <c r="AU556" s="871"/>
      <c r="AV556" s="871"/>
      <c r="AW556" s="880"/>
      <c r="AX556" s="762"/>
      <c r="AY556" s="805"/>
      <c r="AZ556" s="762"/>
      <c r="BA556" s="762"/>
      <c r="BB556" s="762"/>
      <c r="BC556" s="762"/>
      <c r="BD556" s="762"/>
      <c r="BE556" s="762"/>
      <c r="BF556" s="762"/>
      <c r="BG556" s="839"/>
      <c r="BH556" s="839"/>
      <c r="BI556" s="749"/>
      <c r="BJ556" s="762"/>
      <c r="BK556" s="802"/>
      <c r="BL556" s="826"/>
      <c r="BM556" s="865"/>
      <c r="BN556" s="802"/>
      <c r="BO556" s="809"/>
      <c r="BP556" s="845"/>
      <c r="BQ556" s="809"/>
      <c r="BR556" s="809"/>
      <c r="BS556" s="809"/>
      <c r="BT556" s="809"/>
      <c r="BU556" s="809"/>
      <c r="BV556" s="809"/>
      <c r="BW556" s="809"/>
      <c r="BX556" s="844"/>
      <c r="BY556" s="844"/>
      <c r="BZ556" s="844"/>
      <c r="CA556" s="844"/>
      <c r="CB556" s="844"/>
      <c r="CC556" s="844"/>
      <c r="CD556" s="844"/>
      <c r="CE556" s="844"/>
      <c r="CF556" s="844"/>
      <c r="CG556" s="2"/>
      <c r="CH556" s="2"/>
      <c r="CI556" s="2"/>
      <c r="CJ556" s="2"/>
      <c r="CK556" s="2"/>
      <c r="CL556" s="2"/>
      <c r="CM556" s="2"/>
      <c r="CN556" s="2"/>
      <c r="CO556" s="2"/>
    </row>
    <row r="557" spans="1:93" ht="21.9" hidden="1" customHeight="1">
      <c r="A557" s="854"/>
      <c r="B557" s="803" t="str">
        <f t="shared" si="77"/>
        <v/>
      </c>
      <c r="C557" s="802"/>
      <c r="D557" s="749"/>
      <c r="E557" s="20" t="str">
        <f>IF(D557="","",WORKDAY.INTL(D557,'With Holidays'!$I$1,1,'With Holidays'!$A$2:$A$19))</f>
        <v/>
      </c>
      <c r="F557" s="228" t="str">
        <f>IF(D557="","",WORKDAY.INTL(D557,'With Holidays'!$J$1,1,'With Holidays'!$A$2:$A$19))</f>
        <v/>
      </c>
      <c r="G557" s="20" t="str">
        <f>IF(D557="","",WORKDAY.INTL(D557,'With Holidays'!$K$1,1,'With Holidays'!$A$2:$A$19))</f>
        <v/>
      </c>
      <c r="H557" s="749"/>
      <c r="I557" s="749"/>
      <c r="J557" s="658"/>
      <c r="K557" s="659" t="str">
        <f>IFERROR(VLOOKUP(J557,'DATOS PRESTADORES'!$B$3:$C$32,2,FALSE),"")</f>
        <v/>
      </c>
      <c r="L557" s="795"/>
      <c r="M557" s="802"/>
      <c r="N557" s="795"/>
      <c r="O557" s="658"/>
      <c r="P557" s="802"/>
      <c r="Q557" s="749"/>
      <c r="R557" s="838">
        <f t="shared" si="74"/>
        <v>0</v>
      </c>
      <c r="S557" s="871"/>
      <c r="T557" s="871"/>
      <c r="U557" s="880"/>
      <c r="V557" s="880"/>
      <c r="W557" s="880"/>
      <c r="X557" s="880"/>
      <c r="Y557" s="880"/>
      <c r="Z557" s="880"/>
      <c r="AA557" s="880"/>
      <c r="AB557" s="880"/>
      <c r="AC557" s="880"/>
      <c r="AD557" s="880"/>
      <c r="AE557" s="880"/>
      <c r="AF557" s="838">
        <f t="shared" si="75"/>
        <v>0</v>
      </c>
      <c r="AG557" s="838">
        <f t="shared" si="76"/>
        <v>0</v>
      </c>
      <c r="AH557" s="871"/>
      <c r="AI557" s="871"/>
      <c r="AJ557" s="871"/>
      <c r="AK557" s="871"/>
      <c r="AL557" s="871"/>
      <c r="AM557" s="871"/>
      <c r="AN557" s="871"/>
      <c r="AO557" s="871"/>
      <c r="AP557" s="871"/>
      <c r="AQ557" s="871"/>
      <c r="AR557" s="871"/>
      <c r="AS557" s="871"/>
      <c r="AT557" s="871"/>
      <c r="AU557" s="871"/>
      <c r="AV557" s="871"/>
      <c r="AW557" s="880"/>
      <c r="AX557" s="762"/>
      <c r="AY557" s="805"/>
      <c r="AZ557" s="762"/>
      <c r="BA557" s="762"/>
      <c r="BB557" s="762"/>
      <c r="BC557" s="762"/>
      <c r="BD557" s="762"/>
      <c r="BE557" s="762"/>
      <c r="BF557" s="762"/>
      <c r="BG557" s="839"/>
      <c r="BH557" s="839"/>
      <c r="BI557" s="749"/>
      <c r="BJ557" s="762"/>
      <c r="BK557" s="802"/>
      <c r="BL557" s="826"/>
      <c r="BM557" s="865"/>
      <c r="BN557" s="802"/>
      <c r="BO557" s="809"/>
      <c r="BP557" s="845"/>
      <c r="BQ557" s="809"/>
      <c r="BR557" s="809"/>
      <c r="BS557" s="809"/>
      <c r="BT557" s="809"/>
      <c r="BU557" s="809"/>
      <c r="BV557" s="809"/>
      <c r="BW557" s="809"/>
      <c r="BX557" s="844"/>
      <c r="BY557" s="844"/>
      <c r="BZ557" s="844"/>
      <c r="CA557" s="844"/>
      <c r="CB557" s="844"/>
      <c r="CC557" s="844"/>
      <c r="CD557" s="844"/>
      <c r="CE557" s="844"/>
      <c r="CF557" s="844"/>
      <c r="CG557" s="2"/>
      <c r="CH557" s="2"/>
      <c r="CI557" s="2"/>
      <c r="CJ557" s="2"/>
      <c r="CK557" s="2"/>
      <c r="CL557" s="2"/>
      <c r="CM557" s="2"/>
      <c r="CN557" s="2"/>
      <c r="CO557" s="2"/>
    </row>
    <row r="558" spans="1:93" ht="21.9" hidden="1" customHeight="1">
      <c r="A558" s="854"/>
      <c r="B558" s="803" t="str">
        <f t="shared" si="77"/>
        <v/>
      </c>
      <c r="C558" s="802"/>
      <c r="D558" s="749"/>
      <c r="E558" s="20" t="str">
        <f>IF(D558="","",WORKDAY.INTL(D558,'With Holidays'!$I$1,1,'With Holidays'!$A$2:$A$19))</f>
        <v/>
      </c>
      <c r="F558" s="228" t="str">
        <f>IF(D558="","",WORKDAY.INTL(D558,'With Holidays'!$J$1,1,'With Holidays'!$A$2:$A$19))</f>
        <v/>
      </c>
      <c r="G558" s="20" t="str">
        <f>IF(D558="","",WORKDAY.INTL(D558,'With Holidays'!$K$1,1,'With Holidays'!$A$2:$A$19))</f>
        <v/>
      </c>
      <c r="H558" s="749"/>
      <c r="I558" s="749"/>
      <c r="J558" s="658"/>
      <c r="K558" s="659" t="str">
        <f>IFERROR(VLOOKUP(J558,'DATOS PRESTADORES'!$B$3:$C$32,2,FALSE),"")</f>
        <v/>
      </c>
      <c r="L558" s="795"/>
      <c r="M558" s="802"/>
      <c r="N558" s="795"/>
      <c r="O558" s="658"/>
      <c r="P558" s="802"/>
      <c r="Q558" s="749"/>
      <c r="R558" s="838">
        <f t="shared" si="74"/>
        <v>0</v>
      </c>
      <c r="S558" s="871"/>
      <c r="T558" s="871"/>
      <c r="U558" s="880"/>
      <c r="V558" s="880"/>
      <c r="W558" s="880"/>
      <c r="X558" s="880"/>
      <c r="Y558" s="880"/>
      <c r="Z558" s="880"/>
      <c r="AA558" s="880"/>
      <c r="AB558" s="880"/>
      <c r="AC558" s="880"/>
      <c r="AD558" s="880"/>
      <c r="AE558" s="880"/>
      <c r="AF558" s="838">
        <f t="shared" si="75"/>
        <v>0</v>
      </c>
      <c r="AG558" s="838">
        <f t="shared" si="76"/>
        <v>0</v>
      </c>
      <c r="AH558" s="871"/>
      <c r="AI558" s="871"/>
      <c r="AJ558" s="871"/>
      <c r="AK558" s="871"/>
      <c r="AL558" s="871"/>
      <c r="AM558" s="871"/>
      <c r="AN558" s="871"/>
      <c r="AO558" s="871"/>
      <c r="AP558" s="871"/>
      <c r="AQ558" s="871"/>
      <c r="AR558" s="871"/>
      <c r="AS558" s="871"/>
      <c r="AT558" s="871"/>
      <c r="AU558" s="871"/>
      <c r="AV558" s="871"/>
      <c r="AW558" s="880"/>
      <c r="AX558" s="762"/>
      <c r="AY558" s="805"/>
      <c r="AZ558" s="762"/>
      <c r="BA558" s="762"/>
      <c r="BB558" s="762"/>
      <c r="BC558" s="762"/>
      <c r="BD558" s="762"/>
      <c r="BE558" s="762"/>
      <c r="BF558" s="762"/>
      <c r="BG558" s="839"/>
      <c r="BH558" s="839"/>
      <c r="BI558" s="749"/>
      <c r="BJ558" s="762"/>
      <c r="BK558" s="802"/>
      <c r="BL558" s="826"/>
      <c r="BM558" s="865"/>
      <c r="BN558" s="802"/>
      <c r="BO558" s="809"/>
      <c r="BP558" s="845"/>
      <c r="BQ558" s="809"/>
      <c r="BR558" s="809"/>
      <c r="BS558" s="809"/>
      <c r="BT558" s="809"/>
      <c r="BU558" s="809"/>
      <c r="BV558" s="809"/>
      <c r="BW558" s="809"/>
      <c r="BX558" s="844"/>
      <c r="BY558" s="844"/>
      <c r="BZ558" s="844"/>
      <c r="CA558" s="844"/>
      <c r="CB558" s="844"/>
      <c r="CC558" s="844"/>
      <c r="CD558" s="844"/>
      <c r="CE558" s="844"/>
      <c r="CF558" s="844"/>
      <c r="CG558" s="2"/>
      <c r="CH558" s="2"/>
      <c r="CI558" s="2"/>
      <c r="CJ558" s="2"/>
      <c r="CK558" s="2"/>
      <c r="CL558" s="2"/>
      <c r="CM558" s="2"/>
      <c r="CN558" s="2"/>
      <c r="CO558" s="2"/>
    </row>
    <row r="559" spans="1:93" ht="21.9" hidden="1" customHeight="1">
      <c r="A559" s="854"/>
      <c r="B559" s="803" t="str">
        <f t="shared" si="77"/>
        <v/>
      </c>
      <c r="C559" s="802"/>
      <c r="D559" s="749"/>
      <c r="E559" s="20" t="str">
        <f>IF(D559="","",WORKDAY.INTL(D559,'With Holidays'!$I$1,1,'With Holidays'!$A$2:$A$19))</f>
        <v/>
      </c>
      <c r="F559" s="228" t="str">
        <f>IF(D559="","",WORKDAY.INTL(D559,'With Holidays'!$J$1,1,'With Holidays'!$A$2:$A$19))</f>
        <v/>
      </c>
      <c r="G559" s="20" t="str">
        <f>IF(D559="","",WORKDAY.INTL(D559,'With Holidays'!$K$1,1,'With Holidays'!$A$2:$A$19))</f>
        <v/>
      </c>
      <c r="H559" s="749"/>
      <c r="I559" s="749"/>
      <c r="J559" s="658"/>
      <c r="K559" s="659" t="str">
        <f>IFERROR(VLOOKUP(J559,'DATOS PRESTADORES'!$B$3:$C$32,2,FALSE),"")</f>
        <v/>
      </c>
      <c r="L559" s="795"/>
      <c r="M559" s="802"/>
      <c r="N559" s="795"/>
      <c r="O559" s="658"/>
      <c r="P559" s="802"/>
      <c r="Q559" s="749"/>
      <c r="R559" s="838">
        <f t="shared" ref="R559:R593" si="78">AH559+AI559+AJ559-AK559-AL559-AM559-AN559+AO559+AP559+AQ559-AR559-AS559-AT559-AU559-AV559</f>
        <v>0</v>
      </c>
      <c r="S559" s="871"/>
      <c r="T559" s="871"/>
      <c r="U559" s="880"/>
      <c r="V559" s="880"/>
      <c r="W559" s="880"/>
      <c r="X559" s="880"/>
      <c r="Y559" s="880"/>
      <c r="Z559" s="880"/>
      <c r="AA559" s="880"/>
      <c r="AB559" s="880"/>
      <c r="AC559" s="880"/>
      <c r="AD559" s="880"/>
      <c r="AE559" s="880"/>
      <c r="AF559" s="838">
        <f t="shared" si="75"/>
        <v>0</v>
      </c>
      <c r="AG559" s="838">
        <f t="shared" si="76"/>
        <v>0</v>
      </c>
      <c r="AH559" s="871"/>
      <c r="AI559" s="871"/>
      <c r="AJ559" s="871"/>
      <c r="AK559" s="871"/>
      <c r="AL559" s="871"/>
      <c r="AM559" s="871"/>
      <c r="AN559" s="871"/>
      <c r="AO559" s="871"/>
      <c r="AP559" s="871"/>
      <c r="AQ559" s="871"/>
      <c r="AR559" s="871"/>
      <c r="AS559" s="871"/>
      <c r="AT559" s="871"/>
      <c r="AU559" s="871"/>
      <c r="AV559" s="871"/>
      <c r="AW559" s="880"/>
      <c r="AX559" s="762"/>
      <c r="AY559" s="805"/>
      <c r="AZ559" s="762"/>
      <c r="BA559" s="762"/>
      <c r="BB559" s="762"/>
      <c r="BC559" s="762"/>
      <c r="BD559" s="762"/>
      <c r="BE559" s="762"/>
      <c r="BF559" s="762"/>
      <c r="BG559" s="839"/>
      <c r="BH559" s="839"/>
      <c r="BI559" s="749"/>
      <c r="BJ559" s="762"/>
      <c r="BK559" s="802"/>
      <c r="BL559" s="826"/>
      <c r="BM559" s="865"/>
      <c r="BN559" s="802"/>
      <c r="BO559" s="809"/>
      <c r="BP559" s="845"/>
      <c r="BQ559" s="809"/>
      <c r="BR559" s="809"/>
      <c r="BS559" s="809"/>
      <c r="BT559" s="809"/>
      <c r="BU559" s="809"/>
      <c r="BV559" s="809"/>
      <c r="BW559" s="809"/>
      <c r="BX559" s="844"/>
      <c r="BY559" s="844"/>
      <c r="BZ559" s="844"/>
      <c r="CA559" s="844"/>
      <c r="CB559" s="844"/>
      <c r="CC559" s="844"/>
      <c r="CD559" s="844"/>
      <c r="CE559" s="844"/>
      <c r="CF559" s="844"/>
      <c r="CG559" s="2"/>
      <c r="CH559" s="2"/>
      <c r="CI559" s="2"/>
      <c r="CJ559" s="2"/>
      <c r="CK559" s="2"/>
      <c r="CL559" s="2"/>
      <c r="CM559" s="2"/>
      <c r="CN559" s="2"/>
      <c r="CO559" s="2"/>
    </row>
    <row r="560" spans="1:93" ht="21.9" hidden="1" customHeight="1">
      <c r="A560" s="854"/>
      <c r="B560" s="803" t="str">
        <f t="shared" si="77"/>
        <v/>
      </c>
      <c r="C560" s="802"/>
      <c r="D560" s="749"/>
      <c r="E560" s="20" t="str">
        <f>IF(D560="","",WORKDAY.INTL(D560,'With Holidays'!$I$1,1,'With Holidays'!$A$2:$A$19))</f>
        <v/>
      </c>
      <c r="F560" s="228" t="str">
        <f>IF(D560="","",WORKDAY.INTL(D560,'With Holidays'!$J$1,1,'With Holidays'!$A$2:$A$19))</f>
        <v/>
      </c>
      <c r="G560" s="20" t="str">
        <f>IF(D560="","",WORKDAY.INTL(D560,'With Holidays'!$K$1,1,'With Holidays'!$A$2:$A$19))</f>
        <v/>
      </c>
      <c r="H560" s="749"/>
      <c r="I560" s="749"/>
      <c r="J560" s="658"/>
      <c r="K560" s="659" t="str">
        <f>IFERROR(VLOOKUP(J560,'DATOS PRESTADORES'!$B$3:$C$32,2,FALSE),"")</f>
        <v/>
      </c>
      <c r="L560" s="795"/>
      <c r="M560" s="802"/>
      <c r="N560" s="795"/>
      <c r="O560" s="658"/>
      <c r="P560" s="802"/>
      <c r="Q560" s="749"/>
      <c r="R560" s="838">
        <f t="shared" si="78"/>
        <v>0</v>
      </c>
      <c r="S560" s="871"/>
      <c r="T560" s="871"/>
      <c r="U560" s="880"/>
      <c r="V560" s="880"/>
      <c r="W560" s="880"/>
      <c r="X560" s="880"/>
      <c r="Y560" s="880"/>
      <c r="Z560" s="880"/>
      <c r="AA560" s="880"/>
      <c r="AB560" s="880"/>
      <c r="AC560" s="880"/>
      <c r="AD560" s="880"/>
      <c r="AE560" s="880"/>
      <c r="AF560" s="838">
        <f t="shared" si="75"/>
        <v>0</v>
      </c>
      <c r="AG560" s="838">
        <f t="shared" si="76"/>
        <v>0</v>
      </c>
      <c r="AH560" s="871"/>
      <c r="AI560" s="871"/>
      <c r="AJ560" s="871"/>
      <c r="AK560" s="871"/>
      <c r="AL560" s="871"/>
      <c r="AM560" s="871"/>
      <c r="AN560" s="871"/>
      <c r="AO560" s="871"/>
      <c r="AP560" s="871"/>
      <c r="AQ560" s="871"/>
      <c r="AR560" s="871"/>
      <c r="AS560" s="871"/>
      <c r="AT560" s="871"/>
      <c r="AU560" s="871"/>
      <c r="AV560" s="871"/>
      <c r="AW560" s="880"/>
      <c r="AX560" s="762"/>
      <c r="AY560" s="805"/>
      <c r="AZ560" s="762"/>
      <c r="BA560" s="762"/>
      <c r="BB560" s="762"/>
      <c r="BC560" s="762"/>
      <c r="BD560" s="762"/>
      <c r="BE560" s="762"/>
      <c r="BF560" s="762"/>
      <c r="BG560" s="839"/>
      <c r="BH560" s="839"/>
      <c r="BI560" s="749"/>
      <c r="BJ560" s="762"/>
      <c r="BK560" s="802"/>
      <c r="BL560" s="826"/>
      <c r="BM560" s="865"/>
      <c r="BN560" s="802"/>
      <c r="BO560" s="809"/>
      <c r="BP560" s="845"/>
      <c r="BQ560" s="809"/>
      <c r="BR560" s="809"/>
      <c r="BS560" s="809"/>
      <c r="BT560" s="809"/>
      <c r="BU560" s="809"/>
      <c r="BV560" s="809"/>
      <c r="BW560" s="809"/>
      <c r="BX560" s="844"/>
      <c r="BY560" s="844"/>
      <c r="BZ560" s="844"/>
      <c r="CA560" s="844"/>
      <c r="CB560" s="844"/>
      <c r="CC560" s="844"/>
      <c r="CD560" s="844"/>
      <c r="CE560" s="844"/>
      <c r="CF560" s="844"/>
      <c r="CG560" s="2"/>
      <c r="CH560" s="2"/>
      <c r="CI560" s="2"/>
      <c r="CJ560" s="2"/>
      <c r="CK560" s="2"/>
      <c r="CL560" s="2"/>
      <c r="CM560" s="2"/>
      <c r="CN560" s="2"/>
      <c r="CO560" s="2"/>
    </row>
    <row r="561" spans="1:93" ht="21.9" hidden="1" customHeight="1">
      <c r="A561" s="854"/>
      <c r="B561" s="803" t="str">
        <f t="shared" si="77"/>
        <v/>
      </c>
      <c r="C561" s="802"/>
      <c r="D561" s="749"/>
      <c r="E561" s="20" t="str">
        <f>IF(D561="","",WORKDAY.INTL(D561,'With Holidays'!$I$1,1,'With Holidays'!$A$2:$A$19))</f>
        <v/>
      </c>
      <c r="F561" s="228" t="str">
        <f>IF(D561="","",WORKDAY.INTL(D561,'With Holidays'!$J$1,1,'With Holidays'!$A$2:$A$19))</f>
        <v/>
      </c>
      <c r="G561" s="20" t="str">
        <f>IF(D561="","",WORKDAY.INTL(D561,'With Holidays'!$K$1,1,'With Holidays'!$A$2:$A$19))</f>
        <v/>
      </c>
      <c r="H561" s="749"/>
      <c r="I561" s="749"/>
      <c r="J561" s="658"/>
      <c r="K561" s="659" t="str">
        <f>IFERROR(VLOOKUP(J561,'DATOS PRESTADORES'!$B$3:$C$32,2,FALSE),"")</f>
        <v/>
      </c>
      <c r="L561" s="795"/>
      <c r="M561" s="802"/>
      <c r="N561" s="795"/>
      <c r="O561" s="658"/>
      <c r="P561" s="802"/>
      <c r="Q561" s="749"/>
      <c r="R561" s="838">
        <f t="shared" si="78"/>
        <v>0</v>
      </c>
      <c r="S561" s="871"/>
      <c r="T561" s="871"/>
      <c r="U561" s="880"/>
      <c r="V561" s="880"/>
      <c r="W561" s="880"/>
      <c r="X561" s="880"/>
      <c r="Y561" s="880"/>
      <c r="Z561" s="880"/>
      <c r="AA561" s="880"/>
      <c r="AB561" s="880"/>
      <c r="AC561" s="880"/>
      <c r="AD561" s="880"/>
      <c r="AE561" s="880"/>
      <c r="AF561" s="838">
        <f t="shared" si="75"/>
        <v>0</v>
      </c>
      <c r="AG561" s="838">
        <f t="shared" si="76"/>
        <v>0</v>
      </c>
      <c r="AH561" s="871"/>
      <c r="AI561" s="871"/>
      <c r="AJ561" s="871"/>
      <c r="AK561" s="871"/>
      <c r="AL561" s="871"/>
      <c r="AM561" s="871"/>
      <c r="AN561" s="871"/>
      <c r="AO561" s="871"/>
      <c r="AP561" s="871"/>
      <c r="AQ561" s="871"/>
      <c r="AR561" s="871"/>
      <c r="AS561" s="871"/>
      <c r="AT561" s="871"/>
      <c r="AU561" s="871"/>
      <c r="AV561" s="871"/>
      <c r="AW561" s="880"/>
      <c r="AX561" s="762"/>
      <c r="AY561" s="805"/>
      <c r="AZ561" s="762"/>
      <c r="BA561" s="762"/>
      <c r="BB561" s="762"/>
      <c r="BC561" s="762"/>
      <c r="BD561" s="762"/>
      <c r="BE561" s="762"/>
      <c r="BF561" s="762"/>
      <c r="BG561" s="839"/>
      <c r="BH561" s="839"/>
      <c r="BI561" s="749"/>
      <c r="BJ561" s="762"/>
      <c r="BK561" s="802"/>
      <c r="BL561" s="826"/>
      <c r="BM561" s="865"/>
      <c r="BN561" s="802"/>
      <c r="BO561" s="809"/>
      <c r="BP561" s="845"/>
      <c r="BQ561" s="809"/>
      <c r="BR561" s="809"/>
      <c r="BS561" s="809"/>
      <c r="BT561" s="809"/>
      <c r="BU561" s="809"/>
      <c r="BV561" s="809"/>
      <c r="BW561" s="809"/>
      <c r="BX561" s="844"/>
      <c r="BY561" s="844"/>
      <c r="BZ561" s="844"/>
      <c r="CA561" s="844"/>
      <c r="CB561" s="844"/>
      <c r="CC561" s="844"/>
      <c r="CD561" s="844"/>
      <c r="CE561" s="844"/>
      <c r="CF561" s="844"/>
      <c r="CG561" s="2"/>
      <c r="CH561" s="2"/>
      <c r="CI561" s="2"/>
      <c r="CJ561" s="2"/>
      <c r="CK561" s="2"/>
      <c r="CL561" s="2"/>
      <c r="CM561" s="2"/>
      <c r="CN561" s="2"/>
      <c r="CO561" s="2"/>
    </row>
    <row r="562" spans="1:93" ht="21.9" hidden="1" customHeight="1">
      <c r="A562" s="854"/>
      <c r="B562" s="803" t="str">
        <f t="shared" si="77"/>
        <v/>
      </c>
      <c r="C562" s="802"/>
      <c r="D562" s="749"/>
      <c r="E562" s="20" t="str">
        <f>IF(D562="","",WORKDAY.INTL(D562,'With Holidays'!$I$1,1,'With Holidays'!$A$2:$A$19))</f>
        <v/>
      </c>
      <c r="F562" s="228" t="str">
        <f>IF(D562="","",WORKDAY.INTL(D562,'With Holidays'!$J$1,1,'With Holidays'!$A$2:$A$19))</f>
        <v/>
      </c>
      <c r="G562" s="20" t="str">
        <f>IF(D562="","",WORKDAY.INTL(D562,'With Holidays'!$K$1,1,'With Holidays'!$A$2:$A$19))</f>
        <v/>
      </c>
      <c r="H562" s="749"/>
      <c r="I562" s="749"/>
      <c r="J562" s="658"/>
      <c r="K562" s="659" t="str">
        <f>IFERROR(VLOOKUP(J562,'DATOS PRESTADORES'!$B$3:$C$32,2,FALSE),"")</f>
        <v/>
      </c>
      <c r="L562" s="795"/>
      <c r="M562" s="802"/>
      <c r="N562" s="795"/>
      <c r="O562" s="658"/>
      <c r="P562" s="802"/>
      <c r="Q562" s="749"/>
      <c r="R562" s="838">
        <f t="shared" si="78"/>
        <v>0</v>
      </c>
      <c r="S562" s="871"/>
      <c r="T562" s="871"/>
      <c r="U562" s="880"/>
      <c r="V562" s="880"/>
      <c r="W562" s="880"/>
      <c r="X562" s="880"/>
      <c r="Y562" s="880"/>
      <c r="Z562" s="880"/>
      <c r="AA562" s="880"/>
      <c r="AB562" s="880"/>
      <c r="AC562" s="880"/>
      <c r="AD562" s="880"/>
      <c r="AE562" s="880"/>
      <c r="AF562" s="838">
        <f t="shared" ref="AF562:AF593" si="79">AH562+AI562+AJ562+AO562+AP562+AQ562</f>
        <v>0</v>
      </c>
      <c r="AG562" s="838">
        <f t="shared" ref="AG562:AG593" si="80">AK562+AL562+AM562+AN562+AS562+AT562+AU562+AV562</f>
        <v>0</v>
      </c>
      <c r="AH562" s="871"/>
      <c r="AI562" s="871"/>
      <c r="AJ562" s="871"/>
      <c r="AK562" s="871"/>
      <c r="AL562" s="871"/>
      <c r="AM562" s="871"/>
      <c r="AN562" s="871"/>
      <c r="AO562" s="871"/>
      <c r="AP562" s="871"/>
      <c r="AQ562" s="871"/>
      <c r="AR562" s="871"/>
      <c r="AS562" s="871"/>
      <c r="AT562" s="871"/>
      <c r="AU562" s="871"/>
      <c r="AV562" s="871"/>
      <c r="AW562" s="880"/>
      <c r="AX562" s="762"/>
      <c r="AY562" s="805"/>
      <c r="AZ562" s="762"/>
      <c r="BA562" s="762"/>
      <c r="BB562" s="762"/>
      <c r="BC562" s="762"/>
      <c r="BD562" s="762"/>
      <c r="BE562" s="762"/>
      <c r="BF562" s="762"/>
      <c r="BG562" s="839"/>
      <c r="BH562" s="839"/>
      <c r="BI562" s="749"/>
      <c r="BJ562" s="762"/>
      <c r="BK562" s="802"/>
      <c r="BL562" s="826"/>
      <c r="BM562" s="865"/>
      <c r="BN562" s="802"/>
      <c r="BO562" s="809"/>
      <c r="BP562" s="845"/>
      <c r="BQ562" s="809"/>
      <c r="BR562" s="809"/>
      <c r="BS562" s="809"/>
      <c r="BT562" s="809"/>
      <c r="BU562" s="809"/>
      <c r="BV562" s="809"/>
      <c r="BW562" s="809"/>
      <c r="BX562" s="844"/>
      <c r="BY562" s="844"/>
      <c r="BZ562" s="844"/>
      <c r="CA562" s="844"/>
      <c r="CB562" s="844"/>
      <c r="CC562" s="844"/>
      <c r="CD562" s="844"/>
      <c r="CE562" s="844"/>
      <c r="CF562" s="844"/>
      <c r="CG562" s="2"/>
      <c r="CH562" s="2"/>
      <c r="CI562" s="2"/>
      <c r="CJ562" s="2"/>
      <c r="CK562" s="2"/>
      <c r="CL562" s="2"/>
      <c r="CM562" s="2"/>
      <c r="CN562" s="2"/>
      <c r="CO562" s="2"/>
    </row>
    <row r="563" spans="1:93" ht="21.9" hidden="1" customHeight="1">
      <c r="A563" s="854"/>
      <c r="B563" s="803" t="str">
        <f t="shared" si="77"/>
        <v/>
      </c>
      <c r="C563" s="802"/>
      <c r="D563" s="749"/>
      <c r="E563" s="20" t="str">
        <f>IF(D563="","",WORKDAY.INTL(D563,'With Holidays'!$I$1,1,'With Holidays'!$A$2:$A$19))</f>
        <v/>
      </c>
      <c r="F563" s="228" t="str">
        <f>IF(D563="","",WORKDAY.INTL(D563,'With Holidays'!$J$1,1,'With Holidays'!$A$2:$A$19))</f>
        <v/>
      </c>
      <c r="G563" s="20" t="str">
        <f>IF(D563="","",WORKDAY.INTL(D563,'With Holidays'!$K$1,1,'With Holidays'!$A$2:$A$19))</f>
        <v/>
      </c>
      <c r="H563" s="749"/>
      <c r="I563" s="749"/>
      <c r="J563" s="658"/>
      <c r="K563" s="659" t="str">
        <f>IFERROR(VLOOKUP(J563,'DATOS PRESTADORES'!$B$3:$C$32,2,FALSE),"")</f>
        <v/>
      </c>
      <c r="L563" s="795"/>
      <c r="M563" s="802"/>
      <c r="N563" s="795"/>
      <c r="O563" s="658"/>
      <c r="P563" s="802"/>
      <c r="Q563" s="749"/>
      <c r="R563" s="838">
        <f t="shared" si="78"/>
        <v>0</v>
      </c>
      <c r="S563" s="871"/>
      <c r="T563" s="871"/>
      <c r="U563" s="880"/>
      <c r="V563" s="880"/>
      <c r="W563" s="880"/>
      <c r="X563" s="880"/>
      <c r="Y563" s="880"/>
      <c r="Z563" s="880"/>
      <c r="AA563" s="880"/>
      <c r="AB563" s="880"/>
      <c r="AC563" s="880"/>
      <c r="AD563" s="880"/>
      <c r="AE563" s="880"/>
      <c r="AF563" s="838">
        <f t="shared" si="79"/>
        <v>0</v>
      </c>
      <c r="AG563" s="838">
        <f t="shared" si="80"/>
        <v>0</v>
      </c>
      <c r="AH563" s="871"/>
      <c r="AI563" s="871"/>
      <c r="AJ563" s="871"/>
      <c r="AK563" s="871"/>
      <c r="AL563" s="871"/>
      <c r="AM563" s="871"/>
      <c r="AN563" s="871"/>
      <c r="AO563" s="871"/>
      <c r="AP563" s="871"/>
      <c r="AQ563" s="871"/>
      <c r="AR563" s="871"/>
      <c r="AS563" s="871"/>
      <c r="AT563" s="871"/>
      <c r="AU563" s="871"/>
      <c r="AV563" s="871"/>
      <c r="AW563" s="880"/>
      <c r="AX563" s="762"/>
      <c r="AY563" s="805"/>
      <c r="AZ563" s="762"/>
      <c r="BA563" s="762"/>
      <c r="BB563" s="762"/>
      <c r="BC563" s="762"/>
      <c r="BD563" s="762"/>
      <c r="BE563" s="762"/>
      <c r="BF563" s="762"/>
      <c r="BG563" s="839"/>
      <c r="BH563" s="839"/>
      <c r="BI563" s="749"/>
      <c r="BJ563" s="762"/>
      <c r="BK563" s="802"/>
      <c r="BL563" s="826"/>
      <c r="BM563" s="865"/>
      <c r="BN563" s="802"/>
      <c r="BO563" s="809"/>
      <c r="BP563" s="845"/>
      <c r="BQ563" s="809"/>
      <c r="BR563" s="809"/>
      <c r="BS563" s="809"/>
      <c r="BT563" s="809"/>
      <c r="BU563" s="809"/>
      <c r="BV563" s="809"/>
      <c r="BW563" s="809"/>
      <c r="BX563" s="844"/>
      <c r="BY563" s="844"/>
      <c r="BZ563" s="844"/>
      <c r="CA563" s="844"/>
      <c r="CB563" s="844"/>
      <c r="CC563" s="844"/>
      <c r="CD563" s="844"/>
      <c r="CE563" s="844"/>
      <c r="CF563" s="844"/>
      <c r="CG563" s="2"/>
      <c r="CH563" s="2"/>
      <c r="CI563" s="2"/>
      <c r="CJ563" s="2"/>
      <c r="CK563" s="2"/>
      <c r="CL563" s="2"/>
      <c r="CM563" s="2"/>
      <c r="CN563" s="2"/>
      <c r="CO563" s="2"/>
    </row>
    <row r="564" spans="1:93" ht="21.9" hidden="1" customHeight="1">
      <c r="A564" s="854"/>
      <c r="B564" s="803" t="str">
        <f t="shared" si="77"/>
        <v/>
      </c>
      <c r="C564" s="802"/>
      <c r="D564" s="749"/>
      <c r="E564" s="20" t="str">
        <f>IF(D564="","",WORKDAY.INTL(D564,'With Holidays'!$I$1,1,'With Holidays'!$A$2:$A$19))</f>
        <v/>
      </c>
      <c r="F564" s="228" t="str">
        <f>IF(D564="","",WORKDAY.INTL(D564,'With Holidays'!$J$1,1,'With Holidays'!$A$2:$A$19))</f>
        <v/>
      </c>
      <c r="G564" s="20" t="str">
        <f>IF(D564="","",WORKDAY.INTL(D564,'With Holidays'!$K$1,1,'With Holidays'!$A$2:$A$19))</f>
        <v/>
      </c>
      <c r="H564" s="749"/>
      <c r="I564" s="749"/>
      <c r="J564" s="658"/>
      <c r="K564" s="659" t="str">
        <f>IFERROR(VLOOKUP(J564,'DATOS PRESTADORES'!$B$3:$C$32,2,FALSE),"")</f>
        <v/>
      </c>
      <c r="L564" s="795"/>
      <c r="M564" s="802"/>
      <c r="N564" s="795"/>
      <c r="O564" s="658"/>
      <c r="P564" s="802"/>
      <c r="Q564" s="749"/>
      <c r="R564" s="838">
        <f t="shared" si="78"/>
        <v>0</v>
      </c>
      <c r="S564" s="871"/>
      <c r="T564" s="871"/>
      <c r="U564" s="880"/>
      <c r="V564" s="880"/>
      <c r="W564" s="880"/>
      <c r="X564" s="880"/>
      <c r="Y564" s="880"/>
      <c r="Z564" s="880"/>
      <c r="AA564" s="880"/>
      <c r="AB564" s="880"/>
      <c r="AC564" s="880"/>
      <c r="AD564" s="880"/>
      <c r="AE564" s="880"/>
      <c r="AF564" s="838">
        <f t="shared" si="79"/>
        <v>0</v>
      </c>
      <c r="AG564" s="838">
        <f t="shared" si="80"/>
        <v>0</v>
      </c>
      <c r="AH564" s="871"/>
      <c r="AI564" s="871"/>
      <c r="AJ564" s="871"/>
      <c r="AK564" s="871"/>
      <c r="AL564" s="871"/>
      <c r="AM564" s="871"/>
      <c r="AN564" s="871"/>
      <c r="AO564" s="871"/>
      <c r="AP564" s="871"/>
      <c r="AQ564" s="871"/>
      <c r="AR564" s="871"/>
      <c r="AS564" s="871"/>
      <c r="AT564" s="871"/>
      <c r="AU564" s="871"/>
      <c r="AV564" s="871"/>
      <c r="AW564" s="880"/>
      <c r="AX564" s="762"/>
      <c r="AY564" s="805"/>
      <c r="AZ564" s="762"/>
      <c r="BA564" s="762"/>
      <c r="BB564" s="762"/>
      <c r="BC564" s="762"/>
      <c r="BD564" s="762"/>
      <c r="BE564" s="762"/>
      <c r="BF564" s="762"/>
      <c r="BG564" s="839"/>
      <c r="BH564" s="839"/>
      <c r="BI564" s="749"/>
      <c r="BJ564" s="762"/>
      <c r="BK564" s="802"/>
      <c r="BL564" s="826"/>
      <c r="BM564" s="865"/>
      <c r="BN564" s="802"/>
      <c r="BO564" s="809"/>
      <c r="BP564" s="845"/>
      <c r="BQ564" s="809"/>
      <c r="BR564" s="809"/>
      <c r="BS564" s="809"/>
      <c r="BT564" s="809"/>
      <c r="BU564" s="809"/>
      <c r="BV564" s="809"/>
      <c r="BW564" s="809"/>
      <c r="BX564" s="844"/>
      <c r="BY564" s="844"/>
      <c r="BZ564" s="844"/>
      <c r="CA564" s="844"/>
      <c r="CB564" s="844"/>
      <c r="CC564" s="844"/>
      <c r="CD564" s="844"/>
      <c r="CE564" s="844"/>
      <c r="CF564" s="844"/>
      <c r="CG564" s="2"/>
      <c r="CH564" s="2"/>
      <c r="CI564" s="2"/>
      <c r="CJ564" s="2"/>
      <c r="CK564" s="2"/>
      <c r="CL564" s="2"/>
      <c r="CM564" s="2"/>
      <c r="CN564" s="2"/>
      <c r="CO564" s="2"/>
    </row>
    <row r="565" spans="1:93" ht="21.9" hidden="1" customHeight="1">
      <c r="A565" s="854"/>
      <c r="B565" s="803" t="str">
        <f t="shared" ref="B565:B593" si="81">D565&amp;J565&amp;N565&amp;M565</f>
        <v/>
      </c>
      <c r="C565" s="802"/>
      <c r="D565" s="749"/>
      <c r="E565" s="20" t="str">
        <f>IF(D565="","",WORKDAY.INTL(D565,'With Holidays'!$I$1,1,'With Holidays'!$A$2:$A$19))</f>
        <v/>
      </c>
      <c r="F565" s="228" t="str">
        <f>IF(D565="","",WORKDAY.INTL(D565,'With Holidays'!$J$1,1,'With Holidays'!$A$2:$A$19))</f>
        <v/>
      </c>
      <c r="G565" s="20" t="str">
        <f>IF(D565="","",WORKDAY.INTL(D565,'With Holidays'!$K$1,1,'With Holidays'!$A$2:$A$19))</f>
        <v/>
      </c>
      <c r="H565" s="749"/>
      <c r="I565" s="749"/>
      <c r="J565" s="658"/>
      <c r="K565" s="659" t="str">
        <f>IFERROR(VLOOKUP(J565,'DATOS PRESTADORES'!$B$3:$C$32,2,FALSE),"")</f>
        <v/>
      </c>
      <c r="L565" s="795"/>
      <c r="M565" s="802"/>
      <c r="N565" s="795"/>
      <c r="O565" s="658"/>
      <c r="P565" s="802"/>
      <c r="Q565" s="749"/>
      <c r="R565" s="838">
        <f t="shared" si="78"/>
        <v>0</v>
      </c>
      <c r="S565" s="871"/>
      <c r="T565" s="871"/>
      <c r="U565" s="880"/>
      <c r="V565" s="880"/>
      <c r="W565" s="880"/>
      <c r="X565" s="880"/>
      <c r="Y565" s="880"/>
      <c r="Z565" s="880"/>
      <c r="AA565" s="880"/>
      <c r="AB565" s="880"/>
      <c r="AC565" s="880"/>
      <c r="AD565" s="880"/>
      <c r="AE565" s="880"/>
      <c r="AF565" s="838">
        <f t="shared" si="79"/>
        <v>0</v>
      </c>
      <c r="AG565" s="838">
        <f t="shared" si="80"/>
        <v>0</v>
      </c>
      <c r="AH565" s="871"/>
      <c r="AI565" s="871"/>
      <c r="AJ565" s="871"/>
      <c r="AK565" s="871"/>
      <c r="AL565" s="871"/>
      <c r="AM565" s="871"/>
      <c r="AN565" s="871"/>
      <c r="AO565" s="871"/>
      <c r="AP565" s="871"/>
      <c r="AQ565" s="871"/>
      <c r="AR565" s="871"/>
      <c r="AS565" s="871"/>
      <c r="AT565" s="871"/>
      <c r="AU565" s="871"/>
      <c r="AV565" s="871"/>
      <c r="AW565" s="880"/>
      <c r="AX565" s="762"/>
      <c r="AY565" s="805"/>
      <c r="AZ565" s="762"/>
      <c r="BA565" s="762"/>
      <c r="BB565" s="762"/>
      <c r="BC565" s="762"/>
      <c r="BD565" s="762"/>
      <c r="BE565" s="762"/>
      <c r="BF565" s="762"/>
      <c r="BG565" s="839"/>
      <c r="BH565" s="839"/>
      <c r="BI565" s="749"/>
      <c r="BJ565" s="762"/>
      <c r="BK565" s="802"/>
      <c r="BL565" s="826"/>
      <c r="BM565" s="865"/>
      <c r="BN565" s="802"/>
      <c r="BO565" s="809"/>
      <c r="BP565" s="845"/>
      <c r="BQ565" s="809"/>
      <c r="BR565" s="809"/>
      <c r="BS565" s="809"/>
      <c r="BT565" s="809"/>
      <c r="BU565" s="809"/>
      <c r="BV565" s="809"/>
      <c r="BW565" s="809"/>
      <c r="BX565" s="844"/>
      <c r="BY565" s="844"/>
      <c r="BZ565" s="844"/>
      <c r="CA565" s="844"/>
      <c r="CB565" s="844"/>
      <c r="CC565" s="844"/>
      <c r="CD565" s="844"/>
      <c r="CE565" s="844"/>
      <c r="CF565" s="844"/>
      <c r="CG565" s="2"/>
      <c r="CH565" s="2"/>
      <c r="CI565" s="2"/>
      <c r="CJ565" s="2"/>
      <c r="CK565" s="2"/>
      <c r="CL565" s="2"/>
      <c r="CM565" s="2"/>
      <c r="CN565" s="2"/>
      <c r="CO565" s="2"/>
    </row>
    <row r="566" spans="1:93" ht="21.9" hidden="1" customHeight="1">
      <c r="A566" s="854"/>
      <c r="B566" s="803" t="str">
        <f t="shared" si="81"/>
        <v/>
      </c>
      <c r="C566" s="802"/>
      <c r="D566" s="749"/>
      <c r="E566" s="20" t="str">
        <f>IF(D566="","",WORKDAY.INTL(D566,'With Holidays'!$I$1,1,'With Holidays'!$A$2:$A$19))</f>
        <v/>
      </c>
      <c r="F566" s="228" t="str">
        <f>IF(D566="","",WORKDAY.INTL(D566,'With Holidays'!$J$1,1,'With Holidays'!$A$2:$A$19))</f>
        <v/>
      </c>
      <c r="G566" s="20" t="str">
        <f>IF(D566="","",WORKDAY.INTL(D566,'With Holidays'!$K$1,1,'With Holidays'!$A$2:$A$19))</f>
        <v/>
      </c>
      <c r="H566" s="749"/>
      <c r="I566" s="749"/>
      <c r="J566" s="658"/>
      <c r="K566" s="659" t="str">
        <f>IFERROR(VLOOKUP(J566,'DATOS PRESTADORES'!$B$3:$C$32,2,FALSE),"")</f>
        <v/>
      </c>
      <c r="L566" s="795"/>
      <c r="M566" s="802"/>
      <c r="N566" s="795"/>
      <c r="O566" s="658"/>
      <c r="P566" s="802"/>
      <c r="Q566" s="749"/>
      <c r="R566" s="838">
        <f t="shared" si="78"/>
        <v>0</v>
      </c>
      <c r="S566" s="871"/>
      <c r="T566" s="871"/>
      <c r="U566" s="880"/>
      <c r="V566" s="880"/>
      <c r="W566" s="880"/>
      <c r="X566" s="880"/>
      <c r="Y566" s="880"/>
      <c r="Z566" s="880"/>
      <c r="AA566" s="880"/>
      <c r="AB566" s="880"/>
      <c r="AC566" s="880"/>
      <c r="AD566" s="880"/>
      <c r="AE566" s="880"/>
      <c r="AF566" s="838">
        <f t="shared" si="79"/>
        <v>0</v>
      </c>
      <c r="AG566" s="838">
        <f t="shared" si="80"/>
        <v>0</v>
      </c>
      <c r="AH566" s="871"/>
      <c r="AI566" s="871"/>
      <c r="AJ566" s="871"/>
      <c r="AK566" s="871"/>
      <c r="AL566" s="871"/>
      <c r="AM566" s="871"/>
      <c r="AN566" s="871"/>
      <c r="AO566" s="871"/>
      <c r="AP566" s="871"/>
      <c r="AQ566" s="871"/>
      <c r="AR566" s="871"/>
      <c r="AS566" s="871"/>
      <c r="AT566" s="871"/>
      <c r="AU566" s="871"/>
      <c r="AV566" s="871"/>
      <c r="AW566" s="880"/>
      <c r="AX566" s="762"/>
      <c r="AY566" s="805"/>
      <c r="AZ566" s="762"/>
      <c r="BA566" s="762"/>
      <c r="BB566" s="762"/>
      <c r="BC566" s="762"/>
      <c r="BD566" s="762"/>
      <c r="BE566" s="762"/>
      <c r="BF566" s="762"/>
      <c r="BG566" s="839"/>
      <c r="BH566" s="839"/>
      <c r="BI566" s="749"/>
      <c r="BJ566" s="762"/>
      <c r="BK566" s="802"/>
      <c r="BL566" s="826"/>
      <c r="BM566" s="865"/>
      <c r="BN566" s="802"/>
      <c r="BO566" s="809"/>
      <c r="BP566" s="845"/>
      <c r="BQ566" s="809"/>
      <c r="BR566" s="809"/>
      <c r="BS566" s="809"/>
      <c r="BT566" s="809"/>
      <c r="BU566" s="809"/>
      <c r="BV566" s="809"/>
      <c r="BW566" s="809"/>
      <c r="BX566" s="844"/>
      <c r="BY566" s="844"/>
      <c r="BZ566" s="844"/>
      <c r="CA566" s="844"/>
      <c r="CB566" s="844"/>
      <c r="CC566" s="844"/>
      <c r="CD566" s="844"/>
      <c r="CE566" s="844"/>
      <c r="CF566" s="844"/>
      <c r="CG566" s="2"/>
      <c r="CH566" s="2"/>
      <c r="CI566" s="2"/>
      <c r="CJ566" s="2"/>
      <c r="CK566" s="2"/>
      <c r="CL566" s="2"/>
      <c r="CM566" s="2"/>
      <c r="CN566" s="2"/>
      <c r="CO566" s="2"/>
    </row>
    <row r="567" spans="1:93" ht="21.9" hidden="1" customHeight="1">
      <c r="A567" s="854"/>
      <c r="B567" s="803" t="str">
        <f t="shared" si="81"/>
        <v/>
      </c>
      <c r="C567" s="802"/>
      <c r="D567" s="749"/>
      <c r="E567" s="20" t="str">
        <f>IF(D567="","",WORKDAY.INTL(D567,'With Holidays'!$I$1,1,'With Holidays'!$A$2:$A$19))</f>
        <v/>
      </c>
      <c r="F567" s="228" t="str">
        <f>IF(D567="","",WORKDAY.INTL(D567,'With Holidays'!$J$1,1,'With Holidays'!$A$2:$A$19))</f>
        <v/>
      </c>
      <c r="G567" s="20" t="str">
        <f>IF(D567="","",WORKDAY.INTL(D567,'With Holidays'!$K$1,1,'With Holidays'!$A$2:$A$19))</f>
        <v/>
      </c>
      <c r="H567" s="749"/>
      <c r="I567" s="749"/>
      <c r="J567" s="658"/>
      <c r="K567" s="659" t="str">
        <f>IFERROR(VLOOKUP(J567,'DATOS PRESTADORES'!$B$3:$C$32,2,FALSE),"")</f>
        <v/>
      </c>
      <c r="L567" s="795"/>
      <c r="M567" s="802"/>
      <c r="N567" s="795"/>
      <c r="O567" s="658"/>
      <c r="P567" s="802"/>
      <c r="Q567" s="749"/>
      <c r="R567" s="838">
        <f t="shared" si="78"/>
        <v>0</v>
      </c>
      <c r="S567" s="871"/>
      <c r="T567" s="871"/>
      <c r="U567" s="880"/>
      <c r="V567" s="880"/>
      <c r="W567" s="880"/>
      <c r="X567" s="880"/>
      <c r="Y567" s="880"/>
      <c r="Z567" s="880"/>
      <c r="AA567" s="880"/>
      <c r="AB567" s="880"/>
      <c r="AC567" s="880"/>
      <c r="AD567" s="880"/>
      <c r="AE567" s="880"/>
      <c r="AF567" s="838">
        <f t="shared" si="79"/>
        <v>0</v>
      </c>
      <c r="AG567" s="838">
        <f t="shared" si="80"/>
        <v>0</v>
      </c>
      <c r="AH567" s="871"/>
      <c r="AI567" s="871"/>
      <c r="AJ567" s="871"/>
      <c r="AK567" s="871"/>
      <c r="AL567" s="871"/>
      <c r="AM567" s="871"/>
      <c r="AN567" s="871"/>
      <c r="AO567" s="871"/>
      <c r="AP567" s="871"/>
      <c r="AQ567" s="871"/>
      <c r="AR567" s="871"/>
      <c r="AS567" s="871"/>
      <c r="AT567" s="871"/>
      <c r="AU567" s="871"/>
      <c r="AV567" s="871"/>
      <c r="AW567" s="880"/>
      <c r="AX567" s="762"/>
      <c r="AY567" s="805"/>
      <c r="AZ567" s="762"/>
      <c r="BA567" s="762"/>
      <c r="BB567" s="762"/>
      <c r="BC567" s="762"/>
      <c r="BD567" s="762"/>
      <c r="BE567" s="762"/>
      <c r="BF567" s="762"/>
      <c r="BG567" s="839"/>
      <c r="BH567" s="839"/>
      <c r="BI567" s="749"/>
      <c r="BJ567" s="762"/>
      <c r="BK567" s="802"/>
      <c r="BL567" s="826"/>
      <c r="BM567" s="865"/>
      <c r="BN567" s="802"/>
      <c r="BO567" s="809"/>
      <c r="BP567" s="845"/>
      <c r="BQ567" s="809"/>
      <c r="BR567" s="809"/>
      <c r="BS567" s="809"/>
      <c r="BT567" s="809"/>
      <c r="BU567" s="809"/>
      <c r="BV567" s="809"/>
      <c r="BW567" s="809"/>
      <c r="BX567" s="844"/>
      <c r="BY567" s="844"/>
      <c r="BZ567" s="844"/>
      <c r="CA567" s="844"/>
      <c r="CB567" s="844"/>
      <c r="CC567" s="844"/>
      <c r="CD567" s="844"/>
      <c r="CE567" s="844"/>
      <c r="CF567" s="844"/>
      <c r="CG567" s="2"/>
      <c r="CH567" s="2"/>
      <c r="CI567" s="2"/>
      <c r="CJ567" s="2"/>
      <c r="CK567" s="2"/>
      <c r="CL567" s="2"/>
      <c r="CM567" s="2"/>
      <c r="CN567" s="2"/>
      <c r="CO567" s="2"/>
    </row>
    <row r="568" spans="1:93" ht="21.9" hidden="1" customHeight="1">
      <c r="A568" s="854"/>
      <c r="B568" s="803" t="str">
        <f t="shared" si="81"/>
        <v/>
      </c>
      <c r="C568" s="802"/>
      <c r="D568" s="749"/>
      <c r="E568" s="20" t="str">
        <f>IF(D568="","",WORKDAY.INTL(D568,'With Holidays'!$I$1,1,'With Holidays'!$A$2:$A$19))</f>
        <v/>
      </c>
      <c r="F568" s="228" t="str">
        <f>IF(D568="","",WORKDAY.INTL(D568,'With Holidays'!$J$1,1,'With Holidays'!$A$2:$A$19))</f>
        <v/>
      </c>
      <c r="G568" s="20" t="str">
        <f>IF(D568="","",WORKDAY.INTL(D568,'With Holidays'!$K$1,1,'With Holidays'!$A$2:$A$19))</f>
        <v/>
      </c>
      <c r="H568" s="749"/>
      <c r="I568" s="749"/>
      <c r="J568" s="658"/>
      <c r="K568" s="659" t="str">
        <f>IFERROR(VLOOKUP(J568,'DATOS PRESTADORES'!$B$3:$C$32,2,FALSE),"")</f>
        <v/>
      </c>
      <c r="L568" s="795"/>
      <c r="M568" s="802"/>
      <c r="N568" s="795"/>
      <c r="O568" s="658"/>
      <c r="P568" s="802"/>
      <c r="Q568" s="749"/>
      <c r="R568" s="838">
        <f t="shared" si="78"/>
        <v>0</v>
      </c>
      <c r="S568" s="871"/>
      <c r="T568" s="871"/>
      <c r="U568" s="880"/>
      <c r="V568" s="880"/>
      <c r="W568" s="880"/>
      <c r="X568" s="880"/>
      <c r="Y568" s="880"/>
      <c r="Z568" s="880"/>
      <c r="AA568" s="880"/>
      <c r="AB568" s="880"/>
      <c r="AC568" s="880"/>
      <c r="AD568" s="880"/>
      <c r="AE568" s="880"/>
      <c r="AF568" s="838">
        <f t="shared" si="79"/>
        <v>0</v>
      </c>
      <c r="AG568" s="838">
        <f t="shared" si="80"/>
        <v>0</v>
      </c>
      <c r="AH568" s="871"/>
      <c r="AI568" s="871"/>
      <c r="AJ568" s="871"/>
      <c r="AK568" s="871"/>
      <c r="AL568" s="871"/>
      <c r="AM568" s="871"/>
      <c r="AN568" s="871"/>
      <c r="AO568" s="871"/>
      <c r="AP568" s="871"/>
      <c r="AQ568" s="871"/>
      <c r="AR568" s="871"/>
      <c r="AS568" s="871"/>
      <c r="AT568" s="871"/>
      <c r="AU568" s="871"/>
      <c r="AV568" s="871"/>
      <c r="AW568" s="880"/>
      <c r="AX568" s="762"/>
      <c r="AY568" s="805"/>
      <c r="AZ568" s="762"/>
      <c r="BA568" s="762"/>
      <c r="BB568" s="762"/>
      <c r="BC568" s="762"/>
      <c r="BD568" s="762"/>
      <c r="BE568" s="762"/>
      <c r="BF568" s="762"/>
      <c r="BG568" s="839"/>
      <c r="BH568" s="839"/>
      <c r="BI568" s="749"/>
      <c r="BJ568" s="762"/>
      <c r="BK568" s="802"/>
      <c r="BL568" s="826"/>
      <c r="BM568" s="865"/>
      <c r="BN568" s="802"/>
      <c r="BO568" s="809"/>
      <c r="BP568" s="845"/>
      <c r="BQ568" s="809"/>
      <c r="BR568" s="809"/>
      <c r="BS568" s="809"/>
      <c r="BT568" s="809"/>
      <c r="BU568" s="809"/>
      <c r="BV568" s="809"/>
      <c r="BW568" s="809"/>
      <c r="BX568" s="844"/>
      <c r="BY568" s="844"/>
      <c r="BZ568" s="844"/>
      <c r="CA568" s="844"/>
      <c r="CB568" s="844"/>
      <c r="CC568" s="844"/>
      <c r="CD568" s="844"/>
      <c r="CE568" s="844"/>
      <c r="CF568" s="844"/>
      <c r="CG568" s="2"/>
      <c r="CH568" s="2"/>
      <c r="CI568" s="2"/>
      <c r="CJ568" s="2"/>
      <c r="CK568" s="2"/>
      <c r="CL568" s="2"/>
      <c r="CM568" s="2"/>
      <c r="CN568" s="2"/>
      <c r="CO568" s="2"/>
    </row>
    <row r="569" spans="1:93" ht="21.9" hidden="1" customHeight="1">
      <c r="A569" s="854"/>
      <c r="B569" s="803" t="str">
        <f t="shared" si="81"/>
        <v/>
      </c>
      <c r="C569" s="802"/>
      <c r="D569" s="749"/>
      <c r="E569" s="20" t="str">
        <f>IF(D569="","",WORKDAY.INTL(D569,'With Holidays'!$I$1,1,'With Holidays'!$A$2:$A$19))</f>
        <v/>
      </c>
      <c r="F569" s="228" t="str">
        <f>IF(D569="","",WORKDAY.INTL(D569,'With Holidays'!$J$1,1,'With Holidays'!$A$2:$A$19))</f>
        <v/>
      </c>
      <c r="G569" s="20" t="str">
        <f>IF(D569="","",WORKDAY.INTL(D569,'With Holidays'!$K$1,1,'With Holidays'!$A$2:$A$19))</f>
        <v/>
      </c>
      <c r="H569" s="749"/>
      <c r="I569" s="749"/>
      <c r="J569" s="658"/>
      <c r="K569" s="659" t="str">
        <f>IFERROR(VLOOKUP(J569,'DATOS PRESTADORES'!$B$3:$C$32,2,FALSE),"")</f>
        <v/>
      </c>
      <c r="L569" s="795"/>
      <c r="M569" s="802"/>
      <c r="N569" s="795"/>
      <c r="O569" s="658"/>
      <c r="P569" s="802"/>
      <c r="Q569" s="749"/>
      <c r="R569" s="838">
        <f t="shared" si="78"/>
        <v>0</v>
      </c>
      <c r="S569" s="871"/>
      <c r="T569" s="871"/>
      <c r="U569" s="880"/>
      <c r="V569" s="880"/>
      <c r="W569" s="880"/>
      <c r="X569" s="880"/>
      <c r="Y569" s="880"/>
      <c r="Z569" s="880"/>
      <c r="AA569" s="880"/>
      <c r="AB569" s="880"/>
      <c r="AC569" s="880"/>
      <c r="AD569" s="880"/>
      <c r="AE569" s="880"/>
      <c r="AF569" s="838">
        <f t="shared" si="79"/>
        <v>0</v>
      </c>
      <c r="AG569" s="838">
        <f t="shared" si="80"/>
        <v>0</v>
      </c>
      <c r="AH569" s="871"/>
      <c r="AI569" s="871"/>
      <c r="AJ569" s="871"/>
      <c r="AK569" s="871"/>
      <c r="AL569" s="871"/>
      <c r="AM569" s="871"/>
      <c r="AN569" s="871"/>
      <c r="AO569" s="871"/>
      <c r="AP569" s="871"/>
      <c r="AQ569" s="871"/>
      <c r="AR569" s="871"/>
      <c r="AS569" s="871"/>
      <c r="AT569" s="871"/>
      <c r="AU569" s="871"/>
      <c r="AV569" s="871"/>
      <c r="AW569" s="880"/>
      <c r="AX569" s="762"/>
      <c r="AY569" s="805"/>
      <c r="AZ569" s="762"/>
      <c r="BA569" s="762"/>
      <c r="BB569" s="762"/>
      <c r="BC569" s="762"/>
      <c r="BD569" s="762"/>
      <c r="BE569" s="762"/>
      <c r="BF569" s="762"/>
      <c r="BG569" s="839"/>
      <c r="BH569" s="839"/>
      <c r="BI569" s="749"/>
      <c r="BJ569" s="762"/>
      <c r="BK569" s="802"/>
      <c r="BL569" s="826"/>
      <c r="BM569" s="865"/>
      <c r="BN569" s="802"/>
      <c r="BO569" s="809"/>
      <c r="BP569" s="845"/>
      <c r="BQ569" s="809"/>
      <c r="BR569" s="809"/>
      <c r="BS569" s="809"/>
      <c r="BT569" s="809"/>
      <c r="BU569" s="809"/>
      <c r="BV569" s="809"/>
      <c r="BW569" s="809"/>
      <c r="BX569" s="844"/>
      <c r="BY569" s="844"/>
      <c r="BZ569" s="844"/>
      <c r="CA569" s="844"/>
      <c r="CB569" s="844"/>
      <c r="CC569" s="844"/>
      <c r="CD569" s="844"/>
      <c r="CE569" s="844"/>
      <c r="CF569" s="844"/>
      <c r="CG569" s="2"/>
      <c r="CH569" s="2"/>
      <c r="CI569" s="2"/>
      <c r="CJ569" s="2"/>
      <c r="CK569" s="2"/>
      <c r="CL569" s="2"/>
      <c r="CM569" s="2"/>
      <c r="CN569" s="2"/>
      <c r="CO569" s="2"/>
    </row>
    <row r="570" spans="1:93" ht="21.9" hidden="1" customHeight="1">
      <c r="A570" s="854"/>
      <c r="B570" s="803" t="str">
        <f t="shared" si="81"/>
        <v/>
      </c>
      <c r="C570" s="802"/>
      <c r="D570" s="749"/>
      <c r="E570" s="20" t="str">
        <f>IF(D570="","",WORKDAY.INTL(D570,'With Holidays'!$I$1,1,'With Holidays'!$A$2:$A$19))</f>
        <v/>
      </c>
      <c r="F570" s="228" t="str">
        <f>IF(D570="","",WORKDAY.INTL(D570,'With Holidays'!$J$1,1,'With Holidays'!$A$2:$A$19))</f>
        <v/>
      </c>
      <c r="G570" s="20" t="str">
        <f>IF(D570="","",WORKDAY.INTL(D570,'With Holidays'!$K$1,1,'With Holidays'!$A$2:$A$19))</f>
        <v/>
      </c>
      <c r="H570" s="749"/>
      <c r="I570" s="749"/>
      <c r="J570" s="658"/>
      <c r="K570" s="659" t="str">
        <f>IFERROR(VLOOKUP(J570,'DATOS PRESTADORES'!$B$3:$C$32,2,FALSE),"")</f>
        <v/>
      </c>
      <c r="L570" s="795"/>
      <c r="M570" s="802"/>
      <c r="N570" s="795"/>
      <c r="O570" s="658"/>
      <c r="P570" s="802"/>
      <c r="Q570" s="749"/>
      <c r="R570" s="838">
        <f t="shared" si="78"/>
        <v>0</v>
      </c>
      <c r="S570" s="871"/>
      <c r="T570" s="871"/>
      <c r="U570" s="880"/>
      <c r="V570" s="880"/>
      <c r="W570" s="880"/>
      <c r="X570" s="880"/>
      <c r="Y570" s="880"/>
      <c r="Z570" s="880"/>
      <c r="AA570" s="880"/>
      <c r="AB570" s="880"/>
      <c r="AC570" s="880"/>
      <c r="AD570" s="880"/>
      <c r="AE570" s="880"/>
      <c r="AF570" s="838">
        <f t="shared" si="79"/>
        <v>0</v>
      </c>
      <c r="AG570" s="838">
        <f t="shared" si="80"/>
        <v>0</v>
      </c>
      <c r="AH570" s="871"/>
      <c r="AI570" s="871"/>
      <c r="AJ570" s="871"/>
      <c r="AK570" s="871"/>
      <c r="AL570" s="871"/>
      <c r="AM570" s="871"/>
      <c r="AN570" s="871"/>
      <c r="AO570" s="871"/>
      <c r="AP570" s="871"/>
      <c r="AQ570" s="871"/>
      <c r="AR570" s="871"/>
      <c r="AS570" s="871"/>
      <c r="AT570" s="871"/>
      <c r="AU570" s="871"/>
      <c r="AV570" s="871"/>
      <c r="AW570" s="880"/>
      <c r="AX570" s="762"/>
      <c r="AY570" s="805"/>
      <c r="AZ570" s="762"/>
      <c r="BA570" s="762"/>
      <c r="BB570" s="762"/>
      <c r="BC570" s="762"/>
      <c r="BD570" s="762"/>
      <c r="BE570" s="762"/>
      <c r="BF570" s="762"/>
      <c r="BG570" s="839"/>
      <c r="BH570" s="839"/>
      <c r="BI570" s="749"/>
      <c r="BJ570" s="762"/>
      <c r="BK570" s="802"/>
      <c r="BL570" s="826"/>
      <c r="BM570" s="865"/>
      <c r="BN570" s="802"/>
      <c r="BO570" s="809"/>
      <c r="BP570" s="845"/>
      <c r="BQ570" s="809"/>
      <c r="BR570" s="809"/>
      <c r="BS570" s="809"/>
      <c r="BT570" s="809"/>
      <c r="BU570" s="809"/>
      <c r="BV570" s="809"/>
      <c r="BW570" s="809"/>
      <c r="BX570" s="844"/>
      <c r="BY570" s="844"/>
      <c r="BZ570" s="844"/>
      <c r="CA570" s="844"/>
      <c r="CB570" s="844"/>
      <c r="CC570" s="844"/>
      <c r="CD570" s="844"/>
      <c r="CE570" s="844"/>
      <c r="CF570" s="844"/>
      <c r="CG570" s="2"/>
      <c r="CH570" s="2"/>
      <c r="CI570" s="2"/>
      <c r="CJ570" s="2"/>
      <c r="CK570" s="2"/>
      <c r="CL570" s="2"/>
      <c r="CM570" s="2"/>
      <c r="CN570" s="2"/>
      <c r="CO570" s="2"/>
    </row>
    <row r="571" spans="1:93" ht="21.9" hidden="1" customHeight="1">
      <c r="A571" s="854"/>
      <c r="B571" s="803" t="str">
        <f t="shared" si="81"/>
        <v/>
      </c>
      <c r="C571" s="802"/>
      <c r="D571" s="749"/>
      <c r="E571" s="20" t="str">
        <f>IF(D571="","",WORKDAY.INTL(D571,'With Holidays'!$I$1,1,'With Holidays'!$A$2:$A$19))</f>
        <v/>
      </c>
      <c r="F571" s="228" t="str">
        <f>IF(D571="","",WORKDAY.INTL(D571,'With Holidays'!$J$1,1,'With Holidays'!$A$2:$A$19))</f>
        <v/>
      </c>
      <c r="G571" s="20" t="str">
        <f>IF(D571="","",WORKDAY.INTL(D571,'With Holidays'!$K$1,1,'With Holidays'!$A$2:$A$19))</f>
        <v/>
      </c>
      <c r="H571" s="749"/>
      <c r="I571" s="749"/>
      <c r="J571" s="658"/>
      <c r="K571" s="659" t="str">
        <f>IFERROR(VLOOKUP(J571,'DATOS PRESTADORES'!$B$3:$C$32,2,FALSE),"")</f>
        <v/>
      </c>
      <c r="L571" s="795"/>
      <c r="M571" s="802"/>
      <c r="N571" s="795"/>
      <c r="O571" s="658"/>
      <c r="P571" s="802"/>
      <c r="Q571" s="749"/>
      <c r="R571" s="838">
        <f t="shared" si="78"/>
        <v>0</v>
      </c>
      <c r="S571" s="871"/>
      <c r="T571" s="871"/>
      <c r="U571" s="880"/>
      <c r="V571" s="880"/>
      <c r="W571" s="880"/>
      <c r="X571" s="880"/>
      <c r="Y571" s="880"/>
      <c r="Z571" s="880"/>
      <c r="AA571" s="880"/>
      <c r="AB571" s="880"/>
      <c r="AC571" s="880"/>
      <c r="AD571" s="880"/>
      <c r="AE571" s="880"/>
      <c r="AF571" s="838">
        <f t="shared" si="79"/>
        <v>0</v>
      </c>
      <c r="AG571" s="838">
        <f t="shared" si="80"/>
        <v>0</v>
      </c>
      <c r="AH571" s="871"/>
      <c r="AI571" s="871"/>
      <c r="AJ571" s="871"/>
      <c r="AK571" s="871"/>
      <c r="AL571" s="871"/>
      <c r="AM571" s="871"/>
      <c r="AN571" s="871"/>
      <c r="AO571" s="871"/>
      <c r="AP571" s="871"/>
      <c r="AQ571" s="871"/>
      <c r="AR571" s="871"/>
      <c r="AS571" s="871"/>
      <c r="AT571" s="871"/>
      <c r="AU571" s="871"/>
      <c r="AV571" s="871"/>
      <c r="AW571" s="880"/>
      <c r="AX571" s="762"/>
      <c r="AY571" s="805"/>
      <c r="AZ571" s="762"/>
      <c r="BA571" s="762"/>
      <c r="BB571" s="762"/>
      <c r="BC571" s="762"/>
      <c r="BD571" s="762"/>
      <c r="BE571" s="762"/>
      <c r="BF571" s="762"/>
      <c r="BG571" s="839"/>
      <c r="BH571" s="839"/>
      <c r="BI571" s="749"/>
      <c r="BJ571" s="762"/>
      <c r="BK571" s="802"/>
      <c r="BL571" s="826"/>
      <c r="BM571" s="865"/>
      <c r="BN571" s="802"/>
      <c r="BO571" s="809"/>
      <c r="BP571" s="845"/>
      <c r="BQ571" s="809"/>
      <c r="BR571" s="809"/>
      <c r="BS571" s="809"/>
      <c r="BT571" s="809"/>
      <c r="BU571" s="809"/>
      <c r="BV571" s="809"/>
      <c r="BW571" s="809"/>
      <c r="BX571" s="844"/>
      <c r="BY571" s="844"/>
      <c r="BZ571" s="844"/>
      <c r="CA571" s="844"/>
      <c r="CB571" s="844"/>
      <c r="CC571" s="844"/>
      <c r="CD571" s="844"/>
      <c r="CE571" s="844"/>
      <c r="CF571" s="844"/>
      <c r="CG571" s="2"/>
      <c r="CH571" s="2"/>
      <c r="CI571" s="2"/>
      <c r="CJ571" s="2"/>
      <c r="CK571" s="2"/>
      <c r="CL571" s="2"/>
      <c r="CM571" s="2"/>
      <c r="CN571" s="2"/>
      <c r="CO571" s="2"/>
    </row>
    <row r="572" spans="1:93" ht="21.9" hidden="1" customHeight="1">
      <c r="A572" s="854"/>
      <c r="B572" s="803" t="str">
        <f t="shared" si="81"/>
        <v/>
      </c>
      <c r="C572" s="802"/>
      <c r="D572" s="749"/>
      <c r="E572" s="20" t="str">
        <f>IF(D572="","",WORKDAY.INTL(D572,'With Holidays'!$I$1,1,'With Holidays'!$A$2:$A$19))</f>
        <v/>
      </c>
      <c r="F572" s="228" t="str">
        <f>IF(D572="","",WORKDAY.INTL(D572,'With Holidays'!$J$1,1,'With Holidays'!$A$2:$A$19))</f>
        <v/>
      </c>
      <c r="G572" s="20" t="str">
        <f>IF(D572="","",WORKDAY.INTL(D572,'With Holidays'!$K$1,1,'With Holidays'!$A$2:$A$19))</f>
        <v/>
      </c>
      <c r="H572" s="749"/>
      <c r="I572" s="749"/>
      <c r="J572" s="658"/>
      <c r="K572" s="659" t="str">
        <f>IFERROR(VLOOKUP(J572,'DATOS PRESTADORES'!$B$3:$C$32,2,FALSE),"")</f>
        <v/>
      </c>
      <c r="L572" s="795"/>
      <c r="M572" s="802"/>
      <c r="N572" s="795"/>
      <c r="O572" s="658"/>
      <c r="P572" s="802"/>
      <c r="Q572" s="749"/>
      <c r="R572" s="838">
        <f t="shared" si="78"/>
        <v>0</v>
      </c>
      <c r="S572" s="871"/>
      <c r="T572" s="871"/>
      <c r="U572" s="880"/>
      <c r="V572" s="880"/>
      <c r="W572" s="880"/>
      <c r="X572" s="880"/>
      <c r="Y572" s="880"/>
      <c r="Z572" s="880"/>
      <c r="AA572" s="880"/>
      <c r="AB572" s="880"/>
      <c r="AC572" s="880"/>
      <c r="AD572" s="880"/>
      <c r="AE572" s="880"/>
      <c r="AF572" s="838">
        <f t="shared" si="79"/>
        <v>0</v>
      </c>
      <c r="AG572" s="838">
        <f t="shared" si="80"/>
        <v>0</v>
      </c>
      <c r="AH572" s="871"/>
      <c r="AI572" s="871"/>
      <c r="AJ572" s="871"/>
      <c r="AK572" s="871"/>
      <c r="AL572" s="871"/>
      <c r="AM572" s="871"/>
      <c r="AN572" s="871"/>
      <c r="AO572" s="871"/>
      <c r="AP572" s="871"/>
      <c r="AQ572" s="871"/>
      <c r="AR572" s="871"/>
      <c r="AS572" s="871"/>
      <c r="AT572" s="871"/>
      <c r="AU572" s="871"/>
      <c r="AV572" s="871"/>
      <c r="AW572" s="880"/>
      <c r="AX572" s="762"/>
      <c r="AY572" s="805"/>
      <c r="AZ572" s="762"/>
      <c r="BA572" s="762"/>
      <c r="BB572" s="762"/>
      <c r="BC572" s="762"/>
      <c r="BD572" s="762"/>
      <c r="BE572" s="762"/>
      <c r="BF572" s="762"/>
      <c r="BG572" s="839"/>
      <c r="BH572" s="839"/>
      <c r="BI572" s="749"/>
      <c r="BJ572" s="762"/>
      <c r="BK572" s="802"/>
      <c r="BL572" s="826"/>
      <c r="BM572" s="865"/>
      <c r="BN572" s="802"/>
      <c r="BO572" s="809"/>
      <c r="BP572" s="845"/>
      <c r="BQ572" s="809"/>
      <c r="BR572" s="809"/>
      <c r="BS572" s="809"/>
      <c r="BT572" s="809"/>
      <c r="BU572" s="809"/>
      <c r="BV572" s="809"/>
      <c r="BW572" s="809"/>
      <c r="BX572" s="844"/>
      <c r="BY572" s="844"/>
      <c r="BZ572" s="844"/>
      <c r="CA572" s="844"/>
      <c r="CB572" s="844"/>
      <c r="CC572" s="844"/>
      <c r="CD572" s="844"/>
      <c r="CE572" s="844"/>
      <c r="CF572" s="844"/>
      <c r="CG572" s="2"/>
      <c r="CH572" s="2"/>
      <c r="CI572" s="2"/>
      <c r="CJ572" s="2"/>
      <c r="CK572" s="2"/>
      <c r="CL572" s="2"/>
      <c r="CM572" s="2"/>
      <c r="CN572" s="2"/>
      <c r="CO572" s="2"/>
    </row>
    <row r="573" spans="1:93" ht="21.9" hidden="1" customHeight="1">
      <c r="A573" s="854"/>
      <c r="B573" s="803" t="str">
        <f t="shared" si="81"/>
        <v/>
      </c>
      <c r="C573" s="802"/>
      <c r="D573" s="749"/>
      <c r="E573" s="20" t="str">
        <f>IF(D573="","",WORKDAY.INTL(D573,'With Holidays'!$I$1,1,'With Holidays'!$A$2:$A$19))</f>
        <v/>
      </c>
      <c r="F573" s="228" t="str">
        <f>IF(D573="","",WORKDAY.INTL(D573,'With Holidays'!$J$1,1,'With Holidays'!$A$2:$A$19))</f>
        <v/>
      </c>
      <c r="G573" s="20" t="str">
        <f>IF(D573="","",WORKDAY.INTL(D573,'With Holidays'!$K$1,1,'With Holidays'!$A$2:$A$19))</f>
        <v/>
      </c>
      <c r="H573" s="749"/>
      <c r="I573" s="749"/>
      <c r="J573" s="658"/>
      <c r="K573" s="659" t="str">
        <f>IFERROR(VLOOKUP(J573,'DATOS PRESTADORES'!$B$3:$C$32,2,FALSE),"")</f>
        <v/>
      </c>
      <c r="L573" s="795"/>
      <c r="M573" s="802"/>
      <c r="N573" s="795"/>
      <c r="O573" s="658"/>
      <c r="P573" s="802"/>
      <c r="Q573" s="749"/>
      <c r="R573" s="838">
        <f t="shared" si="78"/>
        <v>0</v>
      </c>
      <c r="S573" s="871"/>
      <c r="T573" s="871"/>
      <c r="U573" s="880"/>
      <c r="V573" s="880"/>
      <c r="W573" s="880"/>
      <c r="X573" s="880"/>
      <c r="Y573" s="880"/>
      <c r="Z573" s="880"/>
      <c r="AA573" s="880"/>
      <c r="AB573" s="880"/>
      <c r="AC573" s="880"/>
      <c r="AD573" s="880"/>
      <c r="AE573" s="880"/>
      <c r="AF573" s="838">
        <f t="shared" si="79"/>
        <v>0</v>
      </c>
      <c r="AG573" s="838">
        <f t="shared" si="80"/>
        <v>0</v>
      </c>
      <c r="AH573" s="871"/>
      <c r="AI573" s="871"/>
      <c r="AJ573" s="871"/>
      <c r="AK573" s="871"/>
      <c r="AL573" s="871"/>
      <c r="AM573" s="871"/>
      <c r="AN573" s="871"/>
      <c r="AO573" s="871"/>
      <c r="AP573" s="871"/>
      <c r="AQ573" s="871"/>
      <c r="AR573" s="871"/>
      <c r="AS573" s="871"/>
      <c r="AT573" s="871"/>
      <c r="AU573" s="871"/>
      <c r="AV573" s="871"/>
      <c r="AW573" s="880"/>
      <c r="AX573" s="762"/>
      <c r="AY573" s="805"/>
      <c r="AZ573" s="762"/>
      <c r="BA573" s="762"/>
      <c r="BB573" s="762"/>
      <c r="BC573" s="762"/>
      <c r="BD573" s="762"/>
      <c r="BE573" s="762"/>
      <c r="BF573" s="762"/>
      <c r="BG573" s="839"/>
      <c r="BH573" s="839"/>
      <c r="BI573" s="749"/>
      <c r="BJ573" s="762"/>
      <c r="BK573" s="802"/>
      <c r="BL573" s="826"/>
      <c r="BM573" s="865"/>
      <c r="BN573" s="802"/>
      <c r="BO573" s="809"/>
      <c r="BP573" s="845"/>
      <c r="BQ573" s="809"/>
      <c r="BR573" s="809"/>
      <c r="BS573" s="809"/>
      <c r="BT573" s="809"/>
      <c r="BU573" s="809"/>
      <c r="BV573" s="809"/>
      <c r="BW573" s="809"/>
      <c r="BX573" s="844"/>
      <c r="BY573" s="844"/>
      <c r="BZ573" s="844"/>
      <c r="CA573" s="844"/>
      <c r="CB573" s="844"/>
      <c r="CC573" s="844"/>
      <c r="CD573" s="844"/>
      <c r="CE573" s="844"/>
      <c r="CF573" s="844"/>
      <c r="CG573" s="2"/>
      <c r="CH573" s="2"/>
      <c r="CI573" s="2"/>
      <c r="CJ573" s="2"/>
      <c r="CK573" s="2"/>
      <c r="CL573" s="2"/>
      <c r="CM573" s="2"/>
      <c r="CN573" s="2"/>
      <c r="CO573" s="2"/>
    </row>
    <row r="574" spans="1:93" ht="21.9" hidden="1" customHeight="1">
      <c r="A574" s="854"/>
      <c r="B574" s="803" t="str">
        <f t="shared" si="81"/>
        <v/>
      </c>
      <c r="C574" s="802"/>
      <c r="D574" s="749"/>
      <c r="E574" s="20" t="str">
        <f>IF(D574="","",WORKDAY.INTL(D574,'With Holidays'!$I$1,1,'With Holidays'!$A$2:$A$19))</f>
        <v/>
      </c>
      <c r="F574" s="228" t="str">
        <f>IF(D574="","",WORKDAY.INTL(D574,'With Holidays'!$J$1,1,'With Holidays'!$A$2:$A$19))</f>
        <v/>
      </c>
      <c r="G574" s="20" t="str">
        <f>IF(D574="","",WORKDAY.INTL(D574,'With Holidays'!$K$1,1,'With Holidays'!$A$2:$A$19))</f>
        <v/>
      </c>
      <c r="H574" s="749"/>
      <c r="I574" s="749"/>
      <c r="J574" s="658"/>
      <c r="K574" s="659" t="str">
        <f>IFERROR(VLOOKUP(J574,'DATOS PRESTADORES'!$B$3:$C$32,2,FALSE),"")</f>
        <v/>
      </c>
      <c r="L574" s="795"/>
      <c r="M574" s="802"/>
      <c r="N574" s="795"/>
      <c r="O574" s="658"/>
      <c r="P574" s="802"/>
      <c r="Q574" s="749"/>
      <c r="R574" s="838">
        <f t="shared" si="78"/>
        <v>0</v>
      </c>
      <c r="S574" s="871"/>
      <c r="T574" s="871"/>
      <c r="U574" s="880"/>
      <c r="V574" s="880"/>
      <c r="W574" s="880"/>
      <c r="X574" s="880"/>
      <c r="Y574" s="880"/>
      <c r="Z574" s="880"/>
      <c r="AA574" s="880"/>
      <c r="AB574" s="880"/>
      <c r="AC574" s="880"/>
      <c r="AD574" s="880"/>
      <c r="AE574" s="880"/>
      <c r="AF574" s="838">
        <f t="shared" si="79"/>
        <v>0</v>
      </c>
      <c r="AG574" s="838">
        <f t="shared" si="80"/>
        <v>0</v>
      </c>
      <c r="AH574" s="871"/>
      <c r="AI574" s="871"/>
      <c r="AJ574" s="871"/>
      <c r="AK574" s="871"/>
      <c r="AL574" s="871"/>
      <c r="AM574" s="871"/>
      <c r="AN574" s="871"/>
      <c r="AO574" s="871"/>
      <c r="AP574" s="871"/>
      <c r="AQ574" s="871"/>
      <c r="AR574" s="871"/>
      <c r="AS574" s="871"/>
      <c r="AT574" s="871"/>
      <c r="AU574" s="871"/>
      <c r="AV574" s="871"/>
      <c r="AW574" s="880"/>
      <c r="AX574" s="762"/>
      <c r="AY574" s="805"/>
      <c r="AZ574" s="762"/>
      <c r="BA574" s="762"/>
      <c r="BB574" s="762"/>
      <c r="BC574" s="762"/>
      <c r="BD574" s="762"/>
      <c r="BE574" s="762"/>
      <c r="BF574" s="762"/>
      <c r="BG574" s="839"/>
      <c r="BH574" s="839"/>
      <c r="BI574" s="749"/>
      <c r="BJ574" s="762"/>
      <c r="BK574" s="802"/>
      <c r="BL574" s="826"/>
      <c r="BM574" s="865"/>
      <c r="BN574" s="802"/>
      <c r="BO574" s="809"/>
      <c r="BP574" s="845"/>
      <c r="BQ574" s="809"/>
      <c r="BR574" s="809"/>
      <c r="BS574" s="809"/>
      <c r="BT574" s="809"/>
      <c r="BU574" s="809"/>
      <c r="BV574" s="809"/>
      <c r="BW574" s="809"/>
      <c r="BX574" s="844"/>
      <c r="BY574" s="844"/>
      <c r="BZ574" s="844"/>
      <c r="CA574" s="844"/>
      <c r="CB574" s="844"/>
      <c r="CC574" s="844"/>
      <c r="CD574" s="844"/>
      <c r="CE574" s="844"/>
      <c r="CF574" s="844"/>
      <c r="CG574" s="2"/>
      <c r="CH574" s="2"/>
      <c r="CI574" s="2"/>
      <c r="CJ574" s="2"/>
      <c r="CK574" s="2"/>
      <c r="CL574" s="2"/>
      <c r="CM574" s="2"/>
      <c r="CN574" s="2"/>
      <c r="CO574" s="2"/>
    </row>
    <row r="575" spans="1:93" ht="21.9" hidden="1" customHeight="1">
      <c r="A575" s="854"/>
      <c r="B575" s="803" t="str">
        <f t="shared" si="81"/>
        <v/>
      </c>
      <c r="C575" s="802"/>
      <c r="D575" s="749"/>
      <c r="E575" s="20" t="str">
        <f>IF(D575="","",WORKDAY.INTL(D575,'With Holidays'!$I$1,1,'With Holidays'!$A$2:$A$19))</f>
        <v/>
      </c>
      <c r="F575" s="228" t="str">
        <f>IF(D575="","",WORKDAY.INTL(D575,'With Holidays'!$J$1,1,'With Holidays'!$A$2:$A$19))</f>
        <v/>
      </c>
      <c r="G575" s="20" t="str">
        <f>IF(D575="","",WORKDAY.INTL(D575,'With Holidays'!$K$1,1,'With Holidays'!$A$2:$A$19))</f>
        <v/>
      </c>
      <c r="H575" s="749"/>
      <c r="I575" s="749"/>
      <c r="J575" s="658"/>
      <c r="K575" s="659" t="str">
        <f>IFERROR(VLOOKUP(J575,'DATOS PRESTADORES'!$B$3:$C$32,2,FALSE),"")</f>
        <v/>
      </c>
      <c r="L575" s="795"/>
      <c r="M575" s="802"/>
      <c r="N575" s="795"/>
      <c r="O575" s="658"/>
      <c r="P575" s="802"/>
      <c r="Q575" s="749"/>
      <c r="R575" s="838">
        <f t="shared" si="78"/>
        <v>0</v>
      </c>
      <c r="S575" s="871"/>
      <c r="T575" s="871"/>
      <c r="U575" s="880"/>
      <c r="V575" s="880"/>
      <c r="W575" s="880"/>
      <c r="X575" s="880"/>
      <c r="Y575" s="880"/>
      <c r="Z575" s="880"/>
      <c r="AA575" s="880"/>
      <c r="AB575" s="880"/>
      <c r="AC575" s="880"/>
      <c r="AD575" s="880"/>
      <c r="AE575" s="880"/>
      <c r="AF575" s="838">
        <f t="shared" si="79"/>
        <v>0</v>
      </c>
      <c r="AG575" s="838">
        <f t="shared" si="80"/>
        <v>0</v>
      </c>
      <c r="AH575" s="871"/>
      <c r="AI575" s="871"/>
      <c r="AJ575" s="871"/>
      <c r="AK575" s="871"/>
      <c r="AL575" s="871"/>
      <c r="AM575" s="871"/>
      <c r="AN575" s="871"/>
      <c r="AO575" s="871"/>
      <c r="AP575" s="871"/>
      <c r="AQ575" s="871"/>
      <c r="AR575" s="871"/>
      <c r="AS575" s="871"/>
      <c r="AT575" s="871"/>
      <c r="AU575" s="871"/>
      <c r="AV575" s="871"/>
      <c r="AW575" s="880"/>
      <c r="AX575" s="762"/>
      <c r="AY575" s="805"/>
      <c r="AZ575" s="762"/>
      <c r="BA575" s="762"/>
      <c r="BB575" s="762"/>
      <c r="BC575" s="762"/>
      <c r="BD575" s="762"/>
      <c r="BE575" s="762"/>
      <c r="BF575" s="762"/>
      <c r="BG575" s="839"/>
      <c r="BH575" s="839"/>
      <c r="BI575" s="749"/>
      <c r="BJ575" s="762"/>
      <c r="BK575" s="802"/>
      <c r="BL575" s="826"/>
      <c r="BM575" s="865"/>
      <c r="BN575" s="802"/>
      <c r="BO575" s="809"/>
      <c r="BP575" s="845"/>
      <c r="BQ575" s="809"/>
      <c r="BR575" s="809"/>
      <c r="BS575" s="809"/>
      <c r="BT575" s="809"/>
      <c r="BU575" s="809"/>
      <c r="BV575" s="809"/>
      <c r="BW575" s="809"/>
      <c r="BX575" s="844"/>
      <c r="BY575" s="844"/>
      <c r="BZ575" s="844"/>
      <c r="CA575" s="844"/>
      <c r="CB575" s="844"/>
      <c r="CC575" s="844"/>
      <c r="CD575" s="844"/>
      <c r="CE575" s="844"/>
      <c r="CF575" s="844"/>
      <c r="CG575" s="2"/>
      <c r="CH575" s="2"/>
      <c r="CI575" s="2"/>
      <c r="CJ575" s="2"/>
      <c r="CK575" s="2"/>
      <c r="CL575" s="2"/>
      <c r="CM575" s="2"/>
      <c r="CN575" s="2"/>
      <c r="CO575" s="2"/>
    </row>
    <row r="576" spans="1:93" ht="21.9" hidden="1" customHeight="1">
      <c r="A576" s="854"/>
      <c r="B576" s="803" t="str">
        <f t="shared" si="81"/>
        <v/>
      </c>
      <c r="C576" s="802"/>
      <c r="D576" s="749"/>
      <c r="E576" s="20" t="str">
        <f>IF(D576="","",WORKDAY.INTL(D576,'With Holidays'!$I$1,1,'With Holidays'!$A$2:$A$19))</f>
        <v/>
      </c>
      <c r="F576" s="228" t="str">
        <f>IF(D576="","",WORKDAY.INTL(D576,'With Holidays'!$J$1,1,'With Holidays'!$A$2:$A$19))</f>
        <v/>
      </c>
      <c r="G576" s="20" t="str">
        <f>IF(D576="","",WORKDAY.INTL(D576,'With Holidays'!$K$1,1,'With Holidays'!$A$2:$A$19))</f>
        <v/>
      </c>
      <c r="H576" s="749"/>
      <c r="I576" s="749"/>
      <c r="J576" s="658"/>
      <c r="K576" s="659" t="str">
        <f>IFERROR(VLOOKUP(J576,'DATOS PRESTADORES'!$B$3:$C$32,2,FALSE),"")</f>
        <v/>
      </c>
      <c r="L576" s="795"/>
      <c r="M576" s="802"/>
      <c r="N576" s="795"/>
      <c r="O576" s="658"/>
      <c r="P576" s="802"/>
      <c r="Q576" s="749"/>
      <c r="R576" s="838">
        <f t="shared" si="78"/>
        <v>0</v>
      </c>
      <c r="S576" s="871"/>
      <c r="T576" s="871"/>
      <c r="U576" s="880"/>
      <c r="V576" s="880"/>
      <c r="W576" s="880"/>
      <c r="X576" s="880"/>
      <c r="Y576" s="880"/>
      <c r="Z576" s="880"/>
      <c r="AA576" s="880"/>
      <c r="AB576" s="880"/>
      <c r="AC576" s="880"/>
      <c r="AD576" s="880"/>
      <c r="AE576" s="880"/>
      <c r="AF576" s="838">
        <f t="shared" si="79"/>
        <v>0</v>
      </c>
      <c r="AG576" s="838">
        <f t="shared" si="80"/>
        <v>0</v>
      </c>
      <c r="AH576" s="871"/>
      <c r="AI576" s="871"/>
      <c r="AJ576" s="871"/>
      <c r="AK576" s="871"/>
      <c r="AL576" s="871"/>
      <c r="AM576" s="871"/>
      <c r="AN576" s="871"/>
      <c r="AO576" s="871"/>
      <c r="AP576" s="871"/>
      <c r="AQ576" s="871"/>
      <c r="AR576" s="871"/>
      <c r="AS576" s="871"/>
      <c r="AT576" s="871"/>
      <c r="AU576" s="871"/>
      <c r="AV576" s="871"/>
      <c r="AW576" s="880"/>
      <c r="AX576" s="762"/>
      <c r="AY576" s="805"/>
      <c r="AZ576" s="762"/>
      <c r="BA576" s="762"/>
      <c r="BB576" s="762"/>
      <c r="BC576" s="762"/>
      <c r="BD576" s="762"/>
      <c r="BE576" s="762"/>
      <c r="BF576" s="762"/>
      <c r="BG576" s="839"/>
      <c r="BH576" s="839"/>
      <c r="BI576" s="749"/>
      <c r="BJ576" s="762"/>
      <c r="BK576" s="802"/>
      <c r="BL576" s="826"/>
      <c r="BM576" s="865"/>
      <c r="BN576" s="802"/>
      <c r="BO576" s="809"/>
      <c r="BP576" s="845"/>
      <c r="BQ576" s="809"/>
      <c r="BR576" s="809"/>
      <c r="BS576" s="809"/>
      <c r="BT576" s="809"/>
      <c r="BU576" s="809"/>
      <c r="BV576" s="809"/>
      <c r="BW576" s="809"/>
      <c r="BX576" s="844"/>
      <c r="BY576" s="844"/>
      <c r="BZ576" s="844"/>
      <c r="CA576" s="844"/>
      <c r="CB576" s="844"/>
      <c r="CC576" s="844"/>
      <c r="CD576" s="844"/>
      <c r="CE576" s="844"/>
      <c r="CF576" s="844"/>
      <c r="CG576" s="2"/>
      <c r="CH576" s="2"/>
      <c r="CI576" s="2"/>
      <c r="CJ576" s="2"/>
      <c r="CK576" s="2"/>
      <c r="CL576" s="2"/>
      <c r="CM576" s="2"/>
      <c r="CN576" s="2"/>
      <c r="CO576" s="2"/>
    </row>
    <row r="577" spans="1:93" ht="21.9" hidden="1" customHeight="1">
      <c r="A577" s="854"/>
      <c r="B577" s="803" t="str">
        <f t="shared" si="81"/>
        <v/>
      </c>
      <c r="C577" s="802"/>
      <c r="D577" s="749"/>
      <c r="E577" s="20" t="str">
        <f>IF(D577="","",WORKDAY.INTL(D577,'With Holidays'!$I$1,1,'With Holidays'!$A$2:$A$19))</f>
        <v/>
      </c>
      <c r="F577" s="228" t="str">
        <f>IF(D577="","",WORKDAY.INTL(D577,'With Holidays'!$J$1,1,'With Holidays'!$A$2:$A$19))</f>
        <v/>
      </c>
      <c r="G577" s="20" t="str">
        <f>IF(D577="","",WORKDAY.INTL(D577,'With Holidays'!$K$1,1,'With Holidays'!$A$2:$A$19))</f>
        <v/>
      </c>
      <c r="H577" s="749"/>
      <c r="I577" s="749"/>
      <c r="J577" s="658"/>
      <c r="K577" s="659" t="str">
        <f>IFERROR(VLOOKUP(J577,'DATOS PRESTADORES'!$B$3:$C$32,2,FALSE),"")</f>
        <v/>
      </c>
      <c r="L577" s="795"/>
      <c r="M577" s="802"/>
      <c r="N577" s="795"/>
      <c r="O577" s="658"/>
      <c r="P577" s="802"/>
      <c r="Q577" s="749"/>
      <c r="R577" s="838">
        <f t="shared" si="78"/>
        <v>0</v>
      </c>
      <c r="S577" s="871"/>
      <c r="T577" s="871"/>
      <c r="U577" s="880"/>
      <c r="V577" s="880"/>
      <c r="W577" s="880"/>
      <c r="X577" s="880"/>
      <c r="Y577" s="880"/>
      <c r="Z577" s="880"/>
      <c r="AA577" s="880"/>
      <c r="AB577" s="880"/>
      <c r="AC577" s="880"/>
      <c r="AD577" s="880"/>
      <c r="AE577" s="880"/>
      <c r="AF577" s="838">
        <f t="shared" si="79"/>
        <v>0</v>
      </c>
      <c r="AG577" s="838">
        <f t="shared" si="80"/>
        <v>0</v>
      </c>
      <c r="AH577" s="871"/>
      <c r="AI577" s="871"/>
      <c r="AJ577" s="871"/>
      <c r="AK577" s="871"/>
      <c r="AL577" s="871"/>
      <c r="AM577" s="871"/>
      <c r="AN577" s="871"/>
      <c r="AO577" s="871"/>
      <c r="AP577" s="871"/>
      <c r="AQ577" s="871"/>
      <c r="AR577" s="871"/>
      <c r="AS577" s="871"/>
      <c r="AT577" s="871"/>
      <c r="AU577" s="871"/>
      <c r="AV577" s="871"/>
      <c r="AW577" s="880"/>
      <c r="AX577" s="762"/>
      <c r="AY577" s="805"/>
      <c r="AZ577" s="762"/>
      <c r="BA577" s="762"/>
      <c r="BB577" s="762"/>
      <c r="BC577" s="762"/>
      <c r="BD577" s="762"/>
      <c r="BE577" s="762"/>
      <c r="BF577" s="762"/>
      <c r="BG577" s="839"/>
      <c r="BH577" s="839"/>
      <c r="BI577" s="749"/>
      <c r="BJ577" s="762"/>
      <c r="BK577" s="802"/>
      <c r="BL577" s="826"/>
      <c r="BM577" s="865"/>
      <c r="BN577" s="802"/>
      <c r="BO577" s="809"/>
      <c r="BP577" s="845"/>
      <c r="BQ577" s="809"/>
      <c r="BR577" s="809"/>
      <c r="BS577" s="809"/>
      <c r="BT577" s="809"/>
      <c r="BU577" s="809"/>
      <c r="BV577" s="809"/>
      <c r="BW577" s="809"/>
      <c r="BX577" s="844"/>
      <c r="BY577" s="844"/>
      <c r="BZ577" s="844"/>
      <c r="CA577" s="844"/>
      <c r="CB577" s="844"/>
      <c r="CC577" s="844"/>
      <c r="CD577" s="844"/>
      <c r="CE577" s="844"/>
      <c r="CF577" s="844"/>
      <c r="CG577" s="2"/>
      <c r="CH577" s="2"/>
      <c r="CI577" s="2"/>
      <c r="CJ577" s="2"/>
      <c r="CK577" s="2"/>
      <c r="CL577" s="2"/>
      <c r="CM577" s="2"/>
      <c r="CN577" s="2"/>
      <c r="CO577" s="2"/>
    </row>
    <row r="578" spans="1:93" ht="21.9" hidden="1" customHeight="1">
      <c r="A578" s="854"/>
      <c r="B578" s="803" t="str">
        <f t="shared" si="81"/>
        <v/>
      </c>
      <c r="C578" s="802"/>
      <c r="D578" s="749"/>
      <c r="E578" s="20" t="str">
        <f>IF(D578="","",WORKDAY.INTL(D578,'With Holidays'!$I$1,1,'With Holidays'!$A$2:$A$19))</f>
        <v/>
      </c>
      <c r="F578" s="228" t="str">
        <f>IF(D578="","",WORKDAY.INTL(D578,'With Holidays'!$J$1,1,'With Holidays'!$A$2:$A$19))</f>
        <v/>
      </c>
      <c r="G578" s="20" t="str">
        <f>IF(D578="","",WORKDAY.INTL(D578,'With Holidays'!$K$1,1,'With Holidays'!$A$2:$A$19))</f>
        <v/>
      </c>
      <c r="H578" s="749"/>
      <c r="I578" s="749"/>
      <c r="J578" s="658"/>
      <c r="K578" s="659" t="str">
        <f>IFERROR(VLOOKUP(J578,'DATOS PRESTADORES'!$B$3:$C$32,2,FALSE),"")</f>
        <v/>
      </c>
      <c r="L578" s="795"/>
      <c r="M578" s="802"/>
      <c r="N578" s="795"/>
      <c r="O578" s="658"/>
      <c r="P578" s="802"/>
      <c r="Q578" s="749"/>
      <c r="R578" s="838">
        <f t="shared" si="78"/>
        <v>0</v>
      </c>
      <c r="S578" s="871"/>
      <c r="T578" s="871"/>
      <c r="U578" s="880"/>
      <c r="V578" s="880"/>
      <c r="W578" s="880"/>
      <c r="X578" s="880"/>
      <c r="Y578" s="880"/>
      <c r="Z578" s="880"/>
      <c r="AA578" s="880"/>
      <c r="AB578" s="880"/>
      <c r="AC578" s="880"/>
      <c r="AD578" s="880"/>
      <c r="AE578" s="880"/>
      <c r="AF578" s="838">
        <f t="shared" si="79"/>
        <v>0</v>
      </c>
      <c r="AG578" s="838">
        <f t="shared" si="80"/>
        <v>0</v>
      </c>
      <c r="AH578" s="871"/>
      <c r="AI578" s="871"/>
      <c r="AJ578" s="871"/>
      <c r="AK578" s="871"/>
      <c r="AL578" s="871"/>
      <c r="AM578" s="871"/>
      <c r="AN578" s="871"/>
      <c r="AO578" s="871"/>
      <c r="AP578" s="871"/>
      <c r="AQ578" s="871"/>
      <c r="AR578" s="871"/>
      <c r="AS578" s="871"/>
      <c r="AT578" s="871"/>
      <c r="AU578" s="871"/>
      <c r="AV578" s="871"/>
      <c r="AW578" s="880"/>
      <c r="AX578" s="762"/>
      <c r="AY578" s="805"/>
      <c r="AZ578" s="762"/>
      <c r="BA578" s="762"/>
      <c r="BB578" s="762"/>
      <c r="BC578" s="762"/>
      <c r="BD578" s="762"/>
      <c r="BE578" s="762"/>
      <c r="BF578" s="762"/>
      <c r="BG578" s="839"/>
      <c r="BH578" s="839"/>
      <c r="BI578" s="749"/>
      <c r="BJ578" s="762"/>
      <c r="BK578" s="802"/>
      <c r="BL578" s="826"/>
      <c r="BM578" s="865"/>
      <c r="BN578" s="802"/>
      <c r="BO578" s="809"/>
      <c r="BP578" s="845"/>
      <c r="BQ578" s="809"/>
      <c r="BR578" s="809"/>
      <c r="BS578" s="809"/>
      <c r="BT578" s="809"/>
      <c r="BU578" s="809"/>
      <c r="BV578" s="809"/>
      <c r="BW578" s="809"/>
      <c r="BX578" s="844"/>
      <c r="BY578" s="844"/>
      <c r="BZ578" s="844"/>
      <c r="CA578" s="844"/>
      <c r="CB578" s="844"/>
      <c r="CC578" s="844"/>
      <c r="CD578" s="844"/>
      <c r="CE578" s="844"/>
      <c r="CF578" s="844"/>
      <c r="CG578" s="2"/>
      <c r="CH578" s="2"/>
      <c r="CI578" s="2"/>
      <c r="CJ578" s="2"/>
      <c r="CK578" s="2"/>
      <c r="CL578" s="2"/>
      <c r="CM578" s="2"/>
      <c r="CN578" s="2"/>
      <c r="CO578" s="2"/>
    </row>
    <row r="579" spans="1:93" ht="21.9" hidden="1" customHeight="1">
      <c r="A579" s="854"/>
      <c r="B579" s="803" t="str">
        <f t="shared" si="81"/>
        <v/>
      </c>
      <c r="C579" s="802"/>
      <c r="D579" s="749"/>
      <c r="E579" s="20" t="str">
        <f>IF(D579="","",WORKDAY.INTL(D579,'With Holidays'!$I$1,1,'With Holidays'!$A$2:$A$19))</f>
        <v/>
      </c>
      <c r="F579" s="228" t="str">
        <f>IF(D579="","",WORKDAY.INTL(D579,'With Holidays'!$J$1,1,'With Holidays'!$A$2:$A$19))</f>
        <v/>
      </c>
      <c r="G579" s="20" t="str">
        <f>IF(D579="","",WORKDAY.INTL(D579,'With Holidays'!$K$1,1,'With Holidays'!$A$2:$A$19))</f>
        <v/>
      </c>
      <c r="H579" s="749"/>
      <c r="I579" s="749"/>
      <c r="J579" s="658"/>
      <c r="K579" s="659" t="str">
        <f>IFERROR(VLOOKUP(J579,'DATOS PRESTADORES'!$B$3:$C$32,2,FALSE),"")</f>
        <v/>
      </c>
      <c r="L579" s="795"/>
      <c r="M579" s="802"/>
      <c r="N579" s="795"/>
      <c r="O579" s="658"/>
      <c r="P579" s="802"/>
      <c r="Q579" s="749"/>
      <c r="R579" s="838">
        <f t="shared" si="78"/>
        <v>0</v>
      </c>
      <c r="S579" s="871"/>
      <c r="T579" s="871"/>
      <c r="U579" s="880"/>
      <c r="V579" s="880"/>
      <c r="W579" s="880"/>
      <c r="X579" s="880"/>
      <c r="Y579" s="880"/>
      <c r="Z579" s="880"/>
      <c r="AA579" s="880"/>
      <c r="AB579" s="880"/>
      <c r="AC579" s="880"/>
      <c r="AD579" s="880"/>
      <c r="AE579" s="880"/>
      <c r="AF579" s="838">
        <f t="shared" si="79"/>
        <v>0</v>
      </c>
      <c r="AG579" s="838">
        <f t="shared" si="80"/>
        <v>0</v>
      </c>
      <c r="AH579" s="871"/>
      <c r="AI579" s="871"/>
      <c r="AJ579" s="871"/>
      <c r="AK579" s="871"/>
      <c r="AL579" s="871"/>
      <c r="AM579" s="871"/>
      <c r="AN579" s="871"/>
      <c r="AO579" s="871"/>
      <c r="AP579" s="871"/>
      <c r="AQ579" s="871"/>
      <c r="AR579" s="871"/>
      <c r="AS579" s="871"/>
      <c r="AT579" s="871"/>
      <c r="AU579" s="871"/>
      <c r="AV579" s="871"/>
      <c r="AW579" s="880"/>
      <c r="AX579" s="762"/>
      <c r="AY579" s="805"/>
      <c r="AZ579" s="762"/>
      <c r="BA579" s="762"/>
      <c r="BB579" s="762"/>
      <c r="BC579" s="762"/>
      <c r="BD579" s="762"/>
      <c r="BE579" s="762"/>
      <c r="BF579" s="762"/>
      <c r="BG579" s="839"/>
      <c r="BH579" s="839"/>
      <c r="BI579" s="749"/>
      <c r="BJ579" s="762"/>
      <c r="BK579" s="802"/>
      <c r="BL579" s="826"/>
      <c r="BM579" s="865"/>
      <c r="BN579" s="802"/>
      <c r="BO579" s="809"/>
      <c r="BP579" s="845"/>
      <c r="BQ579" s="809"/>
      <c r="BR579" s="809"/>
      <c r="BS579" s="809"/>
      <c r="BT579" s="809"/>
      <c r="BU579" s="809"/>
      <c r="BV579" s="809"/>
      <c r="BW579" s="809"/>
      <c r="BX579" s="844"/>
      <c r="BY579" s="844"/>
      <c r="BZ579" s="844"/>
      <c r="CA579" s="844"/>
      <c r="CB579" s="844"/>
      <c r="CC579" s="844"/>
      <c r="CD579" s="844"/>
      <c r="CE579" s="844"/>
      <c r="CF579" s="844"/>
      <c r="CG579" s="2"/>
      <c r="CH579" s="2"/>
      <c r="CI579" s="2"/>
      <c r="CJ579" s="2"/>
      <c r="CK579" s="2"/>
      <c r="CL579" s="2"/>
      <c r="CM579" s="2"/>
      <c r="CN579" s="2"/>
      <c r="CO579" s="2"/>
    </row>
    <row r="580" spans="1:93" ht="21.9" hidden="1" customHeight="1">
      <c r="A580" s="854"/>
      <c r="B580" s="803" t="str">
        <f t="shared" si="81"/>
        <v/>
      </c>
      <c r="C580" s="802"/>
      <c r="D580" s="749"/>
      <c r="E580" s="20" t="str">
        <f>IF(D580="","",WORKDAY.INTL(D580,'With Holidays'!$I$1,1,'With Holidays'!$A$2:$A$19))</f>
        <v/>
      </c>
      <c r="F580" s="228" t="str">
        <f>IF(D580="","",WORKDAY.INTL(D580,'With Holidays'!$J$1,1,'With Holidays'!$A$2:$A$19))</f>
        <v/>
      </c>
      <c r="G580" s="20" t="str">
        <f>IF(D580="","",WORKDAY.INTL(D580,'With Holidays'!$K$1,1,'With Holidays'!$A$2:$A$19))</f>
        <v/>
      </c>
      <c r="H580" s="749"/>
      <c r="I580" s="749"/>
      <c r="J580" s="658"/>
      <c r="K580" s="659" t="str">
        <f>IFERROR(VLOOKUP(J580,'DATOS PRESTADORES'!$B$3:$C$32,2,FALSE),"")</f>
        <v/>
      </c>
      <c r="L580" s="795"/>
      <c r="M580" s="802"/>
      <c r="N580" s="795"/>
      <c r="O580" s="658"/>
      <c r="P580" s="802"/>
      <c r="Q580" s="749"/>
      <c r="R580" s="838">
        <f t="shared" si="78"/>
        <v>0</v>
      </c>
      <c r="S580" s="871"/>
      <c r="T580" s="871"/>
      <c r="U580" s="880"/>
      <c r="V580" s="880"/>
      <c r="W580" s="880"/>
      <c r="X580" s="880"/>
      <c r="Y580" s="880"/>
      <c r="Z580" s="880"/>
      <c r="AA580" s="880"/>
      <c r="AB580" s="880"/>
      <c r="AC580" s="880"/>
      <c r="AD580" s="880"/>
      <c r="AE580" s="880"/>
      <c r="AF580" s="838">
        <f t="shared" si="79"/>
        <v>0</v>
      </c>
      <c r="AG580" s="838">
        <f t="shared" si="80"/>
        <v>0</v>
      </c>
      <c r="AH580" s="871"/>
      <c r="AI580" s="871"/>
      <c r="AJ580" s="871"/>
      <c r="AK580" s="871"/>
      <c r="AL580" s="871"/>
      <c r="AM580" s="871"/>
      <c r="AN580" s="871"/>
      <c r="AO580" s="871"/>
      <c r="AP580" s="871"/>
      <c r="AQ580" s="871"/>
      <c r="AR580" s="871"/>
      <c r="AS580" s="871"/>
      <c r="AT580" s="871"/>
      <c r="AU580" s="871"/>
      <c r="AV580" s="871"/>
      <c r="AW580" s="880"/>
      <c r="AX580" s="762"/>
      <c r="AY580" s="805"/>
      <c r="AZ580" s="762"/>
      <c r="BA580" s="762"/>
      <c r="BB580" s="762"/>
      <c r="BC580" s="762"/>
      <c r="BD580" s="762"/>
      <c r="BE580" s="762"/>
      <c r="BF580" s="762"/>
      <c r="BG580" s="839"/>
      <c r="BH580" s="839"/>
      <c r="BI580" s="749"/>
      <c r="BJ580" s="762"/>
      <c r="BK580" s="802"/>
      <c r="BL580" s="826"/>
      <c r="BM580" s="865"/>
      <c r="BN580" s="802"/>
      <c r="BO580" s="809"/>
      <c r="BP580" s="845"/>
      <c r="BQ580" s="809"/>
      <c r="BR580" s="809"/>
      <c r="BS580" s="809"/>
      <c r="BT580" s="809"/>
      <c r="BU580" s="809"/>
      <c r="BV580" s="809"/>
      <c r="BW580" s="809"/>
      <c r="BX580" s="844"/>
      <c r="BY580" s="844"/>
      <c r="BZ580" s="844"/>
      <c r="CA580" s="844"/>
      <c r="CB580" s="844"/>
      <c r="CC580" s="844"/>
      <c r="CD580" s="844"/>
      <c r="CE580" s="844"/>
      <c r="CF580" s="844"/>
      <c r="CG580" s="2"/>
      <c r="CH580" s="2"/>
      <c r="CI580" s="2"/>
      <c r="CJ580" s="2"/>
      <c r="CK580" s="2"/>
      <c r="CL580" s="2"/>
      <c r="CM580" s="2"/>
      <c r="CN580" s="2"/>
      <c r="CO580" s="2"/>
    </row>
    <row r="581" spans="1:93" ht="21.9" hidden="1" customHeight="1">
      <c r="A581" s="854"/>
      <c r="B581" s="803" t="str">
        <f t="shared" si="81"/>
        <v/>
      </c>
      <c r="C581" s="802"/>
      <c r="D581" s="749"/>
      <c r="E581" s="20" t="str">
        <f>IF(D581="","",WORKDAY.INTL(D581,'With Holidays'!$I$1,1,'With Holidays'!$A$2:$A$19))</f>
        <v/>
      </c>
      <c r="F581" s="228" t="str">
        <f>IF(D581="","",WORKDAY.INTL(D581,'With Holidays'!$J$1,1,'With Holidays'!$A$2:$A$19))</f>
        <v/>
      </c>
      <c r="G581" s="20" t="str">
        <f>IF(D581="","",WORKDAY.INTL(D581,'With Holidays'!$K$1,1,'With Holidays'!$A$2:$A$19))</f>
        <v/>
      </c>
      <c r="H581" s="749"/>
      <c r="I581" s="749"/>
      <c r="J581" s="658"/>
      <c r="K581" s="659" t="str">
        <f>IFERROR(VLOOKUP(J581,'DATOS PRESTADORES'!$B$3:$C$32,2,FALSE),"")</f>
        <v/>
      </c>
      <c r="L581" s="795"/>
      <c r="M581" s="802"/>
      <c r="N581" s="795"/>
      <c r="O581" s="658"/>
      <c r="P581" s="802"/>
      <c r="Q581" s="749"/>
      <c r="R581" s="838">
        <f t="shared" si="78"/>
        <v>0</v>
      </c>
      <c r="S581" s="871"/>
      <c r="T581" s="871"/>
      <c r="U581" s="880"/>
      <c r="V581" s="880"/>
      <c r="W581" s="880"/>
      <c r="X581" s="880"/>
      <c r="Y581" s="880"/>
      <c r="Z581" s="880"/>
      <c r="AA581" s="880"/>
      <c r="AB581" s="880"/>
      <c r="AC581" s="880"/>
      <c r="AD581" s="880"/>
      <c r="AE581" s="880"/>
      <c r="AF581" s="838">
        <f t="shared" si="79"/>
        <v>0</v>
      </c>
      <c r="AG581" s="838">
        <f t="shared" si="80"/>
        <v>0</v>
      </c>
      <c r="AH581" s="871"/>
      <c r="AI581" s="871"/>
      <c r="AJ581" s="871"/>
      <c r="AK581" s="871"/>
      <c r="AL581" s="871"/>
      <c r="AM581" s="871"/>
      <c r="AN581" s="871"/>
      <c r="AO581" s="871"/>
      <c r="AP581" s="871"/>
      <c r="AQ581" s="871"/>
      <c r="AR581" s="871"/>
      <c r="AS581" s="871"/>
      <c r="AT581" s="871"/>
      <c r="AU581" s="871"/>
      <c r="AV581" s="871"/>
      <c r="AW581" s="880"/>
      <c r="AX581" s="762"/>
      <c r="AY581" s="805"/>
      <c r="AZ581" s="762"/>
      <c r="BA581" s="762"/>
      <c r="BB581" s="762"/>
      <c r="BC581" s="762"/>
      <c r="BD581" s="762"/>
      <c r="BE581" s="762"/>
      <c r="BF581" s="762"/>
      <c r="BG581" s="839"/>
      <c r="BH581" s="839"/>
      <c r="BI581" s="749"/>
      <c r="BJ581" s="762"/>
      <c r="BK581" s="802"/>
      <c r="BL581" s="826"/>
      <c r="BM581" s="865"/>
      <c r="BN581" s="802"/>
      <c r="BO581" s="809"/>
      <c r="BP581" s="845"/>
      <c r="BQ581" s="809"/>
      <c r="BR581" s="809"/>
      <c r="BS581" s="809"/>
      <c r="BT581" s="809"/>
      <c r="BU581" s="809"/>
      <c r="BV581" s="809"/>
      <c r="BW581" s="809"/>
      <c r="BX581" s="844"/>
      <c r="BY581" s="844"/>
      <c r="BZ581" s="844"/>
      <c r="CA581" s="844"/>
      <c r="CB581" s="844"/>
      <c r="CC581" s="844"/>
      <c r="CD581" s="844"/>
      <c r="CE581" s="844"/>
      <c r="CF581" s="844"/>
      <c r="CG581" s="2"/>
      <c r="CH581" s="2"/>
      <c r="CI581" s="2"/>
      <c r="CJ581" s="2"/>
      <c r="CK581" s="2"/>
      <c r="CL581" s="2"/>
      <c r="CM581" s="2"/>
      <c r="CN581" s="2"/>
      <c r="CO581" s="2"/>
    </row>
    <row r="582" spans="1:93" ht="21.9" hidden="1" customHeight="1">
      <c r="A582" s="854"/>
      <c r="B582" s="803" t="str">
        <f t="shared" si="81"/>
        <v/>
      </c>
      <c r="C582" s="802"/>
      <c r="D582" s="749"/>
      <c r="E582" s="20" t="str">
        <f>IF(D582="","",WORKDAY.INTL(D582,'With Holidays'!$I$1,1,'With Holidays'!$A$2:$A$19))</f>
        <v/>
      </c>
      <c r="F582" s="228" t="str">
        <f>IF(D582="","",WORKDAY.INTL(D582,'With Holidays'!$J$1,1,'With Holidays'!$A$2:$A$19))</f>
        <v/>
      </c>
      <c r="G582" s="20" t="str">
        <f>IF(D582="","",WORKDAY.INTL(D582,'With Holidays'!$K$1,1,'With Holidays'!$A$2:$A$19))</f>
        <v/>
      </c>
      <c r="H582" s="749"/>
      <c r="I582" s="749"/>
      <c r="J582" s="658"/>
      <c r="K582" s="659" t="str">
        <f>IFERROR(VLOOKUP(J582,'DATOS PRESTADORES'!$B$3:$C$32,2,FALSE),"")</f>
        <v/>
      </c>
      <c r="L582" s="795"/>
      <c r="M582" s="802"/>
      <c r="N582" s="795"/>
      <c r="O582" s="658"/>
      <c r="P582" s="802"/>
      <c r="Q582" s="749"/>
      <c r="R582" s="838">
        <f t="shared" si="78"/>
        <v>0</v>
      </c>
      <c r="S582" s="871"/>
      <c r="T582" s="871"/>
      <c r="U582" s="880"/>
      <c r="V582" s="880"/>
      <c r="W582" s="880"/>
      <c r="X582" s="880"/>
      <c r="Y582" s="880"/>
      <c r="Z582" s="880"/>
      <c r="AA582" s="880"/>
      <c r="AB582" s="880"/>
      <c r="AC582" s="880"/>
      <c r="AD582" s="880"/>
      <c r="AE582" s="880"/>
      <c r="AF582" s="838">
        <f t="shared" si="79"/>
        <v>0</v>
      </c>
      <c r="AG582" s="838">
        <f t="shared" si="80"/>
        <v>0</v>
      </c>
      <c r="AH582" s="871"/>
      <c r="AI582" s="871"/>
      <c r="AJ582" s="871"/>
      <c r="AK582" s="871"/>
      <c r="AL582" s="871"/>
      <c r="AM582" s="871"/>
      <c r="AN582" s="871"/>
      <c r="AO582" s="871"/>
      <c r="AP582" s="871"/>
      <c r="AQ582" s="871"/>
      <c r="AR582" s="871"/>
      <c r="AS582" s="871"/>
      <c r="AT582" s="871"/>
      <c r="AU582" s="871"/>
      <c r="AV582" s="871"/>
      <c r="AW582" s="880"/>
      <c r="AX582" s="762"/>
      <c r="AY582" s="805"/>
      <c r="AZ582" s="762"/>
      <c r="BA582" s="762"/>
      <c r="BB582" s="762"/>
      <c r="BC582" s="762"/>
      <c r="BD582" s="762"/>
      <c r="BE582" s="762"/>
      <c r="BF582" s="762"/>
      <c r="BG582" s="839"/>
      <c r="BH582" s="839"/>
      <c r="BI582" s="749"/>
      <c r="BJ582" s="762"/>
      <c r="BK582" s="802"/>
      <c r="BL582" s="826"/>
      <c r="BM582" s="865"/>
      <c r="BN582" s="802"/>
      <c r="BO582" s="809"/>
      <c r="BP582" s="845"/>
      <c r="BQ582" s="809"/>
      <c r="BR582" s="809"/>
      <c r="BS582" s="809"/>
      <c r="BT582" s="809"/>
      <c r="BU582" s="809"/>
      <c r="BV582" s="809"/>
      <c r="BW582" s="809"/>
      <c r="BX582" s="844"/>
      <c r="BY582" s="844"/>
      <c r="BZ582" s="844"/>
      <c r="CA582" s="844"/>
      <c r="CB582" s="844"/>
      <c r="CC582" s="844"/>
      <c r="CD582" s="844"/>
      <c r="CE582" s="844"/>
      <c r="CF582" s="844"/>
      <c r="CG582" s="2"/>
      <c r="CH582" s="2"/>
      <c r="CI582" s="2"/>
      <c r="CJ582" s="2"/>
      <c r="CK582" s="2"/>
      <c r="CL582" s="2"/>
      <c r="CM582" s="2"/>
      <c r="CN582" s="2"/>
      <c r="CO582" s="2"/>
    </row>
    <row r="583" spans="1:93" ht="21.9" hidden="1" customHeight="1">
      <c r="A583" s="854"/>
      <c r="B583" s="803" t="str">
        <f t="shared" si="81"/>
        <v/>
      </c>
      <c r="C583" s="802"/>
      <c r="D583" s="749"/>
      <c r="E583" s="20" t="str">
        <f>IF(D583="","",WORKDAY.INTL(D583,'With Holidays'!$I$1,1,'With Holidays'!$A$2:$A$19))</f>
        <v/>
      </c>
      <c r="F583" s="228" t="str">
        <f>IF(D583="","",WORKDAY.INTL(D583,'With Holidays'!$J$1,1,'With Holidays'!$A$2:$A$19))</f>
        <v/>
      </c>
      <c r="G583" s="20" t="str">
        <f>IF(D583="","",WORKDAY.INTL(D583,'With Holidays'!$K$1,1,'With Holidays'!$A$2:$A$19))</f>
        <v/>
      </c>
      <c r="H583" s="749"/>
      <c r="I583" s="749"/>
      <c r="J583" s="658"/>
      <c r="K583" s="659" t="str">
        <f>IFERROR(VLOOKUP(J583,'DATOS PRESTADORES'!$B$3:$C$32,2,FALSE),"")</f>
        <v/>
      </c>
      <c r="L583" s="795"/>
      <c r="M583" s="802"/>
      <c r="N583" s="795"/>
      <c r="O583" s="658"/>
      <c r="P583" s="802"/>
      <c r="Q583" s="749"/>
      <c r="R583" s="838">
        <f t="shared" si="78"/>
        <v>0</v>
      </c>
      <c r="S583" s="871"/>
      <c r="T583" s="871"/>
      <c r="U583" s="880"/>
      <c r="V583" s="880"/>
      <c r="W583" s="880"/>
      <c r="X583" s="880"/>
      <c r="Y583" s="880"/>
      <c r="Z583" s="880"/>
      <c r="AA583" s="880"/>
      <c r="AB583" s="880"/>
      <c r="AC583" s="880"/>
      <c r="AD583" s="880"/>
      <c r="AE583" s="880"/>
      <c r="AF583" s="838">
        <f t="shared" si="79"/>
        <v>0</v>
      </c>
      <c r="AG583" s="838">
        <f t="shared" si="80"/>
        <v>0</v>
      </c>
      <c r="AH583" s="871"/>
      <c r="AI583" s="871"/>
      <c r="AJ583" s="871"/>
      <c r="AK583" s="871"/>
      <c r="AL583" s="871"/>
      <c r="AM583" s="871"/>
      <c r="AN583" s="871"/>
      <c r="AO583" s="871"/>
      <c r="AP583" s="871"/>
      <c r="AQ583" s="871"/>
      <c r="AR583" s="871"/>
      <c r="AS583" s="871"/>
      <c r="AT583" s="871"/>
      <c r="AU583" s="871"/>
      <c r="AV583" s="871"/>
      <c r="AW583" s="880"/>
      <c r="AX583" s="762"/>
      <c r="AY583" s="805"/>
      <c r="AZ583" s="762"/>
      <c r="BA583" s="762"/>
      <c r="BB583" s="762"/>
      <c r="BC583" s="762"/>
      <c r="BD583" s="762"/>
      <c r="BE583" s="762"/>
      <c r="BF583" s="762"/>
      <c r="BG583" s="839"/>
      <c r="BH583" s="839"/>
      <c r="BI583" s="749"/>
      <c r="BJ583" s="762"/>
      <c r="BK583" s="802"/>
      <c r="BL583" s="826"/>
      <c r="BM583" s="865"/>
      <c r="BN583" s="802"/>
      <c r="BO583" s="809"/>
      <c r="BP583" s="845"/>
      <c r="BQ583" s="809"/>
      <c r="BR583" s="809"/>
      <c r="BS583" s="809"/>
      <c r="BT583" s="809"/>
      <c r="BU583" s="809"/>
      <c r="BV583" s="809"/>
      <c r="BW583" s="809"/>
      <c r="BX583" s="844"/>
      <c r="BY583" s="844"/>
      <c r="BZ583" s="844"/>
      <c r="CA583" s="844"/>
      <c r="CB583" s="844"/>
      <c r="CC583" s="844"/>
      <c r="CD583" s="844"/>
      <c r="CE583" s="844"/>
      <c r="CF583" s="844"/>
      <c r="CG583" s="2"/>
      <c r="CH583" s="2"/>
      <c r="CI583" s="2"/>
      <c r="CJ583" s="2"/>
      <c r="CK583" s="2"/>
      <c r="CL583" s="2"/>
      <c r="CM583" s="2"/>
      <c r="CN583" s="2"/>
      <c r="CO583" s="2"/>
    </row>
    <row r="584" spans="1:93" ht="21.9" hidden="1" customHeight="1">
      <c r="A584" s="854"/>
      <c r="B584" s="803" t="str">
        <f t="shared" si="81"/>
        <v/>
      </c>
      <c r="C584" s="802"/>
      <c r="D584" s="749"/>
      <c r="E584" s="20" t="str">
        <f>IF(D584="","",WORKDAY.INTL(D584,'With Holidays'!$I$1,1,'With Holidays'!$A$2:$A$19))</f>
        <v/>
      </c>
      <c r="F584" s="228" t="str">
        <f>IF(D584="","",WORKDAY.INTL(D584,'With Holidays'!$J$1,1,'With Holidays'!$A$2:$A$19))</f>
        <v/>
      </c>
      <c r="G584" s="20" t="str">
        <f>IF(D584="","",WORKDAY.INTL(D584,'With Holidays'!$K$1,1,'With Holidays'!$A$2:$A$19))</f>
        <v/>
      </c>
      <c r="H584" s="749"/>
      <c r="I584" s="749"/>
      <c r="J584" s="658"/>
      <c r="K584" s="659" t="str">
        <f>IFERROR(VLOOKUP(J584,'DATOS PRESTADORES'!$B$3:$C$32,2,FALSE),"")</f>
        <v/>
      </c>
      <c r="L584" s="795"/>
      <c r="M584" s="802"/>
      <c r="N584" s="795"/>
      <c r="O584" s="658"/>
      <c r="P584" s="802"/>
      <c r="Q584" s="749"/>
      <c r="R584" s="838">
        <f t="shared" si="78"/>
        <v>0</v>
      </c>
      <c r="S584" s="871"/>
      <c r="T584" s="871"/>
      <c r="U584" s="880"/>
      <c r="V584" s="880"/>
      <c r="W584" s="880"/>
      <c r="X584" s="880"/>
      <c r="Y584" s="880"/>
      <c r="Z584" s="880"/>
      <c r="AA584" s="880"/>
      <c r="AB584" s="880"/>
      <c r="AC584" s="880"/>
      <c r="AD584" s="880"/>
      <c r="AE584" s="880"/>
      <c r="AF584" s="838">
        <f t="shared" si="79"/>
        <v>0</v>
      </c>
      <c r="AG584" s="838">
        <f t="shared" si="80"/>
        <v>0</v>
      </c>
      <c r="AH584" s="871"/>
      <c r="AI584" s="871"/>
      <c r="AJ584" s="871"/>
      <c r="AK584" s="871"/>
      <c r="AL584" s="871"/>
      <c r="AM584" s="871"/>
      <c r="AN584" s="871"/>
      <c r="AO584" s="871"/>
      <c r="AP584" s="871"/>
      <c r="AQ584" s="871"/>
      <c r="AR584" s="871"/>
      <c r="AS584" s="871"/>
      <c r="AT584" s="871"/>
      <c r="AU584" s="871"/>
      <c r="AV584" s="871"/>
      <c r="AW584" s="880"/>
      <c r="AX584" s="762"/>
      <c r="AY584" s="805"/>
      <c r="AZ584" s="762"/>
      <c r="BA584" s="762"/>
      <c r="BB584" s="762"/>
      <c r="BC584" s="762"/>
      <c r="BD584" s="762"/>
      <c r="BE584" s="762"/>
      <c r="BF584" s="762"/>
      <c r="BG584" s="839"/>
      <c r="BH584" s="839"/>
      <c r="BI584" s="749"/>
      <c r="BJ584" s="762"/>
      <c r="BK584" s="802"/>
      <c r="BL584" s="826"/>
      <c r="BM584" s="865"/>
      <c r="BN584" s="802"/>
      <c r="BO584" s="809"/>
      <c r="BP584" s="845"/>
      <c r="BQ584" s="809"/>
      <c r="BR584" s="809"/>
      <c r="BS584" s="809"/>
      <c r="BT584" s="809"/>
      <c r="BU584" s="809"/>
      <c r="BV584" s="809"/>
      <c r="BW584" s="809"/>
      <c r="BX584" s="844"/>
      <c r="BY584" s="844"/>
      <c r="BZ584" s="844"/>
      <c r="CA584" s="844"/>
      <c r="CB584" s="844"/>
      <c r="CC584" s="844"/>
      <c r="CD584" s="844"/>
      <c r="CE584" s="844"/>
      <c r="CF584" s="844"/>
      <c r="CG584" s="2"/>
      <c r="CH584" s="2"/>
      <c r="CI584" s="2"/>
      <c r="CJ584" s="2"/>
      <c r="CK584" s="2"/>
      <c r="CL584" s="2"/>
      <c r="CM584" s="2"/>
      <c r="CN584" s="2"/>
      <c r="CO584" s="2"/>
    </row>
    <row r="585" spans="1:93" ht="21.9" hidden="1" customHeight="1">
      <c r="A585" s="854"/>
      <c r="B585" s="803" t="str">
        <f t="shared" si="81"/>
        <v/>
      </c>
      <c r="C585" s="802"/>
      <c r="D585" s="749"/>
      <c r="E585" s="20" t="str">
        <f>IF(D585="","",WORKDAY.INTL(D585,'With Holidays'!$I$1,1,'With Holidays'!$A$2:$A$19))</f>
        <v/>
      </c>
      <c r="F585" s="228" t="str">
        <f>IF(D585="","",WORKDAY.INTL(D585,'With Holidays'!$J$1,1,'With Holidays'!$A$2:$A$19))</f>
        <v/>
      </c>
      <c r="G585" s="20" t="str">
        <f>IF(D585="","",WORKDAY.INTL(D585,'With Holidays'!$K$1,1,'With Holidays'!$A$2:$A$19))</f>
        <v/>
      </c>
      <c r="H585" s="749"/>
      <c r="I585" s="749"/>
      <c r="J585" s="658"/>
      <c r="K585" s="659" t="str">
        <f>IFERROR(VLOOKUP(J585,'DATOS PRESTADORES'!$B$3:$C$32,2,FALSE),"")</f>
        <v/>
      </c>
      <c r="L585" s="795"/>
      <c r="M585" s="802"/>
      <c r="N585" s="795"/>
      <c r="O585" s="658"/>
      <c r="P585" s="802"/>
      <c r="Q585" s="749"/>
      <c r="R585" s="838">
        <f t="shared" si="78"/>
        <v>0</v>
      </c>
      <c r="S585" s="871"/>
      <c r="T585" s="871"/>
      <c r="U585" s="880"/>
      <c r="V585" s="880"/>
      <c r="W585" s="880"/>
      <c r="X585" s="880"/>
      <c r="Y585" s="880"/>
      <c r="Z585" s="880"/>
      <c r="AA585" s="880"/>
      <c r="AB585" s="880"/>
      <c r="AC585" s="880"/>
      <c r="AD585" s="880"/>
      <c r="AE585" s="880"/>
      <c r="AF585" s="838">
        <f t="shared" si="79"/>
        <v>0</v>
      </c>
      <c r="AG585" s="838">
        <f t="shared" si="80"/>
        <v>0</v>
      </c>
      <c r="AH585" s="871"/>
      <c r="AI585" s="871"/>
      <c r="AJ585" s="871"/>
      <c r="AK585" s="871"/>
      <c r="AL585" s="871"/>
      <c r="AM585" s="871"/>
      <c r="AN585" s="871"/>
      <c r="AO585" s="871"/>
      <c r="AP585" s="871"/>
      <c r="AQ585" s="871"/>
      <c r="AR585" s="871"/>
      <c r="AS585" s="871"/>
      <c r="AT585" s="871"/>
      <c r="AU585" s="871"/>
      <c r="AV585" s="871"/>
      <c r="AW585" s="880"/>
      <c r="AX585" s="762"/>
      <c r="AY585" s="805"/>
      <c r="AZ585" s="762"/>
      <c r="BA585" s="762"/>
      <c r="BB585" s="762"/>
      <c r="BC585" s="762"/>
      <c r="BD585" s="762"/>
      <c r="BE585" s="762"/>
      <c r="BF585" s="762"/>
      <c r="BG585" s="839"/>
      <c r="BH585" s="839"/>
      <c r="BI585" s="749"/>
      <c r="BJ585" s="762"/>
      <c r="BK585" s="802"/>
      <c r="BL585" s="826"/>
      <c r="BM585" s="865"/>
      <c r="BN585" s="802"/>
      <c r="BO585" s="809"/>
      <c r="BP585" s="845"/>
      <c r="BQ585" s="809"/>
      <c r="BR585" s="809"/>
      <c r="BS585" s="809"/>
      <c r="BT585" s="809"/>
      <c r="BU585" s="809"/>
      <c r="BV585" s="809"/>
      <c r="BW585" s="809"/>
      <c r="BX585" s="844"/>
      <c r="BY585" s="844"/>
      <c r="BZ585" s="844"/>
      <c r="CA585" s="844"/>
      <c r="CB585" s="844"/>
      <c r="CC585" s="844"/>
      <c r="CD585" s="844"/>
      <c r="CE585" s="844"/>
      <c r="CF585" s="844"/>
      <c r="CG585" s="2"/>
      <c r="CH585" s="2"/>
      <c r="CI585" s="2"/>
      <c r="CJ585" s="2"/>
      <c r="CK585" s="2"/>
      <c r="CL585" s="2"/>
      <c r="CM585" s="2"/>
      <c r="CN585" s="2"/>
      <c r="CO585" s="2"/>
    </row>
    <row r="586" spans="1:93" ht="21.9" hidden="1" customHeight="1">
      <c r="A586" s="854"/>
      <c r="B586" s="803" t="str">
        <f t="shared" si="81"/>
        <v/>
      </c>
      <c r="C586" s="802"/>
      <c r="D586" s="749"/>
      <c r="E586" s="20" t="str">
        <f>IF(D586="","",WORKDAY.INTL(D586,'With Holidays'!$I$1,1,'With Holidays'!$A$2:$A$19))</f>
        <v/>
      </c>
      <c r="F586" s="228" t="str">
        <f>IF(D586="","",WORKDAY.INTL(D586,'With Holidays'!$J$1,1,'With Holidays'!$A$2:$A$19))</f>
        <v/>
      </c>
      <c r="G586" s="20" t="str">
        <f>IF(D586="","",WORKDAY.INTL(D586,'With Holidays'!$K$1,1,'With Holidays'!$A$2:$A$19))</f>
        <v/>
      </c>
      <c r="H586" s="749"/>
      <c r="I586" s="749"/>
      <c r="J586" s="658"/>
      <c r="K586" s="659" t="str">
        <f>IFERROR(VLOOKUP(J586,'DATOS PRESTADORES'!$B$3:$C$32,2,FALSE),"")</f>
        <v/>
      </c>
      <c r="L586" s="795"/>
      <c r="M586" s="802"/>
      <c r="N586" s="795"/>
      <c r="O586" s="658"/>
      <c r="P586" s="802"/>
      <c r="Q586" s="749"/>
      <c r="R586" s="838">
        <f t="shared" si="78"/>
        <v>0</v>
      </c>
      <c r="S586" s="871"/>
      <c r="T586" s="871"/>
      <c r="U586" s="880"/>
      <c r="V586" s="880"/>
      <c r="W586" s="880"/>
      <c r="X586" s="880"/>
      <c r="Y586" s="880"/>
      <c r="Z586" s="880"/>
      <c r="AA586" s="880"/>
      <c r="AB586" s="880"/>
      <c r="AC586" s="880"/>
      <c r="AD586" s="880"/>
      <c r="AE586" s="880"/>
      <c r="AF586" s="838">
        <f t="shared" si="79"/>
        <v>0</v>
      </c>
      <c r="AG586" s="838">
        <f t="shared" si="80"/>
        <v>0</v>
      </c>
      <c r="AH586" s="871"/>
      <c r="AI586" s="871"/>
      <c r="AJ586" s="871"/>
      <c r="AK586" s="871"/>
      <c r="AL586" s="871"/>
      <c r="AM586" s="871"/>
      <c r="AN586" s="871"/>
      <c r="AO586" s="871"/>
      <c r="AP586" s="871"/>
      <c r="AQ586" s="871"/>
      <c r="AR586" s="871"/>
      <c r="AS586" s="871"/>
      <c r="AT586" s="871"/>
      <c r="AU586" s="871"/>
      <c r="AV586" s="871"/>
      <c r="AW586" s="880"/>
      <c r="AX586" s="762"/>
      <c r="AY586" s="805"/>
      <c r="AZ586" s="762"/>
      <c r="BA586" s="762"/>
      <c r="BB586" s="762"/>
      <c r="BC586" s="762"/>
      <c r="BD586" s="762"/>
      <c r="BE586" s="762"/>
      <c r="BF586" s="762"/>
      <c r="BG586" s="839"/>
      <c r="BH586" s="839"/>
      <c r="BI586" s="749"/>
      <c r="BJ586" s="762"/>
      <c r="BK586" s="802"/>
      <c r="BL586" s="826"/>
      <c r="BM586" s="865"/>
      <c r="BN586" s="802"/>
      <c r="BO586" s="809"/>
      <c r="BP586" s="845"/>
      <c r="BQ586" s="809"/>
      <c r="BR586" s="809"/>
      <c r="BS586" s="809"/>
      <c r="BT586" s="809"/>
      <c r="BU586" s="809"/>
      <c r="BV586" s="809"/>
      <c r="BW586" s="809"/>
      <c r="BX586" s="844"/>
      <c r="BY586" s="844"/>
      <c r="BZ586" s="844"/>
      <c r="CA586" s="844"/>
      <c r="CB586" s="844"/>
      <c r="CC586" s="844"/>
      <c r="CD586" s="844"/>
      <c r="CE586" s="844"/>
      <c r="CF586" s="844"/>
      <c r="CG586" s="2"/>
      <c r="CH586" s="2"/>
      <c r="CI586" s="2"/>
      <c r="CJ586" s="2"/>
      <c r="CK586" s="2"/>
      <c r="CL586" s="2"/>
      <c r="CM586" s="2"/>
      <c r="CN586" s="2"/>
      <c r="CO586" s="2"/>
    </row>
    <row r="587" spans="1:93" ht="21.9" hidden="1" customHeight="1">
      <c r="A587" s="854"/>
      <c r="B587" s="803" t="str">
        <f t="shared" si="81"/>
        <v/>
      </c>
      <c r="C587" s="802"/>
      <c r="D587" s="749"/>
      <c r="E587" s="20" t="str">
        <f>IF(D587="","",WORKDAY.INTL(D587,'With Holidays'!$I$1,1,'With Holidays'!$A$2:$A$19))</f>
        <v/>
      </c>
      <c r="F587" s="228" t="str">
        <f>IF(D587="","",WORKDAY.INTL(D587,'With Holidays'!$J$1,1,'With Holidays'!$A$2:$A$19))</f>
        <v/>
      </c>
      <c r="G587" s="20" t="str">
        <f>IF(D587="","",WORKDAY.INTL(D587,'With Holidays'!$K$1,1,'With Holidays'!$A$2:$A$19))</f>
        <v/>
      </c>
      <c r="H587" s="749"/>
      <c r="I587" s="749"/>
      <c r="J587" s="658"/>
      <c r="K587" s="659" t="str">
        <f>IFERROR(VLOOKUP(J587,'DATOS PRESTADORES'!$B$3:$C$32,2,FALSE),"")</f>
        <v/>
      </c>
      <c r="L587" s="795"/>
      <c r="M587" s="802"/>
      <c r="N587" s="795"/>
      <c r="O587" s="658"/>
      <c r="P587" s="802"/>
      <c r="Q587" s="749"/>
      <c r="R587" s="838">
        <f t="shared" si="78"/>
        <v>0</v>
      </c>
      <c r="S587" s="871"/>
      <c r="T587" s="871"/>
      <c r="U587" s="880"/>
      <c r="V587" s="880"/>
      <c r="W587" s="880"/>
      <c r="X587" s="880"/>
      <c r="Y587" s="880"/>
      <c r="Z587" s="880"/>
      <c r="AA587" s="880"/>
      <c r="AB587" s="880"/>
      <c r="AC587" s="880"/>
      <c r="AD587" s="880"/>
      <c r="AE587" s="880"/>
      <c r="AF587" s="838">
        <f t="shared" si="79"/>
        <v>0</v>
      </c>
      <c r="AG587" s="838">
        <f t="shared" si="80"/>
        <v>0</v>
      </c>
      <c r="AH587" s="871"/>
      <c r="AI587" s="871"/>
      <c r="AJ587" s="871"/>
      <c r="AK587" s="871"/>
      <c r="AL587" s="871"/>
      <c r="AM587" s="871"/>
      <c r="AN587" s="871"/>
      <c r="AO587" s="871"/>
      <c r="AP587" s="871"/>
      <c r="AQ587" s="871"/>
      <c r="AR587" s="871"/>
      <c r="AS587" s="871"/>
      <c r="AT587" s="871"/>
      <c r="AU587" s="871"/>
      <c r="AV587" s="871"/>
      <c r="AW587" s="880"/>
      <c r="AX587" s="762"/>
      <c r="AY587" s="805"/>
      <c r="AZ587" s="762"/>
      <c r="BA587" s="762"/>
      <c r="BB587" s="762"/>
      <c r="BC587" s="762"/>
      <c r="BD587" s="762"/>
      <c r="BE587" s="762"/>
      <c r="BF587" s="762"/>
      <c r="BG587" s="839"/>
      <c r="BH587" s="839"/>
      <c r="BI587" s="749"/>
      <c r="BJ587" s="762"/>
      <c r="BK587" s="802"/>
      <c r="BL587" s="826"/>
      <c r="BM587" s="865"/>
      <c r="BN587" s="802"/>
      <c r="BO587" s="809"/>
      <c r="BP587" s="845"/>
      <c r="BQ587" s="809"/>
      <c r="BR587" s="809"/>
      <c r="BS587" s="809"/>
      <c r="BT587" s="809"/>
      <c r="BU587" s="809"/>
      <c r="BV587" s="809"/>
      <c r="BW587" s="809"/>
      <c r="BX587" s="844"/>
      <c r="BY587" s="844"/>
      <c r="BZ587" s="844"/>
      <c r="CA587" s="844"/>
      <c r="CB587" s="844"/>
      <c r="CC587" s="844"/>
      <c r="CD587" s="844"/>
      <c r="CE587" s="844"/>
      <c r="CF587" s="844"/>
      <c r="CG587" s="2"/>
      <c r="CH587" s="2"/>
      <c r="CI587" s="2"/>
      <c r="CJ587" s="2"/>
      <c r="CK587" s="2"/>
      <c r="CL587" s="2"/>
      <c r="CM587" s="2"/>
      <c r="CN587" s="2"/>
      <c r="CO587" s="2"/>
    </row>
    <row r="588" spans="1:93" ht="21.9" hidden="1" customHeight="1">
      <c r="A588" s="854"/>
      <c r="B588" s="803" t="str">
        <f t="shared" si="81"/>
        <v/>
      </c>
      <c r="C588" s="802"/>
      <c r="D588" s="749"/>
      <c r="E588" s="20" t="str">
        <f>IF(D588="","",WORKDAY.INTL(D588,'With Holidays'!$I$1,1,'With Holidays'!$A$2:$A$19))</f>
        <v/>
      </c>
      <c r="F588" s="228" t="str">
        <f>IF(D588="","",WORKDAY.INTL(D588,'With Holidays'!$J$1,1,'With Holidays'!$A$2:$A$19))</f>
        <v/>
      </c>
      <c r="G588" s="20" t="str">
        <f>IF(D588="","",WORKDAY.INTL(D588,'With Holidays'!$K$1,1,'With Holidays'!$A$2:$A$19))</f>
        <v/>
      </c>
      <c r="H588" s="749"/>
      <c r="I588" s="749"/>
      <c r="J588" s="658"/>
      <c r="K588" s="659" t="str">
        <f>IFERROR(VLOOKUP(J588,'DATOS PRESTADORES'!$B$3:$C$32,2,FALSE),"")</f>
        <v/>
      </c>
      <c r="L588" s="795"/>
      <c r="M588" s="802"/>
      <c r="N588" s="795"/>
      <c r="O588" s="658"/>
      <c r="P588" s="802"/>
      <c r="Q588" s="749"/>
      <c r="R588" s="838">
        <f t="shared" si="78"/>
        <v>0</v>
      </c>
      <c r="S588" s="871"/>
      <c r="T588" s="871"/>
      <c r="U588" s="880"/>
      <c r="V588" s="880"/>
      <c r="W588" s="880"/>
      <c r="X588" s="880"/>
      <c r="Y588" s="880"/>
      <c r="Z588" s="880"/>
      <c r="AA588" s="880"/>
      <c r="AB588" s="880"/>
      <c r="AC588" s="880"/>
      <c r="AD588" s="880"/>
      <c r="AE588" s="880"/>
      <c r="AF588" s="838">
        <f t="shared" si="79"/>
        <v>0</v>
      </c>
      <c r="AG588" s="838">
        <f t="shared" si="80"/>
        <v>0</v>
      </c>
      <c r="AH588" s="871"/>
      <c r="AI588" s="871"/>
      <c r="AJ588" s="871"/>
      <c r="AK588" s="871"/>
      <c r="AL588" s="871"/>
      <c r="AM588" s="871"/>
      <c r="AN588" s="871"/>
      <c r="AO588" s="871"/>
      <c r="AP588" s="871"/>
      <c r="AQ588" s="871"/>
      <c r="AR588" s="871"/>
      <c r="AS588" s="871"/>
      <c r="AT588" s="871"/>
      <c r="AU588" s="871"/>
      <c r="AV588" s="871"/>
      <c r="AW588" s="880"/>
      <c r="AX588" s="762"/>
      <c r="AY588" s="805"/>
      <c r="AZ588" s="762"/>
      <c r="BA588" s="762"/>
      <c r="BB588" s="762"/>
      <c r="BC588" s="762"/>
      <c r="BD588" s="762"/>
      <c r="BE588" s="762"/>
      <c r="BF588" s="762"/>
      <c r="BG588" s="839"/>
      <c r="BH588" s="839"/>
      <c r="BI588" s="749"/>
      <c r="BJ588" s="762"/>
      <c r="BK588" s="802"/>
      <c r="BL588" s="826"/>
      <c r="BM588" s="865"/>
      <c r="BN588" s="802"/>
      <c r="BO588" s="809"/>
      <c r="BP588" s="845"/>
      <c r="BQ588" s="809"/>
      <c r="BR588" s="809"/>
      <c r="BS588" s="809"/>
      <c r="BT588" s="809"/>
      <c r="BU588" s="809"/>
      <c r="BV588" s="809"/>
      <c r="BW588" s="809"/>
      <c r="BX588" s="844"/>
      <c r="BY588" s="844"/>
      <c r="BZ588" s="844"/>
      <c r="CA588" s="844"/>
      <c r="CB588" s="844"/>
      <c r="CC588" s="844"/>
      <c r="CD588" s="844"/>
      <c r="CE588" s="844"/>
      <c r="CF588" s="844"/>
      <c r="CG588" s="2"/>
      <c r="CH588" s="2"/>
      <c r="CI588" s="2"/>
      <c r="CJ588" s="2"/>
      <c r="CK588" s="2"/>
      <c r="CL588" s="2"/>
      <c r="CM588" s="2"/>
      <c r="CN588" s="2"/>
      <c r="CO588" s="2"/>
    </row>
    <row r="589" spans="1:93" ht="21.9" hidden="1" customHeight="1">
      <c r="A589" s="854"/>
      <c r="B589" s="803" t="str">
        <f t="shared" si="81"/>
        <v/>
      </c>
      <c r="C589" s="802"/>
      <c r="D589" s="749"/>
      <c r="E589" s="20" t="str">
        <f>IF(D589="","",WORKDAY.INTL(D589,'With Holidays'!$I$1,1,'With Holidays'!$A$2:$A$19))</f>
        <v/>
      </c>
      <c r="F589" s="228" t="str">
        <f>IF(D589="","",WORKDAY.INTL(D589,'With Holidays'!$J$1,1,'With Holidays'!$A$2:$A$19))</f>
        <v/>
      </c>
      <c r="G589" s="20" t="str">
        <f>IF(D589="","",WORKDAY.INTL(D589,'With Holidays'!$K$1,1,'With Holidays'!$A$2:$A$19))</f>
        <v/>
      </c>
      <c r="H589" s="749"/>
      <c r="I589" s="749"/>
      <c r="J589" s="658"/>
      <c r="K589" s="659" t="str">
        <f>IFERROR(VLOOKUP(J589,'DATOS PRESTADORES'!$B$3:$C$32,2,FALSE),"")</f>
        <v/>
      </c>
      <c r="L589" s="795"/>
      <c r="M589" s="802"/>
      <c r="N589" s="795"/>
      <c r="O589" s="658"/>
      <c r="P589" s="802"/>
      <c r="Q589" s="749"/>
      <c r="R589" s="838">
        <f t="shared" si="78"/>
        <v>0</v>
      </c>
      <c r="S589" s="871"/>
      <c r="T589" s="871"/>
      <c r="U589" s="880"/>
      <c r="V589" s="880"/>
      <c r="W589" s="880"/>
      <c r="X589" s="880"/>
      <c r="Y589" s="880"/>
      <c r="Z589" s="880"/>
      <c r="AA589" s="880"/>
      <c r="AB589" s="880"/>
      <c r="AC589" s="880"/>
      <c r="AD589" s="880"/>
      <c r="AE589" s="880"/>
      <c r="AF589" s="838">
        <f t="shared" si="79"/>
        <v>0</v>
      </c>
      <c r="AG589" s="838">
        <f t="shared" si="80"/>
        <v>0</v>
      </c>
      <c r="AH589" s="871"/>
      <c r="AI589" s="871"/>
      <c r="AJ589" s="871"/>
      <c r="AK589" s="871"/>
      <c r="AL589" s="871"/>
      <c r="AM589" s="871"/>
      <c r="AN589" s="871"/>
      <c r="AO589" s="871"/>
      <c r="AP589" s="871"/>
      <c r="AQ589" s="871"/>
      <c r="AR589" s="871"/>
      <c r="AS589" s="871"/>
      <c r="AT589" s="871"/>
      <c r="AU589" s="871"/>
      <c r="AV589" s="871"/>
      <c r="AW589" s="880"/>
      <c r="AX589" s="762"/>
      <c r="AY589" s="805"/>
      <c r="AZ589" s="762"/>
      <c r="BA589" s="762"/>
      <c r="BB589" s="762"/>
      <c r="BC589" s="762"/>
      <c r="BD589" s="762"/>
      <c r="BE589" s="762"/>
      <c r="BF589" s="762"/>
      <c r="BG589" s="839"/>
      <c r="BH589" s="839"/>
      <c r="BI589" s="749"/>
      <c r="BJ589" s="762"/>
      <c r="BK589" s="802"/>
      <c r="BL589" s="826"/>
      <c r="BM589" s="865"/>
      <c r="BN589" s="802"/>
      <c r="BO589" s="809"/>
      <c r="BP589" s="845"/>
      <c r="BQ589" s="809"/>
      <c r="BR589" s="809"/>
      <c r="BS589" s="809"/>
      <c r="BT589" s="809"/>
      <c r="BU589" s="809"/>
      <c r="BV589" s="809"/>
      <c r="BW589" s="809"/>
      <c r="BX589" s="844"/>
      <c r="BY589" s="844"/>
      <c r="BZ589" s="844"/>
      <c r="CA589" s="844"/>
      <c r="CB589" s="844"/>
      <c r="CC589" s="844"/>
      <c r="CD589" s="844"/>
      <c r="CE589" s="844"/>
      <c r="CF589" s="844"/>
      <c r="CG589" s="2"/>
      <c r="CH589" s="2"/>
      <c r="CI589" s="2"/>
      <c r="CJ589" s="2"/>
      <c r="CK589" s="2"/>
      <c r="CL589" s="2"/>
      <c r="CM589" s="2"/>
      <c r="CN589" s="2"/>
      <c r="CO589" s="2"/>
    </row>
    <row r="590" spans="1:93" ht="21.9" hidden="1" customHeight="1">
      <c r="A590" s="854"/>
      <c r="B590" s="803" t="str">
        <f t="shared" si="81"/>
        <v/>
      </c>
      <c r="C590" s="802"/>
      <c r="D590" s="749"/>
      <c r="E590" s="20" t="str">
        <f>IF(D590="","",WORKDAY.INTL(D590,'With Holidays'!$I$1,1,'With Holidays'!$A$2:$A$19))</f>
        <v/>
      </c>
      <c r="F590" s="228" t="str">
        <f>IF(D590="","",WORKDAY.INTL(D590,'With Holidays'!$J$1,1,'With Holidays'!$A$2:$A$19))</f>
        <v/>
      </c>
      <c r="G590" s="20" t="str">
        <f>IF(D590="","",WORKDAY.INTL(D590,'With Holidays'!$K$1,1,'With Holidays'!$A$2:$A$19))</f>
        <v/>
      </c>
      <c r="H590" s="749"/>
      <c r="I590" s="749"/>
      <c r="J590" s="658"/>
      <c r="K590" s="659" t="str">
        <f>IFERROR(VLOOKUP(J590,'DATOS PRESTADORES'!$B$3:$C$32,2,FALSE),"")</f>
        <v/>
      </c>
      <c r="L590" s="795"/>
      <c r="M590" s="802"/>
      <c r="N590" s="795"/>
      <c r="O590" s="658"/>
      <c r="P590" s="802"/>
      <c r="Q590" s="749"/>
      <c r="R590" s="838">
        <f t="shared" si="78"/>
        <v>0</v>
      </c>
      <c r="S590" s="871"/>
      <c r="T590" s="871"/>
      <c r="U590" s="880"/>
      <c r="V590" s="880"/>
      <c r="W590" s="880"/>
      <c r="X590" s="880"/>
      <c r="Y590" s="880"/>
      <c r="Z590" s="880"/>
      <c r="AA590" s="880"/>
      <c r="AB590" s="880"/>
      <c r="AC590" s="880"/>
      <c r="AD590" s="880"/>
      <c r="AE590" s="880"/>
      <c r="AF590" s="838">
        <f t="shared" si="79"/>
        <v>0</v>
      </c>
      <c r="AG590" s="838">
        <f t="shared" si="80"/>
        <v>0</v>
      </c>
      <c r="AH590" s="871"/>
      <c r="AI590" s="871"/>
      <c r="AJ590" s="871"/>
      <c r="AK590" s="871"/>
      <c r="AL590" s="871"/>
      <c r="AM590" s="871"/>
      <c r="AN590" s="871"/>
      <c r="AO590" s="871"/>
      <c r="AP590" s="871"/>
      <c r="AQ590" s="871"/>
      <c r="AR590" s="871"/>
      <c r="AS590" s="871"/>
      <c r="AT590" s="871"/>
      <c r="AU590" s="871"/>
      <c r="AV590" s="871"/>
      <c r="AW590" s="880"/>
      <c r="AX590" s="762"/>
      <c r="AY590" s="805"/>
      <c r="AZ590" s="762"/>
      <c r="BA590" s="762"/>
      <c r="BB590" s="762"/>
      <c r="BC590" s="762"/>
      <c r="BD590" s="762"/>
      <c r="BE590" s="762"/>
      <c r="BF590" s="762"/>
      <c r="BG590" s="839"/>
      <c r="BH590" s="839"/>
      <c r="BI590" s="749"/>
      <c r="BJ590" s="762"/>
      <c r="BK590" s="802"/>
      <c r="BL590" s="826"/>
      <c r="BM590" s="865"/>
      <c r="BN590" s="802"/>
      <c r="BO590" s="809"/>
      <c r="BP590" s="845"/>
      <c r="BQ590" s="809"/>
      <c r="BR590" s="809"/>
      <c r="BS590" s="809"/>
      <c r="BT590" s="809"/>
      <c r="BU590" s="809"/>
      <c r="BV590" s="809"/>
      <c r="BW590" s="809"/>
      <c r="BX590" s="844"/>
      <c r="BY590" s="844"/>
      <c r="BZ590" s="844"/>
      <c r="CA590" s="844"/>
      <c r="CB590" s="844"/>
      <c r="CC590" s="844"/>
      <c r="CD590" s="844"/>
      <c r="CE590" s="844"/>
      <c r="CF590" s="844"/>
      <c r="CG590" s="2"/>
      <c r="CH590" s="2"/>
      <c r="CI590" s="2"/>
      <c r="CJ590" s="2"/>
      <c r="CK590" s="2"/>
      <c r="CL590" s="2"/>
      <c r="CM590" s="2"/>
      <c r="CN590" s="2"/>
      <c r="CO590" s="2"/>
    </row>
    <row r="591" spans="1:93" ht="21.9" hidden="1" customHeight="1">
      <c r="A591" s="854"/>
      <c r="B591" s="803" t="str">
        <f t="shared" si="81"/>
        <v/>
      </c>
      <c r="C591" s="802"/>
      <c r="D591" s="749"/>
      <c r="E591" s="20" t="str">
        <f>IF(D591="","",WORKDAY.INTL(D591,'With Holidays'!$I$1,1,'With Holidays'!$A$2:$A$19))</f>
        <v/>
      </c>
      <c r="F591" s="228" t="str">
        <f>IF(D591="","",WORKDAY.INTL(D591,'With Holidays'!$J$1,1,'With Holidays'!$A$2:$A$19))</f>
        <v/>
      </c>
      <c r="G591" s="20" t="str">
        <f>IF(D591="","",WORKDAY.INTL(D591,'With Holidays'!$K$1,1,'With Holidays'!$A$2:$A$19))</f>
        <v/>
      </c>
      <c r="H591" s="749"/>
      <c r="I591" s="749"/>
      <c r="J591" s="658"/>
      <c r="K591" s="659" t="str">
        <f>IFERROR(VLOOKUP(J591,'DATOS PRESTADORES'!$B$3:$C$32,2,FALSE),"")</f>
        <v/>
      </c>
      <c r="L591" s="795"/>
      <c r="M591" s="802"/>
      <c r="N591" s="795"/>
      <c r="O591" s="658"/>
      <c r="P591" s="802"/>
      <c r="Q591" s="749"/>
      <c r="R591" s="838">
        <f t="shared" si="78"/>
        <v>0</v>
      </c>
      <c r="S591" s="871"/>
      <c r="T591" s="871"/>
      <c r="U591" s="880"/>
      <c r="V591" s="880"/>
      <c r="W591" s="880"/>
      <c r="X591" s="880"/>
      <c r="Y591" s="880"/>
      <c r="Z591" s="880"/>
      <c r="AA591" s="880"/>
      <c r="AB591" s="880"/>
      <c r="AC591" s="880"/>
      <c r="AD591" s="880"/>
      <c r="AE591" s="880"/>
      <c r="AF591" s="838">
        <f t="shared" ref="AF591" si="82">AH591+AI591+AJ591+AO591+AP591+AQ591</f>
        <v>0</v>
      </c>
      <c r="AG591" s="838">
        <f t="shared" ref="AG591" si="83">AK591+AL591+AM591+AN591+AS591+AT591+AU591+AV591</f>
        <v>0</v>
      </c>
      <c r="AH591" s="871"/>
      <c r="AI591" s="871"/>
      <c r="AJ591" s="871"/>
      <c r="AK591" s="871"/>
      <c r="AL591" s="871"/>
      <c r="AM591" s="871"/>
      <c r="AN591" s="871"/>
      <c r="AO591" s="871"/>
      <c r="AP591" s="871"/>
      <c r="AQ591" s="871"/>
      <c r="AR591" s="871"/>
      <c r="AS591" s="871"/>
      <c r="AT591" s="871"/>
      <c r="AU591" s="871"/>
      <c r="AV591" s="871"/>
      <c r="AW591" s="880"/>
      <c r="AX591" s="762"/>
      <c r="AY591" s="805"/>
      <c r="AZ591" s="762"/>
      <c r="BA591" s="762"/>
      <c r="BB591" s="762"/>
      <c r="BC591" s="762"/>
      <c r="BD591" s="762"/>
      <c r="BE591" s="762"/>
      <c r="BF591" s="762"/>
      <c r="BG591" s="839"/>
      <c r="BH591" s="839"/>
      <c r="BI591" s="749"/>
      <c r="BJ591" s="762"/>
      <c r="BK591" s="802"/>
      <c r="BL591" s="826"/>
      <c r="BM591" s="865"/>
      <c r="BN591" s="802"/>
      <c r="BO591" s="809"/>
      <c r="BP591" s="845"/>
      <c r="BQ591" s="809"/>
      <c r="BR591" s="809"/>
      <c r="BS591" s="809"/>
      <c r="BT591" s="809"/>
      <c r="BU591" s="809"/>
      <c r="BV591" s="809"/>
      <c r="BW591" s="809"/>
      <c r="BX591" s="844"/>
      <c r="BY591" s="844"/>
      <c r="BZ591" s="844"/>
      <c r="CA591" s="844"/>
      <c r="CB591" s="844"/>
      <c r="CC591" s="844"/>
      <c r="CD591" s="844"/>
      <c r="CE591" s="844"/>
      <c r="CF591" s="844"/>
      <c r="CG591" s="2"/>
      <c r="CH591" s="2"/>
      <c r="CI591" s="2"/>
      <c r="CJ591" s="2"/>
      <c r="CK591" s="2"/>
      <c r="CL591" s="2"/>
      <c r="CM591" s="2"/>
      <c r="CN591" s="2"/>
      <c r="CO591" s="2"/>
    </row>
    <row r="592" spans="1:93" ht="21.9" hidden="1" customHeight="1">
      <c r="A592" s="854"/>
      <c r="B592" s="803" t="str">
        <f t="shared" si="81"/>
        <v/>
      </c>
      <c r="C592" s="802"/>
      <c r="D592" s="749"/>
      <c r="E592" s="20" t="str">
        <f>IF(D592="","",WORKDAY.INTL(D592,'With Holidays'!$I$1,1,'With Holidays'!$A$2:$A$19))</f>
        <v/>
      </c>
      <c r="F592" s="228" t="str">
        <f>IF(D592="","",WORKDAY.INTL(D592,'With Holidays'!$J$1,1,'With Holidays'!$A$2:$A$19))</f>
        <v/>
      </c>
      <c r="G592" s="20" t="str">
        <f>IF(D592="","",WORKDAY.INTL(D592,'With Holidays'!$K$1,1,'With Holidays'!$A$2:$A$19))</f>
        <v/>
      </c>
      <c r="H592" s="749"/>
      <c r="I592" s="749"/>
      <c r="J592" s="658"/>
      <c r="K592" s="659" t="str">
        <f>IFERROR(VLOOKUP(J592,'DATOS PRESTADORES'!$B$3:$C$32,2,FALSE),"")</f>
        <v/>
      </c>
      <c r="L592" s="795"/>
      <c r="M592" s="802"/>
      <c r="N592" s="795"/>
      <c r="O592" s="658"/>
      <c r="P592" s="802"/>
      <c r="Q592" s="749"/>
      <c r="R592" s="838">
        <f t="shared" si="78"/>
        <v>0</v>
      </c>
      <c r="S592" s="871"/>
      <c r="T592" s="871"/>
      <c r="U592" s="880"/>
      <c r="V592" s="880"/>
      <c r="W592" s="880"/>
      <c r="X592" s="880"/>
      <c r="Y592" s="880"/>
      <c r="Z592" s="880"/>
      <c r="AA592" s="880"/>
      <c r="AB592" s="880"/>
      <c r="AC592" s="880"/>
      <c r="AD592" s="880"/>
      <c r="AE592" s="880"/>
      <c r="AF592" s="838">
        <f t="shared" si="79"/>
        <v>0</v>
      </c>
      <c r="AG592" s="838">
        <f t="shared" si="80"/>
        <v>0</v>
      </c>
      <c r="AH592" s="871"/>
      <c r="AI592" s="871"/>
      <c r="AJ592" s="871"/>
      <c r="AK592" s="871"/>
      <c r="AL592" s="871"/>
      <c r="AM592" s="871"/>
      <c r="AN592" s="871"/>
      <c r="AO592" s="871"/>
      <c r="AP592" s="871"/>
      <c r="AQ592" s="871"/>
      <c r="AR592" s="871"/>
      <c r="AS592" s="871"/>
      <c r="AT592" s="871"/>
      <c r="AU592" s="871"/>
      <c r="AV592" s="871"/>
      <c r="AW592" s="880"/>
      <c r="AX592" s="762"/>
      <c r="AY592" s="805"/>
      <c r="AZ592" s="762"/>
      <c r="BA592" s="762"/>
      <c r="BB592" s="762"/>
      <c r="BC592" s="762"/>
      <c r="BD592" s="762"/>
      <c r="BE592" s="762"/>
      <c r="BF592" s="762"/>
      <c r="BG592" s="839"/>
      <c r="BH592" s="839"/>
      <c r="BI592" s="749"/>
      <c r="BJ592" s="762"/>
      <c r="BK592" s="802"/>
      <c r="BL592" s="826"/>
      <c r="BM592" s="865"/>
      <c r="BN592" s="802"/>
      <c r="BO592" s="809"/>
      <c r="BP592" s="845"/>
      <c r="BQ592" s="809"/>
      <c r="BR592" s="809"/>
      <c r="BS592" s="809"/>
      <c r="BT592" s="809"/>
      <c r="BU592" s="809"/>
      <c r="BV592" s="809"/>
      <c r="BW592" s="809"/>
      <c r="BX592" s="844"/>
      <c r="BY592" s="844"/>
      <c r="BZ592" s="844"/>
      <c r="CA592" s="844"/>
      <c r="CB592" s="844"/>
      <c r="CC592" s="844"/>
      <c r="CD592" s="844"/>
      <c r="CE592" s="844"/>
      <c r="CF592" s="844"/>
      <c r="CG592" s="2"/>
      <c r="CH592" s="2"/>
      <c r="CI592" s="2"/>
      <c r="CJ592" s="2"/>
      <c r="CK592" s="2"/>
      <c r="CL592" s="2"/>
      <c r="CM592" s="2"/>
      <c r="CN592" s="2"/>
      <c r="CO592" s="2"/>
    </row>
    <row r="593" spans="1:93" ht="21.9" hidden="1" customHeight="1">
      <c r="A593" s="854"/>
      <c r="B593" s="803" t="str">
        <f t="shared" si="81"/>
        <v/>
      </c>
      <c r="C593" s="802"/>
      <c r="D593" s="749"/>
      <c r="E593" s="20" t="str">
        <f>IF(D593="","",WORKDAY.INTL(D593,'With Holidays'!$I$1,1,'With Holidays'!$A$2:$A$19))</f>
        <v/>
      </c>
      <c r="F593" s="228" t="str">
        <f>IF(D593="","",WORKDAY.INTL(D593,'With Holidays'!$J$1,1,'With Holidays'!$A$2:$A$19))</f>
        <v/>
      </c>
      <c r="G593" s="20" t="str">
        <f>IF(D593="","",WORKDAY.INTL(D593,'With Holidays'!$K$1,1,'With Holidays'!$A$2:$A$19))</f>
        <v/>
      </c>
      <c r="H593" s="749"/>
      <c r="I593" s="749"/>
      <c r="J593" s="658"/>
      <c r="K593" s="659" t="str">
        <f>IFERROR(VLOOKUP(J593,'DATOS PRESTADORES'!$B$3:$C$32,2,FALSE),"")</f>
        <v/>
      </c>
      <c r="L593" s="795"/>
      <c r="M593" s="802"/>
      <c r="N593" s="795"/>
      <c r="O593" s="658"/>
      <c r="P593" s="802"/>
      <c r="Q593" s="749"/>
      <c r="R593" s="838">
        <f t="shared" si="78"/>
        <v>0</v>
      </c>
      <c r="S593" s="871"/>
      <c r="T593" s="871"/>
      <c r="U593" s="880"/>
      <c r="V593" s="880"/>
      <c r="W593" s="880"/>
      <c r="X593" s="880"/>
      <c r="Y593" s="880"/>
      <c r="Z593" s="880"/>
      <c r="AA593" s="880"/>
      <c r="AB593" s="880"/>
      <c r="AC593" s="880"/>
      <c r="AD593" s="880"/>
      <c r="AE593" s="880"/>
      <c r="AF593" s="838">
        <f t="shared" si="79"/>
        <v>0</v>
      </c>
      <c r="AG593" s="838">
        <f t="shared" si="80"/>
        <v>0</v>
      </c>
      <c r="AH593" s="871"/>
      <c r="AI593" s="871"/>
      <c r="AJ593" s="871"/>
      <c r="AK593" s="871"/>
      <c r="AL593" s="871"/>
      <c r="AM593" s="871"/>
      <c r="AN593" s="871"/>
      <c r="AO593" s="871"/>
      <c r="AP593" s="871"/>
      <c r="AQ593" s="871"/>
      <c r="AR593" s="871"/>
      <c r="AS593" s="871"/>
      <c r="AT593" s="871"/>
      <c r="AU593" s="871"/>
      <c r="AV593" s="871"/>
      <c r="AW593" s="880"/>
      <c r="AX593" s="762"/>
      <c r="AY593" s="805"/>
      <c r="AZ593" s="762"/>
      <c r="BA593" s="762"/>
      <c r="BB593" s="762"/>
      <c r="BC593" s="762"/>
      <c r="BD593" s="762"/>
      <c r="BE593" s="762"/>
      <c r="BF593" s="762"/>
      <c r="BG593" s="839"/>
      <c r="BH593" s="839"/>
      <c r="BI593" s="749"/>
      <c r="BJ593" s="762"/>
      <c r="BK593" s="802"/>
      <c r="BL593" s="826"/>
      <c r="BM593" s="865"/>
      <c r="BN593" s="802"/>
      <c r="BO593" s="809"/>
      <c r="BP593" s="845"/>
      <c r="BQ593" s="809"/>
      <c r="BR593" s="809"/>
      <c r="BS593" s="809"/>
      <c r="BT593" s="809"/>
      <c r="BU593" s="809"/>
      <c r="BV593" s="809"/>
      <c r="BW593" s="809"/>
      <c r="BX593" s="844"/>
      <c r="BY593" s="844"/>
      <c r="BZ593" s="844"/>
      <c r="CA593" s="844"/>
      <c r="CB593" s="844"/>
      <c r="CC593" s="844"/>
      <c r="CD593" s="844"/>
      <c r="CE593" s="844"/>
      <c r="CF593" s="844"/>
      <c r="CG593" s="2"/>
      <c r="CH593" s="2"/>
      <c r="CI593" s="2"/>
      <c r="CJ593" s="2"/>
      <c r="CK593" s="2"/>
      <c r="CL593" s="2"/>
      <c r="CM593" s="2"/>
      <c r="CN593" s="2"/>
      <c r="CO593" s="2"/>
    </row>
    <row r="594" spans="1:93" ht="11.25" hidden="1" customHeight="1">
      <c r="A594" s="28" t="s">
        <v>50</v>
      </c>
      <c r="B594" s="331" t="s">
        <v>50</v>
      </c>
      <c r="C594" s="28" t="s">
        <v>50</v>
      </c>
      <c r="D594" s="7" t="s">
        <v>50</v>
      </c>
      <c r="E594" s="7" t="s">
        <v>50</v>
      </c>
      <c r="F594" s="7" t="s">
        <v>50</v>
      </c>
      <c r="G594" s="7" t="s">
        <v>50</v>
      </c>
      <c r="H594" s="7" t="s">
        <v>50</v>
      </c>
      <c r="I594" s="7" t="s">
        <v>50</v>
      </c>
      <c r="J594" s="5" t="s">
        <v>50</v>
      </c>
      <c r="K594" s="28" t="s">
        <v>50</v>
      </c>
      <c r="L594" s="11" t="s">
        <v>50</v>
      </c>
      <c r="M594" s="28" t="s">
        <v>50</v>
      </c>
      <c r="N594" s="11" t="s">
        <v>50</v>
      </c>
      <c r="O594" s="5" t="s">
        <v>50</v>
      </c>
      <c r="P594" s="28" t="s">
        <v>50</v>
      </c>
      <c r="Q594" s="7" t="s">
        <v>50</v>
      </c>
      <c r="R594" s="631" t="s">
        <v>50</v>
      </c>
      <c r="S594" s="631" t="s">
        <v>50</v>
      </c>
      <c r="T594" s="631" t="s">
        <v>50</v>
      </c>
      <c r="U594" s="333" t="s">
        <v>50</v>
      </c>
      <c r="V594" s="333" t="s">
        <v>50</v>
      </c>
      <c r="W594" s="333" t="s">
        <v>50</v>
      </c>
      <c r="X594" s="333" t="s">
        <v>50</v>
      </c>
      <c r="Y594" s="333" t="s">
        <v>50</v>
      </c>
      <c r="Z594" s="333" t="s">
        <v>50</v>
      </c>
      <c r="AA594" s="333" t="s">
        <v>50</v>
      </c>
      <c r="AB594" s="333" t="s">
        <v>50</v>
      </c>
      <c r="AC594" s="333" t="s">
        <v>50</v>
      </c>
      <c r="AD594" s="333" t="s">
        <v>50</v>
      </c>
      <c r="AE594" s="333" t="s">
        <v>50</v>
      </c>
      <c r="AF594" s="915" t="s">
        <v>50</v>
      </c>
      <c r="AG594" s="915" t="s">
        <v>50</v>
      </c>
      <c r="AH594" s="915" t="s">
        <v>50</v>
      </c>
      <c r="AI594" s="915" t="s">
        <v>50</v>
      </c>
      <c r="AJ594" s="915" t="s">
        <v>50</v>
      </c>
      <c r="AK594" s="915" t="s">
        <v>50</v>
      </c>
      <c r="AL594" s="915" t="s">
        <v>50</v>
      </c>
      <c r="AM594" s="915" t="s">
        <v>50</v>
      </c>
      <c r="AN594" s="915" t="s">
        <v>50</v>
      </c>
      <c r="AO594" s="915" t="s">
        <v>50</v>
      </c>
      <c r="AP594" s="915" t="s">
        <v>50</v>
      </c>
      <c r="AQ594" s="915" t="s">
        <v>50</v>
      </c>
      <c r="AR594" s="915" t="s">
        <v>50</v>
      </c>
      <c r="AS594" s="915" t="s">
        <v>50</v>
      </c>
      <c r="AT594" s="915" t="s">
        <v>50</v>
      </c>
      <c r="AU594" s="915" t="s">
        <v>50</v>
      </c>
      <c r="AV594" s="915" t="s">
        <v>50</v>
      </c>
      <c r="AW594" s="922" t="s">
        <v>50</v>
      </c>
      <c r="AX594" s="10" t="s">
        <v>50</v>
      </c>
      <c r="AY594" s="10" t="s">
        <v>50</v>
      </c>
      <c r="AZ594" s="10" t="s">
        <v>50</v>
      </c>
      <c r="BA594" s="10" t="s">
        <v>50</v>
      </c>
      <c r="BB594" s="10" t="s">
        <v>50</v>
      </c>
      <c r="BC594" s="10" t="s">
        <v>50</v>
      </c>
      <c r="BD594" s="10" t="s">
        <v>50</v>
      </c>
      <c r="BE594" s="10" t="s">
        <v>50</v>
      </c>
      <c r="BF594" s="10" t="s">
        <v>50</v>
      </c>
      <c r="BG594" s="410" t="s">
        <v>50</v>
      </c>
      <c r="BH594" s="410" t="s">
        <v>50</v>
      </c>
      <c r="BI594" s="410" t="s">
        <v>50</v>
      </c>
      <c r="BJ594" s="410" t="s">
        <v>50</v>
      </c>
      <c r="BK594" s="410" t="s">
        <v>50</v>
      </c>
      <c r="BL594" s="410" t="s">
        <v>50</v>
      </c>
      <c r="BM594" s="410" t="s">
        <v>50</v>
      </c>
      <c r="BN594" s="410" t="s">
        <v>50</v>
      </c>
      <c r="BO594" s="410" t="s">
        <v>50</v>
      </c>
      <c r="BP594" s="410" t="s">
        <v>50</v>
      </c>
      <c r="BQ594" s="410" t="s">
        <v>50</v>
      </c>
      <c r="BR594" s="410" t="s">
        <v>50</v>
      </c>
      <c r="BS594" s="410" t="s">
        <v>50</v>
      </c>
      <c r="BT594" s="410" t="s">
        <v>50</v>
      </c>
      <c r="BU594" s="410" t="s">
        <v>50</v>
      </c>
      <c r="BV594" s="410" t="s">
        <v>50</v>
      </c>
      <c r="BW594" s="410" t="s">
        <v>50</v>
      </c>
      <c r="BX594" s="410" t="s">
        <v>50</v>
      </c>
      <c r="BY594" s="410" t="s">
        <v>50</v>
      </c>
      <c r="BZ594" s="410" t="s">
        <v>50</v>
      </c>
      <c r="CA594" s="410" t="s">
        <v>50</v>
      </c>
      <c r="CB594" s="410" t="s">
        <v>50</v>
      </c>
      <c r="CC594" s="410" t="s">
        <v>50</v>
      </c>
      <c r="CD594" s="410" t="s">
        <v>50</v>
      </c>
      <c r="CE594" s="410" t="s">
        <v>50</v>
      </c>
      <c r="CF594" s="410" t="s">
        <v>50</v>
      </c>
      <c r="CG594" s="2"/>
      <c r="CH594" s="2"/>
      <c r="CI594" s="2"/>
      <c r="CJ594" s="2"/>
      <c r="CK594" s="2"/>
      <c r="CL594" s="2"/>
      <c r="CM594" s="2"/>
      <c r="CN594" s="2"/>
      <c r="CO594" s="2"/>
    </row>
    <row r="595" spans="1:93" ht="11.25" customHeight="1">
      <c r="A595" s="28"/>
      <c r="B595" s="331"/>
      <c r="C595" s="28"/>
      <c r="D595" s="20"/>
      <c r="E595" s="20"/>
      <c r="F595" s="228"/>
      <c r="G595" s="20"/>
      <c r="H595" s="7"/>
      <c r="I595" s="7"/>
      <c r="J595" s="5"/>
      <c r="K595" s="28"/>
      <c r="L595" s="11"/>
      <c r="M595" s="28"/>
      <c r="N595" s="11"/>
      <c r="O595" s="5"/>
      <c r="P595" s="28"/>
      <c r="Q595" s="7"/>
      <c r="R595" s="631"/>
      <c r="S595" s="631"/>
      <c r="T595" s="631"/>
      <c r="U595" s="333"/>
      <c r="V595" s="333"/>
      <c r="W595" s="333"/>
      <c r="X595" s="333"/>
      <c r="Y595" s="333"/>
      <c r="Z595" s="333"/>
      <c r="AA595" s="333"/>
      <c r="AB595" s="333"/>
      <c r="AC595" s="333"/>
      <c r="AD595" s="333"/>
      <c r="AE595" s="333"/>
      <c r="AF595" s="915"/>
      <c r="AG595" s="915"/>
      <c r="AH595" s="915"/>
      <c r="AI595" s="915"/>
      <c r="AJ595" s="915"/>
      <c r="AK595" s="915"/>
      <c r="AL595" s="915"/>
      <c r="AM595" s="915"/>
      <c r="AN595" s="915"/>
      <c r="AO595" s="915"/>
      <c r="AP595" s="915"/>
      <c r="AQ595" s="915"/>
      <c r="AR595" s="915"/>
      <c r="AS595" s="915"/>
      <c r="AT595" s="915"/>
      <c r="AU595" s="915"/>
      <c r="AV595" s="915"/>
      <c r="AW595" s="922"/>
      <c r="AX595" s="10"/>
      <c r="AY595" s="10"/>
      <c r="BA595" s="10"/>
      <c r="BB595" s="10"/>
      <c r="BC595" s="10"/>
      <c r="BD595" s="10"/>
      <c r="BE595" s="10"/>
      <c r="BF595" s="10"/>
      <c r="BG595" s="958"/>
      <c r="BH595" s="958"/>
      <c r="BI595" s="7"/>
      <c r="BJ595" s="10"/>
      <c r="BK595" s="28"/>
      <c r="BL595" s="411"/>
      <c r="BN595" s="28"/>
      <c r="BO595" s="739"/>
      <c r="BP595" s="740"/>
      <c r="BQ595" s="739"/>
      <c r="BR595" s="739"/>
      <c r="BS595" s="739"/>
      <c r="BT595" s="739"/>
      <c r="BU595" s="739"/>
      <c r="BV595" s="739"/>
      <c r="BW595" s="739"/>
      <c r="CG595" s="2"/>
      <c r="CH595" s="2"/>
      <c r="CI595" s="2"/>
      <c r="CJ595" s="2"/>
      <c r="CK595" s="2"/>
      <c r="CL595" s="2"/>
      <c r="CM595" s="2"/>
      <c r="CN595" s="2"/>
      <c r="CO595" s="2"/>
    </row>
    <row r="596" spans="1:93" ht="11.25" customHeight="1">
      <c r="A596" s="28"/>
      <c r="B596" s="331"/>
      <c r="C596" s="28"/>
      <c r="D596" s="7"/>
      <c r="E596" s="7"/>
      <c r="G596" s="7"/>
      <c r="H596" s="7"/>
      <c r="I596" s="7"/>
      <c r="J596" s="5"/>
      <c r="K596" s="28"/>
      <c r="L596" s="11"/>
      <c r="M596" s="28"/>
      <c r="N596" s="11"/>
      <c r="O596" s="5"/>
      <c r="P596" s="28"/>
      <c r="Q596" s="7"/>
      <c r="R596" s="631">
        <f>R145+R147</f>
        <v>5667460.4000000004</v>
      </c>
      <c r="S596" s="631"/>
      <c r="T596" s="631"/>
      <c r="U596" s="333"/>
      <c r="V596" s="333"/>
      <c r="W596" s="333"/>
      <c r="X596" s="333"/>
      <c r="Y596" s="333"/>
      <c r="Z596" s="333"/>
      <c r="AA596" s="333"/>
      <c r="AB596" s="333"/>
      <c r="AC596" s="333"/>
      <c r="AD596" s="333"/>
      <c r="AE596" s="333"/>
      <c r="AF596" s="915"/>
      <c r="AG596" s="915"/>
      <c r="AH596" s="915"/>
      <c r="AI596" s="915"/>
      <c r="AJ596" s="915"/>
      <c r="AK596" s="915"/>
      <c r="AL596" s="915"/>
      <c r="AM596" s="915"/>
      <c r="AN596" s="915"/>
      <c r="AO596" s="915"/>
      <c r="AP596" s="915"/>
      <c r="AQ596" s="915"/>
      <c r="AR596" s="915"/>
      <c r="AS596" s="915"/>
      <c r="AT596" s="915"/>
      <c r="AU596" s="915"/>
      <c r="AV596" s="915"/>
      <c r="AW596" s="922"/>
      <c r="AX596" s="10"/>
      <c r="AY596" s="10"/>
      <c r="BA596" s="10"/>
      <c r="BB596" s="10"/>
      <c r="BC596" s="10"/>
      <c r="BD596" s="10"/>
      <c r="BE596" s="10"/>
      <c r="BF596" s="10"/>
      <c r="BG596" s="958"/>
      <c r="BH596" s="958"/>
      <c r="BI596" s="7"/>
      <c r="BJ596" s="10"/>
      <c r="BK596" s="28"/>
      <c r="BL596" s="411"/>
      <c r="BN596" s="28"/>
      <c r="BO596" s="739"/>
      <c r="BP596" s="740"/>
      <c r="BQ596" s="739"/>
      <c r="BR596" s="739"/>
      <c r="BS596" s="739"/>
      <c r="BT596" s="739"/>
      <c r="BU596" s="739"/>
      <c r="BV596" s="739"/>
      <c r="BW596" s="739"/>
      <c r="CG596" s="2"/>
      <c r="CH596" s="2"/>
      <c r="CI596" s="2"/>
      <c r="CJ596" s="2"/>
      <c r="CK596" s="2"/>
      <c r="CL596" s="2"/>
      <c r="CM596" s="2"/>
      <c r="CN596" s="2"/>
      <c r="CO596" s="2"/>
    </row>
    <row r="597" spans="1:93" ht="11.25" customHeight="1">
      <c r="A597" s="28"/>
      <c r="B597" s="331"/>
      <c r="C597" s="28"/>
      <c r="D597" s="7"/>
      <c r="E597" s="7"/>
      <c r="G597" s="7"/>
      <c r="H597" s="7"/>
      <c r="I597" s="7"/>
      <c r="J597" s="5"/>
      <c r="K597" s="28"/>
      <c r="L597" s="11"/>
      <c r="M597" s="28"/>
      <c r="N597" s="11"/>
      <c r="O597" s="5"/>
      <c r="P597" s="28"/>
      <c r="Q597" s="7"/>
      <c r="R597" s="631"/>
      <c r="S597" s="631"/>
      <c r="T597" s="631"/>
      <c r="U597" s="333"/>
      <c r="V597" s="333"/>
      <c r="W597" s="333"/>
      <c r="X597" s="333"/>
      <c r="Y597" s="333"/>
      <c r="Z597" s="333"/>
      <c r="AA597" s="333"/>
      <c r="AB597" s="333"/>
      <c r="AC597" s="333"/>
      <c r="AD597" s="333"/>
      <c r="AE597" s="333"/>
      <c r="AF597" s="915"/>
      <c r="AG597" s="915"/>
      <c r="AH597" s="915"/>
      <c r="AI597" s="915"/>
      <c r="AJ597" s="915"/>
      <c r="AK597" s="915"/>
      <c r="AL597" s="915"/>
      <c r="AM597" s="915"/>
      <c r="AN597" s="915"/>
      <c r="AO597" s="915"/>
      <c r="AP597" s="915"/>
      <c r="AQ597" s="915"/>
      <c r="AR597" s="915"/>
      <c r="AS597" s="915"/>
      <c r="AT597" s="915"/>
      <c r="AU597" s="915"/>
      <c r="AV597" s="915"/>
      <c r="AW597" s="922"/>
      <c r="AX597" s="10"/>
      <c r="AY597" s="10"/>
      <c r="BA597" s="10"/>
      <c r="BB597" s="10"/>
      <c r="BC597" s="10"/>
      <c r="BD597" s="10"/>
      <c r="BE597" s="10"/>
      <c r="BF597" s="10"/>
      <c r="BG597" s="958"/>
      <c r="BH597" s="958"/>
      <c r="BI597" s="7"/>
      <c r="BJ597" s="10"/>
      <c r="BK597" s="28"/>
      <c r="BL597" s="411"/>
      <c r="BN597" s="28"/>
      <c r="BO597" s="739"/>
      <c r="BP597" s="740"/>
      <c r="BQ597" s="739"/>
      <c r="BR597" s="739"/>
      <c r="BS597" s="739"/>
      <c r="BT597" s="739"/>
      <c r="BU597" s="739"/>
      <c r="BV597" s="739"/>
      <c r="BW597" s="739"/>
      <c r="CG597" s="2"/>
      <c r="CH597" s="2"/>
      <c r="CI597" s="2"/>
      <c r="CJ597" s="2"/>
      <c r="CK597" s="2"/>
      <c r="CL597" s="2"/>
      <c r="CM597" s="2"/>
      <c r="CN597" s="2"/>
      <c r="CO597" s="2"/>
    </row>
    <row r="598" spans="1:93" ht="11.25" customHeight="1">
      <c r="A598" s="28"/>
      <c r="B598" s="331"/>
      <c r="C598" s="28"/>
      <c r="D598" s="7"/>
      <c r="E598" s="7"/>
      <c r="G598" s="7"/>
      <c r="H598" s="7"/>
      <c r="I598" s="7"/>
      <c r="J598" s="5"/>
      <c r="K598" s="28"/>
      <c r="L598" s="11"/>
      <c r="M598" s="28"/>
      <c r="N598" s="11"/>
      <c r="O598" s="5"/>
      <c r="P598" s="28"/>
      <c r="Q598" s="7"/>
      <c r="R598" s="631"/>
      <c r="S598" s="631"/>
      <c r="T598" s="631"/>
      <c r="U598" s="380"/>
      <c r="V598" s="333"/>
      <c r="W598" s="333"/>
      <c r="X598" s="333"/>
      <c r="Y598" s="333"/>
      <c r="Z598" s="333"/>
      <c r="AA598" s="333"/>
      <c r="AB598" s="333"/>
      <c r="AC598" s="333"/>
      <c r="AD598" s="333"/>
      <c r="AE598" s="333"/>
      <c r="AF598" s="915"/>
      <c r="AG598" s="915"/>
      <c r="AH598" s="915"/>
      <c r="AI598" s="915"/>
      <c r="AJ598" s="915"/>
      <c r="AK598" s="915"/>
      <c r="AL598" s="915"/>
      <c r="AM598" s="915"/>
      <c r="AN598" s="915"/>
      <c r="AO598" s="915"/>
      <c r="AP598" s="915"/>
      <c r="AQ598" s="915"/>
      <c r="AR598" s="915"/>
      <c r="AS598" s="915"/>
      <c r="AT598" s="915"/>
      <c r="AU598" s="915"/>
      <c r="AV598" s="915"/>
      <c r="AW598" s="922"/>
      <c r="AX598" s="10"/>
      <c r="AY598" s="10"/>
      <c r="BA598" s="10"/>
      <c r="BB598" s="10"/>
      <c r="BC598" s="10"/>
      <c r="BD598" s="10"/>
      <c r="BE598" s="10"/>
      <c r="BF598" s="10"/>
      <c r="BG598" s="958"/>
      <c r="BH598" s="958"/>
      <c r="BI598" s="7"/>
      <c r="BJ598" s="10"/>
      <c r="BK598" s="28"/>
      <c r="BL598" s="411"/>
      <c r="BN598" s="28"/>
      <c r="BO598" s="739"/>
      <c r="BP598" s="740"/>
      <c r="BQ598" s="739"/>
      <c r="BR598" s="739"/>
      <c r="BS598" s="739"/>
      <c r="BT598" s="739"/>
      <c r="BU598" s="739"/>
      <c r="BV598" s="739"/>
      <c r="BW598" s="739"/>
      <c r="CG598" s="2"/>
      <c r="CH598" s="2"/>
      <c r="CI598" s="2"/>
      <c r="CJ598" s="2"/>
      <c r="CK598" s="2"/>
      <c r="CL598" s="2"/>
      <c r="CM598" s="2"/>
      <c r="CN598" s="2"/>
      <c r="CO598" s="2"/>
    </row>
    <row r="599" spans="1:93" ht="11.25" customHeight="1">
      <c r="A599" s="28"/>
      <c r="B599" s="331"/>
      <c r="C599" s="28"/>
      <c r="D599" s="7"/>
      <c r="E599" s="7"/>
      <c r="G599" s="7"/>
      <c r="H599" s="7"/>
      <c r="I599" s="7"/>
      <c r="J599" s="5"/>
      <c r="K599" s="28"/>
      <c r="L599" s="11"/>
      <c r="M599" s="28"/>
      <c r="N599" s="11"/>
      <c r="O599" s="5"/>
      <c r="P599" s="28"/>
      <c r="Q599" s="7"/>
      <c r="R599" s="631"/>
      <c r="S599" s="631"/>
      <c r="T599" s="631"/>
      <c r="U599" s="380"/>
      <c r="V599" s="333"/>
      <c r="W599" s="333"/>
      <c r="X599" s="333"/>
      <c r="Y599" s="333"/>
      <c r="Z599" s="333"/>
      <c r="AA599" s="333"/>
      <c r="AB599" s="333"/>
      <c r="AC599" s="333"/>
      <c r="AD599" s="333"/>
      <c r="AE599" s="333"/>
      <c r="AF599" s="915"/>
      <c r="AG599" s="915"/>
      <c r="AH599" s="915"/>
      <c r="AI599" s="915"/>
      <c r="AJ599" s="915"/>
      <c r="AK599" s="915"/>
      <c r="AL599" s="915"/>
      <c r="AM599" s="915"/>
      <c r="AN599" s="915"/>
      <c r="AO599" s="915"/>
      <c r="AP599" s="915"/>
      <c r="AQ599" s="915"/>
      <c r="AR599" s="915"/>
      <c r="AS599" s="915"/>
      <c r="AT599" s="915"/>
      <c r="AU599" s="915"/>
      <c r="AV599" s="915"/>
      <c r="AW599" s="922"/>
      <c r="AX599" s="10"/>
      <c r="AY599" s="10"/>
      <c r="BA599" s="10"/>
      <c r="BB599" s="10"/>
      <c r="BC599" s="10"/>
      <c r="BD599" s="10"/>
      <c r="BE599" s="10"/>
      <c r="BF599" s="10"/>
      <c r="BG599" s="958"/>
      <c r="BH599" s="958"/>
      <c r="BI599" s="7"/>
      <c r="BJ599" s="10"/>
      <c r="BK599" s="28"/>
      <c r="BL599" s="411"/>
      <c r="BN599" s="28"/>
      <c r="BO599" s="739"/>
      <c r="BP599" s="740"/>
      <c r="BQ599" s="739"/>
      <c r="BR599" s="739"/>
      <c r="BS599" s="739"/>
      <c r="BT599" s="739"/>
      <c r="BU599" s="739"/>
      <c r="BV599" s="739"/>
      <c r="BW599" s="739"/>
      <c r="CG599" s="2"/>
      <c r="CH599" s="2"/>
      <c r="CI599" s="2"/>
      <c r="CJ599" s="2"/>
      <c r="CK599" s="2"/>
      <c r="CL599" s="2"/>
      <c r="CM599" s="2"/>
      <c r="CN599" s="2"/>
      <c r="CO599" s="2"/>
    </row>
    <row r="600" spans="1:93" ht="11.25" customHeight="1">
      <c r="A600" s="28"/>
      <c r="B600" s="331"/>
      <c r="C600" s="28"/>
      <c r="D600" s="7"/>
      <c r="E600" s="7"/>
      <c r="G600" s="7"/>
      <c r="H600" s="7"/>
      <c r="I600" s="7"/>
      <c r="J600" s="5"/>
      <c r="K600" s="28"/>
      <c r="L600" s="11"/>
      <c r="M600" s="28"/>
      <c r="N600" s="11"/>
      <c r="O600" s="5"/>
      <c r="P600" s="28"/>
      <c r="Q600" s="7"/>
      <c r="R600" s="631"/>
      <c r="S600" s="631"/>
      <c r="T600" s="631"/>
      <c r="U600" s="380"/>
      <c r="V600" s="333"/>
      <c r="W600" s="333"/>
      <c r="X600" s="333"/>
      <c r="Y600" s="333"/>
      <c r="Z600" s="333"/>
      <c r="AA600" s="333"/>
      <c r="AB600" s="333"/>
      <c r="AC600" s="333"/>
      <c r="AD600" s="333"/>
      <c r="AE600" s="333"/>
      <c r="AF600" s="915"/>
      <c r="AG600" s="915"/>
      <c r="AH600" s="915"/>
      <c r="AI600" s="915"/>
      <c r="AJ600" s="915"/>
      <c r="AK600" s="915"/>
      <c r="AL600" s="915"/>
      <c r="AM600" s="915"/>
      <c r="AN600" s="915"/>
      <c r="AO600" s="915"/>
      <c r="AP600" s="915"/>
      <c r="AQ600" s="915"/>
      <c r="AR600" s="915"/>
      <c r="AS600" s="915"/>
      <c r="AT600" s="915"/>
      <c r="AU600" s="915"/>
      <c r="AV600" s="915"/>
      <c r="AW600" s="922"/>
      <c r="AX600" s="10"/>
      <c r="AY600" s="10"/>
      <c r="BA600" s="10"/>
      <c r="BB600" s="10"/>
      <c r="BC600" s="10"/>
      <c r="BD600" s="10"/>
      <c r="BE600" s="10"/>
      <c r="BF600" s="10"/>
      <c r="BG600" s="958"/>
      <c r="BH600" s="958"/>
      <c r="BI600" s="7"/>
      <c r="BJ600" s="10"/>
      <c r="BK600" s="28"/>
      <c r="BL600" s="411"/>
      <c r="BN600" s="28"/>
      <c r="BO600" s="739"/>
      <c r="BP600" s="740"/>
      <c r="BQ600" s="739"/>
      <c r="BR600" s="739"/>
      <c r="BS600" s="739"/>
      <c r="BT600" s="739"/>
      <c r="BU600" s="739"/>
      <c r="BV600" s="739"/>
      <c r="BW600" s="739"/>
      <c r="CG600" s="2"/>
      <c r="CH600" s="2"/>
      <c r="CI600" s="2"/>
      <c r="CJ600" s="2"/>
      <c r="CK600" s="2"/>
      <c r="CL600" s="2"/>
      <c r="CM600" s="2"/>
      <c r="CN600" s="2"/>
      <c r="CO600" s="2"/>
    </row>
    <row r="601" spans="1:93" ht="11.25" customHeight="1">
      <c r="A601" s="28"/>
      <c r="B601" s="331"/>
      <c r="C601" s="28"/>
      <c r="D601" s="7"/>
      <c r="E601" s="7"/>
      <c r="G601" s="7"/>
      <c r="H601" s="7"/>
      <c r="I601" s="7"/>
      <c r="J601" s="5"/>
      <c r="K601" s="28"/>
      <c r="L601" s="11"/>
      <c r="M601" s="28"/>
      <c r="N601" s="11"/>
      <c r="O601" s="5"/>
      <c r="P601" s="28"/>
      <c r="Q601" s="7"/>
      <c r="R601" s="631"/>
      <c r="S601" s="631"/>
      <c r="T601" s="631"/>
      <c r="U601" s="380"/>
      <c r="V601" s="333"/>
      <c r="W601" s="333"/>
      <c r="X601" s="333"/>
      <c r="Y601" s="333"/>
      <c r="Z601" s="333"/>
      <c r="AA601" s="333"/>
      <c r="AB601" s="333"/>
      <c r="AC601" s="333"/>
      <c r="AD601" s="333"/>
      <c r="AE601" s="333"/>
      <c r="AF601" s="915"/>
      <c r="AG601" s="915"/>
      <c r="AH601" s="915"/>
      <c r="AI601" s="915"/>
      <c r="AJ601" s="915"/>
      <c r="AK601" s="915"/>
      <c r="AL601" s="915"/>
      <c r="AM601" s="915"/>
      <c r="AN601" s="915"/>
      <c r="AO601" s="915"/>
      <c r="AP601" s="915"/>
      <c r="AQ601" s="915"/>
      <c r="AR601" s="915"/>
      <c r="AS601" s="915"/>
      <c r="AT601" s="915"/>
      <c r="AU601" s="915"/>
      <c r="AV601" s="915"/>
      <c r="AW601" s="922"/>
      <c r="AX601" s="10"/>
      <c r="AY601" s="10"/>
      <c r="BA601" s="10"/>
      <c r="BB601" s="10"/>
      <c r="BC601" s="10"/>
      <c r="BD601" s="10"/>
      <c r="BE601" s="10"/>
      <c r="BF601" s="10"/>
      <c r="BG601" s="958"/>
      <c r="BH601" s="958"/>
      <c r="BI601" s="7"/>
      <c r="BJ601" s="10"/>
      <c r="BK601" s="28"/>
      <c r="BL601" s="411"/>
      <c r="BN601" s="28"/>
      <c r="BO601" s="739"/>
      <c r="BP601" s="740"/>
      <c r="BQ601" s="739"/>
      <c r="BR601" s="739"/>
      <c r="BS601" s="739"/>
      <c r="BT601" s="739"/>
      <c r="BU601" s="739"/>
      <c r="BV601" s="739"/>
      <c r="BW601" s="739"/>
      <c r="CG601" s="2"/>
      <c r="CH601" s="2"/>
      <c r="CI601" s="2"/>
      <c r="CJ601" s="2"/>
      <c r="CK601" s="2"/>
      <c r="CL601" s="2"/>
      <c r="CM601" s="2"/>
      <c r="CN601" s="2"/>
      <c r="CO601" s="2"/>
    </row>
    <row r="602" spans="1:93" ht="11.25" customHeight="1">
      <c r="A602" s="28"/>
      <c r="B602" s="331"/>
      <c r="C602" s="28"/>
      <c r="D602" s="7"/>
      <c r="E602" s="7"/>
      <c r="G602" s="7"/>
      <c r="H602" s="7"/>
      <c r="I602" s="7"/>
      <c r="J602" s="5"/>
      <c r="K602" s="28"/>
      <c r="L602" s="11"/>
      <c r="M602" s="28"/>
      <c r="N602" s="11"/>
      <c r="O602" s="5"/>
      <c r="P602" s="28"/>
      <c r="Q602" s="7"/>
      <c r="R602" s="631"/>
      <c r="S602" s="631"/>
      <c r="T602" s="631"/>
      <c r="U602" s="380"/>
      <c r="V602" s="333"/>
      <c r="W602" s="333"/>
      <c r="X602" s="333"/>
      <c r="Y602" s="333"/>
      <c r="Z602" s="333"/>
      <c r="AA602" s="333"/>
      <c r="AB602" s="333"/>
      <c r="AC602" s="333"/>
      <c r="AD602" s="333"/>
      <c r="AE602" s="333"/>
      <c r="AF602" s="915"/>
      <c r="AG602" s="915"/>
      <c r="AH602" s="915"/>
      <c r="AI602" s="915"/>
      <c r="AJ602" s="915"/>
      <c r="AK602" s="915"/>
      <c r="AL602" s="915"/>
      <c r="AM602" s="915"/>
      <c r="AN602" s="915"/>
      <c r="AO602" s="915"/>
      <c r="AP602" s="915"/>
      <c r="AQ602" s="915"/>
      <c r="AR602" s="915"/>
      <c r="AS602" s="915"/>
      <c r="AT602" s="915"/>
      <c r="AU602" s="915"/>
      <c r="AV602" s="915"/>
      <c r="AW602" s="922"/>
      <c r="AX602" s="10"/>
      <c r="AY602" s="10"/>
      <c r="BA602" s="10"/>
      <c r="BB602" s="10"/>
      <c r="BC602" s="10"/>
      <c r="BD602" s="10"/>
      <c r="BE602" s="10"/>
      <c r="BF602" s="10"/>
      <c r="BG602" s="958"/>
      <c r="BH602" s="958"/>
      <c r="BI602" s="7"/>
      <c r="BJ602" s="10"/>
      <c r="BK602" s="28"/>
      <c r="BL602" s="411"/>
      <c r="BN602" s="28"/>
      <c r="BO602" s="739"/>
      <c r="BP602" s="740"/>
      <c r="BQ602" s="739"/>
      <c r="BR602" s="739"/>
      <c r="BS602" s="739"/>
      <c r="BT602" s="739"/>
      <c r="BU602" s="739"/>
      <c r="BV602" s="739"/>
      <c r="BW602" s="739"/>
      <c r="CG602" s="2"/>
      <c r="CH602" s="2"/>
      <c r="CI602" s="2"/>
      <c r="CJ602" s="2"/>
      <c r="CK602" s="2"/>
      <c r="CL602" s="2"/>
      <c r="CM602" s="2"/>
      <c r="CN602" s="2"/>
      <c r="CO602" s="2"/>
    </row>
    <row r="603" spans="1:93" ht="11.25" customHeight="1">
      <c r="A603" s="28"/>
      <c r="B603" s="331"/>
      <c r="C603" s="28"/>
      <c r="D603" s="7"/>
      <c r="E603" s="7"/>
      <c r="G603" s="7"/>
      <c r="H603" s="7"/>
      <c r="I603" s="7"/>
      <c r="J603" s="5"/>
      <c r="K603" s="28"/>
      <c r="L603" s="11"/>
      <c r="M603" s="28"/>
      <c r="N603" s="11"/>
      <c r="O603" s="5"/>
      <c r="P603" s="28"/>
      <c r="Q603" s="7"/>
      <c r="R603" s="631"/>
      <c r="S603" s="631"/>
      <c r="T603" s="631"/>
      <c r="U603" s="380"/>
      <c r="V603" s="333"/>
      <c r="W603" s="333"/>
      <c r="X603" s="333"/>
      <c r="Y603" s="333"/>
      <c r="Z603" s="333"/>
      <c r="AA603" s="333"/>
      <c r="AB603" s="333"/>
      <c r="AC603" s="333"/>
      <c r="AD603" s="333"/>
      <c r="AE603" s="333"/>
      <c r="AF603" s="915"/>
      <c r="AG603" s="915"/>
      <c r="AH603" s="915"/>
      <c r="AI603" s="915"/>
      <c r="AJ603" s="915"/>
      <c r="AK603" s="915"/>
      <c r="AL603" s="915"/>
      <c r="AM603" s="915"/>
      <c r="AN603" s="915"/>
      <c r="AO603" s="915"/>
      <c r="AP603" s="915"/>
      <c r="AQ603" s="915"/>
      <c r="AR603" s="915"/>
      <c r="AS603" s="915"/>
      <c r="AT603" s="915"/>
      <c r="AU603" s="915"/>
      <c r="AV603" s="915"/>
      <c r="AW603" s="922"/>
      <c r="AX603" s="10"/>
      <c r="AY603" s="10"/>
      <c r="BA603" s="10"/>
      <c r="BB603" s="10"/>
      <c r="BC603" s="10"/>
      <c r="BD603" s="10"/>
      <c r="BE603" s="10"/>
      <c r="BF603" s="10"/>
      <c r="BG603" s="958"/>
      <c r="BH603" s="958"/>
      <c r="BI603" s="7"/>
      <c r="BJ603" s="10"/>
      <c r="BK603" s="28"/>
      <c r="BL603" s="411"/>
      <c r="BN603" s="28"/>
      <c r="BO603" s="739"/>
      <c r="BP603" s="740"/>
      <c r="BQ603" s="739"/>
      <c r="BR603" s="739"/>
      <c r="BS603" s="739"/>
      <c r="BT603" s="739"/>
      <c r="BU603" s="739"/>
      <c r="BV603" s="739"/>
      <c r="BW603" s="739"/>
      <c r="CG603" s="2"/>
      <c r="CH603" s="2"/>
      <c r="CI603" s="2"/>
      <c r="CJ603" s="2"/>
      <c r="CK603" s="2"/>
      <c r="CL603" s="2"/>
      <c r="CM603" s="2"/>
      <c r="CN603" s="2"/>
      <c r="CO603" s="2"/>
    </row>
    <row r="604" spans="1:93" ht="11.25" customHeight="1">
      <c r="A604" s="28"/>
      <c r="B604" s="331"/>
      <c r="C604" s="28"/>
      <c r="D604" s="7"/>
      <c r="E604" s="7"/>
      <c r="G604" s="7"/>
      <c r="H604" s="7"/>
      <c r="I604" s="7"/>
      <c r="J604" s="5"/>
      <c r="K604" s="28"/>
      <c r="L604" s="11"/>
      <c r="M604" s="28"/>
      <c r="N604" s="11"/>
      <c r="O604" s="5"/>
      <c r="P604" s="28"/>
      <c r="Q604" s="7"/>
      <c r="R604" s="631"/>
      <c r="S604" s="631"/>
      <c r="T604" s="631"/>
      <c r="U604" s="380"/>
      <c r="V604" s="333"/>
      <c r="W604" s="333"/>
      <c r="X604" s="333"/>
      <c r="Y604" s="333"/>
      <c r="Z604" s="333"/>
      <c r="AA604" s="333"/>
      <c r="AB604" s="333"/>
      <c r="AC604" s="333"/>
      <c r="AD604" s="333"/>
      <c r="AE604" s="333"/>
      <c r="AF604" s="915"/>
      <c r="AG604" s="915"/>
      <c r="AH604" s="915"/>
      <c r="AI604" s="915"/>
      <c r="AJ604" s="915"/>
      <c r="AK604" s="915"/>
      <c r="AL604" s="915"/>
      <c r="AM604" s="915"/>
      <c r="AN604" s="915"/>
      <c r="AO604" s="915"/>
      <c r="AP604" s="915"/>
      <c r="AQ604" s="915"/>
      <c r="AR604" s="915"/>
      <c r="AS604" s="915"/>
      <c r="AT604" s="915"/>
      <c r="AU604" s="915"/>
      <c r="AV604" s="915"/>
      <c r="AW604" s="922"/>
      <c r="AX604" s="10"/>
      <c r="AY604" s="10"/>
      <c r="BA604" s="10"/>
      <c r="BB604" s="10"/>
      <c r="BC604" s="10"/>
      <c r="BD604" s="10"/>
      <c r="BE604" s="10"/>
      <c r="BF604" s="10"/>
      <c r="BG604" s="958"/>
      <c r="BH604" s="958"/>
      <c r="BI604" s="7"/>
      <c r="BJ604" s="10"/>
      <c r="BK604" s="28"/>
      <c r="BL604" s="411"/>
      <c r="BN604" s="28"/>
      <c r="BO604" s="739"/>
      <c r="BP604" s="740"/>
      <c r="BQ604" s="739"/>
      <c r="BR604" s="739"/>
      <c r="BS604" s="739"/>
      <c r="BT604" s="739"/>
      <c r="BU604" s="739"/>
      <c r="BV604" s="739"/>
      <c r="BW604" s="739"/>
      <c r="CG604" s="2"/>
      <c r="CH604" s="2"/>
      <c r="CI604" s="2"/>
      <c r="CJ604" s="2"/>
      <c r="CK604" s="2"/>
      <c r="CL604" s="2"/>
      <c r="CM604" s="2"/>
      <c r="CN604" s="2"/>
      <c r="CO604" s="2"/>
    </row>
    <row r="605" spans="1:93" ht="11.25" customHeight="1">
      <c r="A605" s="28"/>
      <c r="B605" s="331"/>
      <c r="C605" s="28"/>
      <c r="D605" s="7"/>
      <c r="E605" s="7"/>
      <c r="G605" s="7"/>
      <c r="H605" s="7"/>
      <c r="I605" s="7"/>
      <c r="J605" s="5"/>
      <c r="K605" s="28"/>
      <c r="L605" s="11"/>
      <c r="M605" s="28"/>
      <c r="N605" s="11"/>
      <c r="O605" s="5"/>
      <c r="P605" s="28"/>
      <c r="Q605" s="7"/>
      <c r="R605" s="631"/>
      <c r="S605" s="631"/>
      <c r="T605" s="631"/>
      <c r="U605" s="380"/>
      <c r="V605" s="333"/>
      <c r="W605" s="333"/>
      <c r="X605" s="333"/>
      <c r="Y605" s="333"/>
      <c r="Z605" s="333"/>
      <c r="AA605" s="333"/>
      <c r="AB605" s="333"/>
      <c r="AC605" s="333"/>
      <c r="AD605" s="333"/>
      <c r="AE605" s="333"/>
      <c r="AF605" s="915"/>
      <c r="AG605" s="915"/>
      <c r="AH605" s="915"/>
      <c r="AI605" s="915"/>
      <c r="AJ605" s="915"/>
      <c r="AK605" s="915"/>
      <c r="AL605" s="915"/>
      <c r="AM605" s="915"/>
      <c r="AN605" s="915"/>
      <c r="AO605" s="915"/>
      <c r="AP605" s="915"/>
      <c r="AQ605" s="915"/>
      <c r="AR605" s="915"/>
      <c r="AS605" s="915"/>
      <c r="AT605" s="915"/>
      <c r="AU605" s="915"/>
      <c r="AV605" s="915"/>
      <c r="AW605" s="922"/>
      <c r="AX605" s="10"/>
      <c r="AY605" s="10"/>
      <c r="BA605" s="10"/>
      <c r="BB605" s="10"/>
      <c r="BC605" s="10"/>
      <c r="BD605" s="10"/>
      <c r="BE605" s="10"/>
      <c r="BF605" s="10"/>
      <c r="BG605" s="958"/>
      <c r="BH605" s="958"/>
      <c r="BI605" s="7"/>
      <c r="BJ605" s="10"/>
      <c r="BK605" s="28"/>
      <c r="BL605" s="411"/>
      <c r="BN605" s="28"/>
      <c r="BO605" s="739"/>
      <c r="BP605" s="740"/>
      <c r="BQ605" s="739"/>
      <c r="BR605" s="739"/>
      <c r="BS605" s="739"/>
      <c r="BT605" s="739"/>
      <c r="BU605" s="739"/>
      <c r="BV605" s="739"/>
      <c r="BW605" s="739"/>
      <c r="CG605" s="2"/>
      <c r="CH605" s="2"/>
      <c r="CI605" s="2"/>
      <c r="CJ605" s="2"/>
      <c r="CK605" s="2"/>
      <c r="CL605" s="2"/>
      <c r="CM605" s="2"/>
      <c r="CN605" s="2"/>
      <c r="CO605" s="2"/>
    </row>
    <row r="606" spans="1:93" ht="11.25" customHeight="1">
      <c r="A606" s="28"/>
      <c r="B606" s="331"/>
      <c r="C606" s="28"/>
      <c r="D606" s="7"/>
      <c r="E606" s="7"/>
      <c r="G606" s="7"/>
      <c r="H606" s="7"/>
      <c r="I606" s="7"/>
      <c r="J606" s="5"/>
      <c r="K606" s="28"/>
      <c r="L606" s="11"/>
      <c r="M606" s="28"/>
      <c r="N606" s="11"/>
      <c r="O606" s="5"/>
      <c r="P606" s="28"/>
      <c r="Q606" s="7"/>
      <c r="R606" s="631"/>
      <c r="S606" s="631"/>
      <c r="T606" s="631"/>
      <c r="U606" s="333"/>
      <c r="V606" s="333"/>
      <c r="W606" s="333"/>
      <c r="X606" s="333"/>
      <c r="Y606" s="333"/>
      <c r="Z606" s="333"/>
      <c r="AA606" s="333"/>
      <c r="AB606" s="333"/>
      <c r="AC606" s="333"/>
      <c r="AD606" s="333"/>
      <c r="AE606" s="333"/>
      <c r="AF606" s="915"/>
      <c r="AG606" s="915"/>
      <c r="AH606" s="915"/>
      <c r="AI606" s="915"/>
      <c r="AJ606" s="915"/>
      <c r="AK606" s="915"/>
      <c r="AL606" s="915"/>
      <c r="AM606" s="915"/>
      <c r="AN606" s="915"/>
      <c r="AO606" s="915"/>
      <c r="AP606" s="915"/>
      <c r="AQ606" s="915"/>
      <c r="AR606" s="915"/>
      <c r="AS606" s="915"/>
      <c r="AT606" s="915"/>
      <c r="AU606" s="915"/>
      <c r="AV606" s="915"/>
      <c r="AW606" s="922"/>
      <c r="AX606" s="10"/>
      <c r="AY606" s="10"/>
      <c r="BA606" s="10"/>
      <c r="BB606" s="10"/>
      <c r="BC606" s="10"/>
      <c r="BD606" s="10"/>
      <c r="BE606" s="10"/>
      <c r="BF606" s="10"/>
      <c r="BG606" s="958"/>
      <c r="BH606" s="958"/>
      <c r="BI606" s="7"/>
      <c r="BJ606" s="10"/>
      <c r="BK606" s="28"/>
      <c r="BL606" s="411"/>
      <c r="BN606" s="28"/>
      <c r="BO606" s="739"/>
      <c r="BP606" s="740"/>
      <c r="BQ606" s="739"/>
      <c r="BR606" s="739"/>
      <c r="BS606" s="739"/>
      <c r="BT606" s="739"/>
      <c r="BU606" s="739"/>
      <c r="BV606" s="739"/>
      <c r="BW606" s="739"/>
      <c r="CG606" s="2"/>
      <c r="CH606" s="2"/>
      <c r="CI606" s="2"/>
      <c r="CJ606" s="2"/>
      <c r="CK606" s="2"/>
      <c r="CL606" s="2"/>
      <c r="CM606" s="2"/>
      <c r="CN606" s="2"/>
      <c r="CO606" s="2"/>
    </row>
    <row r="607" spans="1:93" ht="11.25" customHeight="1">
      <c r="A607" s="28"/>
      <c r="B607" s="331"/>
      <c r="C607" s="28"/>
      <c r="D607" s="7"/>
      <c r="E607" s="7"/>
      <c r="G607" s="7"/>
      <c r="H607" s="7"/>
      <c r="I607" s="7"/>
      <c r="J607" s="5"/>
      <c r="K607" s="28"/>
      <c r="L607" s="11"/>
      <c r="M607" s="28"/>
      <c r="N607" s="11"/>
      <c r="O607" s="5"/>
      <c r="P607" s="28"/>
      <c r="Q607" s="7"/>
      <c r="R607" s="631"/>
      <c r="S607" s="631"/>
      <c r="T607" s="631"/>
      <c r="U607" s="333"/>
      <c r="V607" s="333"/>
      <c r="W607" s="333"/>
      <c r="X607" s="333"/>
      <c r="Y607" s="333"/>
      <c r="Z607" s="333"/>
      <c r="AA607" s="333"/>
      <c r="AB607" s="333"/>
      <c r="AC607" s="333"/>
      <c r="AD607" s="333"/>
      <c r="AE607" s="333"/>
      <c r="AF607" s="915"/>
      <c r="AG607" s="915"/>
      <c r="AH607" s="915"/>
      <c r="AI607" s="915"/>
      <c r="AJ607" s="915"/>
      <c r="AK607" s="915"/>
      <c r="AL607" s="915"/>
      <c r="AM607" s="915"/>
      <c r="AN607" s="915"/>
      <c r="AO607" s="915"/>
      <c r="AP607" s="915"/>
      <c r="AQ607" s="915"/>
      <c r="AR607" s="915"/>
      <c r="AS607" s="915"/>
      <c r="AT607" s="915"/>
      <c r="AU607" s="915"/>
      <c r="AV607" s="915"/>
      <c r="AW607" s="922"/>
      <c r="AX607" s="10"/>
      <c r="AY607" s="10"/>
      <c r="BA607" s="10"/>
      <c r="BB607" s="10"/>
      <c r="BC607" s="10"/>
      <c r="BD607" s="10"/>
      <c r="BE607" s="10"/>
      <c r="BF607" s="10"/>
      <c r="BG607" s="958"/>
      <c r="BH607" s="958"/>
      <c r="BI607" s="7"/>
      <c r="BJ607" s="10"/>
      <c r="BK607" s="28"/>
      <c r="BL607" s="411"/>
      <c r="BN607" s="28"/>
      <c r="BO607" s="739"/>
      <c r="BP607" s="740"/>
      <c r="BQ607" s="739"/>
      <c r="BR607" s="739"/>
      <c r="BS607" s="739"/>
      <c r="BT607" s="739"/>
      <c r="BU607" s="739"/>
      <c r="BV607" s="739"/>
      <c r="BW607" s="739"/>
      <c r="CG607" s="2"/>
      <c r="CH607" s="2"/>
      <c r="CI607" s="2"/>
      <c r="CJ607" s="2"/>
      <c r="CK607" s="2"/>
      <c r="CL607" s="2"/>
      <c r="CM607" s="2"/>
      <c r="CN607" s="2"/>
      <c r="CO607" s="2"/>
    </row>
    <row r="608" spans="1:93" ht="11.25" customHeight="1">
      <c r="A608" s="28"/>
      <c r="B608" s="331"/>
      <c r="C608" s="28"/>
      <c r="D608" s="7"/>
      <c r="E608" s="7"/>
      <c r="G608" s="7"/>
      <c r="H608" s="7"/>
      <c r="I608" s="7"/>
      <c r="J608" s="5"/>
      <c r="K608" s="28"/>
      <c r="L608" s="11"/>
      <c r="M608" s="28"/>
      <c r="N608" s="11"/>
      <c r="O608" s="5"/>
      <c r="P608" s="28"/>
      <c r="Q608" s="7"/>
      <c r="R608" s="631"/>
      <c r="S608" s="631"/>
      <c r="T608" s="631"/>
      <c r="U608" s="333"/>
      <c r="V608" s="333"/>
      <c r="W608" s="333"/>
      <c r="X608" s="333"/>
      <c r="Y608" s="333"/>
      <c r="Z608" s="333"/>
      <c r="AA608" s="333"/>
      <c r="AB608" s="333"/>
      <c r="AC608" s="333"/>
      <c r="AD608" s="333"/>
      <c r="AE608" s="333"/>
      <c r="AF608" s="915"/>
      <c r="AG608" s="915"/>
      <c r="AH608" s="915"/>
      <c r="AI608" s="915"/>
      <c r="AJ608" s="915"/>
      <c r="AK608" s="915"/>
      <c r="AL608" s="915"/>
      <c r="AM608" s="915"/>
      <c r="AN608" s="915"/>
      <c r="AO608" s="915"/>
      <c r="AP608" s="915"/>
      <c r="AQ608" s="915"/>
      <c r="AR608" s="915"/>
      <c r="AS608" s="915"/>
      <c r="AT608" s="915"/>
      <c r="AU608" s="915"/>
      <c r="AV608" s="915"/>
      <c r="AW608" s="922"/>
      <c r="AX608" s="10"/>
      <c r="AY608" s="10"/>
      <c r="BA608" s="10"/>
      <c r="BB608" s="10"/>
      <c r="BC608" s="10"/>
      <c r="BD608" s="10"/>
      <c r="BE608" s="10"/>
      <c r="BF608" s="10"/>
      <c r="BG608" s="958"/>
      <c r="BH608" s="958"/>
      <c r="BI608" s="7"/>
      <c r="BJ608" s="10"/>
      <c r="BK608" s="28"/>
      <c r="BL608" s="411"/>
      <c r="BN608" s="28"/>
      <c r="BO608" s="739"/>
      <c r="BP608" s="740"/>
      <c r="BQ608" s="739"/>
      <c r="BR608" s="739"/>
      <c r="BS608" s="739"/>
      <c r="BT608" s="739"/>
      <c r="BU608" s="739"/>
      <c r="BV608" s="739"/>
      <c r="BW608" s="739"/>
      <c r="CG608" s="2"/>
      <c r="CH608" s="2"/>
      <c r="CI608" s="2"/>
      <c r="CJ608" s="2"/>
      <c r="CK608" s="2"/>
      <c r="CL608" s="2"/>
      <c r="CM608" s="2"/>
      <c r="CN608" s="2"/>
      <c r="CO608" s="2"/>
    </row>
    <row r="609" spans="1:93" ht="11.25" customHeight="1">
      <c r="A609" s="28"/>
      <c r="B609" s="331"/>
      <c r="C609" s="28"/>
      <c r="D609" s="7"/>
      <c r="E609" s="7"/>
      <c r="G609" s="7"/>
      <c r="H609" s="7"/>
      <c r="I609" s="7"/>
      <c r="J609" s="5"/>
      <c r="K609" s="28"/>
      <c r="L609" s="11"/>
      <c r="M609" s="28"/>
      <c r="N609" s="11"/>
      <c r="O609" s="5"/>
      <c r="P609" s="28"/>
      <c r="Q609" s="7"/>
      <c r="R609" s="631"/>
      <c r="S609" s="631"/>
      <c r="T609" s="631"/>
      <c r="U609" s="333"/>
      <c r="V609" s="333"/>
      <c r="W609" s="333"/>
      <c r="X609" s="333"/>
      <c r="Y609" s="333"/>
      <c r="Z609" s="333"/>
      <c r="AA609" s="333"/>
      <c r="AB609" s="333"/>
      <c r="AC609" s="333"/>
      <c r="AD609" s="333"/>
      <c r="AE609" s="333"/>
      <c r="AF609" s="915"/>
      <c r="AG609" s="915"/>
      <c r="AH609" s="915"/>
      <c r="AI609" s="915"/>
      <c r="AJ609" s="915"/>
      <c r="AK609" s="915"/>
      <c r="AL609" s="915"/>
      <c r="AM609" s="915"/>
      <c r="AN609" s="915"/>
      <c r="AO609" s="915"/>
      <c r="AP609" s="915"/>
      <c r="AQ609" s="915"/>
      <c r="AR609" s="915"/>
      <c r="AS609" s="915"/>
      <c r="AT609" s="915"/>
      <c r="AU609" s="915"/>
      <c r="AV609" s="915"/>
      <c r="AW609" s="922"/>
      <c r="AX609" s="10"/>
      <c r="AY609" s="10"/>
      <c r="BA609" s="10"/>
      <c r="BB609" s="10"/>
      <c r="BC609" s="10"/>
      <c r="BD609" s="10"/>
      <c r="BE609" s="10"/>
      <c r="BF609" s="10"/>
      <c r="BG609" s="958"/>
      <c r="BH609" s="958"/>
      <c r="BI609" s="7"/>
      <c r="BJ609" s="10"/>
      <c r="BK609" s="28"/>
      <c r="BL609" s="411"/>
      <c r="BN609" s="28"/>
      <c r="BO609" s="739"/>
      <c r="BP609" s="740"/>
      <c r="BQ609" s="739"/>
      <c r="BR609" s="739"/>
      <c r="BS609" s="739"/>
      <c r="BT609" s="739"/>
      <c r="BU609" s="739"/>
      <c r="BV609" s="739"/>
      <c r="BW609" s="739"/>
      <c r="CG609" s="2"/>
      <c r="CH609" s="2"/>
      <c r="CI609" s="2"/>
      <c r="CJ609" s="2"/>
      <c r="CK609" s="2"/>
      <c r="CL609" s="2"/>
      <c r="CM609" s="2"/>
      <c r="CN609" s="2"/>
      <c r="CO609" s="2"/>
    </row>
  </sheetData>
  <autoFilter ref="A9:CF594" xr:uid="{36B583DA-CF61-40E6-AA65-28BFACA41AB3}">
    <filterColumn colId="10">
      <filters>
        <filter val="CIUDAD LIMPIA"/>
      </filters>
    </filterColumn>
  </autoFilter>
  <mergeCells count="1">
    <mergeCell ref="A1:B3"/>
  </mergeCells>
  <phoneticPr fontId="6" type="noConversion"/>
  <conditionalFormatting sqref="C16">
    <cfRule type="colorScale" priority="281">
      <colorScale>
        <cfvo type="formula" val="#REF!"/>
        <cfvo type="formula" val="#REF!"/>
        <cfvo type="formula" val="#REF!"/>
        <color rgb="FFF8696B"/>
        <color rgb="FFFFEB84"/>
        <color rgb="FF63BE7B"/>
      </colorScale>
    </cfRule>
    <cfRule type="colorScale" priority="282">
      <colorScale>
        <cfvo type="min"/>
        <cfvo type="percentile" val="50"/>
        <cfvo type="max"/>
        <color rgb="FFF8696B"/>
        <color rgb="FFFCFCFF"/>
        <color rgb="FF5A8AC6"/>
      </colorScale>
    </cfRule>
  </conditionalFormatting>
  <conditionalFormatting sqref="C19:C20">
    <cfRule type="colorScale" priority="279">
      <colorScale>
        <cfvo type="formula" val="#REF!"/>
        <cfvo type="formula" val="#REF!"/>
        <cfvo type="formula" val="#REF!"/>
        <color rgb="FFF8696B"/>
        <color rgb="FFFFEB84"/>
        <color rgb="FF63BE7B"/>
      </colorScale>
    </cfRule>
    <cfRule type="colorScale" priority="280">
      <colorScale>
        <cfvo type="min"/>
        <cfvo type="percentile" val="50"/>
        <cfvo type="max"/>
        <color rgb="FFF8696B"/>
        <color rgb="FFFCFCFF"/>
        <color rgb="FF5A8AC6"/>
      </colorScale>
    </cfRule>
  </conditionalFormatting>
  <conditionalFormatting sqref="C23">
    <cfRule type="colorScale" priority="277">
      <colorScale>
        <cfvo type="formula" val="#REF!"/>
        <cfvo type="formula" val="#REF!"/>
        <cfvo type="formula" val="#REF!"/>
        <color rgb="FFF8696B"/>
        <color rgb="FFFFEB84"/>
        <color rgb="FF63BE7B"/>
      </colorScale>
    </cfRule>
    <cfRule type="colorScale" priority="278">
      <colorScale>
        <cfvo type="min"/>
        <cfvo type="percentile" val="50"/>
        <cfvo type="max"/>
        <color rgb="FFF8696B"/>
        <color rgb="FFFCFCFF"/>
        <color rgb="FF5A8AC6"/>
      </colorScale>
    </cfRule>
  </conditionalFormatting>
  <conditionalFormatting sqref="C42:C46 BK5 BK42:BO44 BK52:BO52 BK104:BO105 BK112:BO114 BK131:BO131 C139:C140 BO126 BK133:BO133 BK139:BO139 BK142:BO142 BK145:BO145 BK161:BO164 BK177:BO177 BO156:BO160 BO165:BO167 BO169:BO170 BK180:BO181 BK199:BO199 BK204:BO207 BK216:BO218 C203:C221 C247:C248 BK220:BO220 BN230:BO230 BN233:BO233 BK237:BO238 BN235:BO236 BN239:BO240 C223:C227 C229:C244 BK246:BO246 BK259:BO261 C251:C281 C284 BK263:BO267 C286:C298 S516:T516 BK271:BO276 P514:P516 C300:C315 C317:C318 C320:C328 BK279:BO279 BK281:BO281 BK283:BO284 BK289:BO289 BK293:BO295 BK301:BO301 BK306:BO306 BK312:BO312 BK314:BO315 S514:AE515 V516:AE516 BK320:BO320 BK325:BO326 BK332:BO333 BK328:BO328 BK330:BO330 C331:C348 J203:J351 C350:C372 BK341:BO341 C374:C376 C378:C401 BK358:BO361 J409 J415 C403:C415 C418:C419 J418 J420:J421 J423 BK344:BO344 BK349:BO349 BK366:BO366 BK368:BO368 BK370:BO372 BK374:BO374 BK388:BO388 BK397:BO397 C421:C423 J425 J427:J428 J356:J407 BK394:BO395 BK399:BO399 BK401:BO401 BK403:BO403 BK406:BO408 BK423:BO423 BK435:BO437 BK440:BO446 J432:J513 C425:C513 BK449:BO513 BL176:BO176 BK45 BK55 BM55:BO55 BK59 BK65:BO70 BK61:BO61 BK64 BK84:BO84 BK96:BO96 BK95:BM95 BK88:BO89 BK85:BK86 J515 C515 P101 S101:AE101 BK94:BO94 AH101:AV101 C113 C64:C79 C101:C111 BK120:BO120 C142:C143 C120:C128 C150 C130 C81:C98 J13:J125 J127:J140 BK87:BL87 BO85:BO87 BK146 BK147:BO148 C152:C154 J142:J154 AH514:BO516 AX101:BO101 O7093:BO1048576 J156:J201">
    <cfRule type="colorScale" priority="286">
      <colorScale>
        <cfvo type="formula" val="#REF!"/>
        <cfvo type="formula" val="#REF!"/>
        <cfvo type="formula" val="#REF!"/>
        <color rgb="FFF8696B"/>
        <color rgb="FFFFEB84"/>
        <color rgb="FF63BE7B"/>
      </colorScale>
    </cfRule>
  </conditionalFormatting>
  <conditionalFormatting sqref="C47:C48">
    <cfRule type="colorScale" priority="132">
      <colorScale>
        <cfvo type="min"/>
        <cfvo type="percentile" val="50"/>
        <cfvo type="max"/>
        <color rgb="FFF8696B"/>
        <color rgb="FFFCFCFF"/>
        <color rgb="FF5A8AC6"/>
      </colorScale>
    </cfRule>
    <cfRule type="colorScale" priority="131">
      <colorScale>
        <cfvo type="formula" val="#REF!"/>
        <cfvo type="formula" val="#REF!"/>
        <cfvo type="formula" val="#REF!"/>
        <color rgb="FFF8696B"/>
        <color rgb="FFFFEB84"/>
        <color rgb="FF63BE7B"/>
      </colorScale>
    </cfRule>
  </conditionalFormatting>
  <conditionalFormatting sqref="C49:C50">
    <cfRule type="colorScale" priority="130">
      <colorScale>
        <cfvo type="min"/>
        <cfvo type="percentile" val="50"/>
        <cfvo type="max"/>
        <color rgb="FFF8696B"/>
        <color rgb="FFFCFCFF"/>
        <color rgb="FF5A8AC6"/>
      </colorScale>
    </cfRule>
    <cfRule type="colorScale" priority="129">
      <colorScale>
        <cfvo type="formula" val="#REF!"/>
        <cfvo type="formula" val="#REF!"/>
        <cfvo type="formula" val="#REF!"/>
        <color rgb="FFF8696B"/>
        <color rgb="FFFFEB84"/>
        <color rgb="FF63BE7B"/>
      </colorScale>
    </cfRule>
  </conditionalFormatting>
  <conditionalFormatting sqref="C51">
    <cfRule type="colorScale" priority="272">
      <colorScale>
        <cfvo type="min"/>
        <cfvo type="percentile" val="50"/>
        <cfvo type="max"/>
        <color rgb="FFF8696B"/>
        <color rgb="FFFCFCFF"/>
        <color rgb="FF5A8AC6"/>
      </colorScale>
    </cfRule>
    <cfRule type="colorScale" priority="271">
      <colorScale>
        <cfvo type="formula" val="#REF!"/>
        <cfvo type="formula" val="#REF!"/>
        <cfvo type="formula" val="#REF!"/>
        <color rgb="FFF8696B"/>
        <color rgb="FFFFEB84"/>
        <color rgb="FF63BE7B"/>
      </colorScale>
    </cfRule>
  </conditionalFormatting>
  <conditionalFormatting sqref="C53:C54">
    <cfRule type="colorScale" priority="270">
      <colorScale>
        <cfvo type="min"/>
        <cfvo type="percentile" val="50"/>
        <cfvo type="max"/>
        <color rgb="FFF8696B"/>
        <color rgb="FFFCFCFF"/>
        <color rgb="FF5A8AC6"/>
      </colorScale>
    </cfRule>
    <cfRule type="colorScale" priority="269">
      <colorScale>
        <cfvo type="formula" val="#REF!"/>
        <cfvo type="formula" val="#REF!"/>
        <cfvo type="formula" val="#REF!"/>
        <color rgb="FFF8696B"/>
        <color rgb="FFFFEB84"/>
        <color rgb="FF63BE7B"/>
      </colorScale>
    </cfRule>
  </conditionalFormatting>
  <conditionalFormatting sqref="C57">
    <cfRule type="colorScale" priority="267">
      <colorScale>
        <cfvo type="formula" val="#REF!"/>
        <cfvo type="formula" val="#REF!"/>
        <cfvo type="formula" val="#REF!"/>
        <color rgb="FFF8696B"/>
        <color rgb="FFFFEB84"/>
        <color rgb="FF63BE7B"/>
      </colorScale>
    </cfRule>
    <cfRule type="colorScale" priority="268">
      <colorScale>
        <cfvo type="min"/>
        <cfvo type="percentile" val="50"/>
        <cfvo type="max"/>
        <color rgb="FFF8696B"/>
        <color rgb="FFFCFCFF"/>
        <color rgb="FF5A8AC6"/>
      </colorScale>
    </cfRule>
  </conditionalFormatting>
  <conditionalFormatting sqref="C61">
    <cfRule type="colorScale" priority="122">
      <colorScale>
        <cfvo type="min"/>
        <cfvo type="percentile" val="50"/>
        <cfvo type="max"/>
        <color rgb="FFF8696B"/>
        <color rgb="FFFCFCFF"/>
        <color rgb="FF5A8AC6"/>
      </colorScale>
    </cfRule>
    <cfRule type="colorScale" priority="121">
      <colorScale>
        <cfvo type="formula" val="#REF!"/>
        <cfvo type="formula" val="#REF!"/>
        <cfvo type="formula" val="#REF!"/>
        <color rgb="FFF8696B"/>
        <color rgb="FFFFEB84"/>
        <color rgb="FF63BE7B"/>
      </colorScale>
    </cfRule>
  </conditionalFormatting>
  <conditionalFormatting sqref="C63">
    <cfRule type="colorScale" priority="266">
      <colorScale>
        <cfvo type="min"/>
        <cfvo type="percentile" val="50"/>
        <cfvo type="max"/>
        <color rgb="FFF8696B"/>
        <color rgb="FFFCFCFF"/>
        <color rgb="FF5A8AC6"/>
      </colorScale>
    </cfRule>
    <cfRule type="colorScale" priority="265">
      <colorScale>
        <cfvo type="formula" val="#REF!"/>
        <cfvo type="formula" val="#REF!"/>
        <cfvo type="formula" val="#REF!"/>
        <color rgb="FFF8696B"/>
        <color rgb="FFFFEB84"/>
        <color rgb="FF63BE7B"/>
      </colorScale>
    </cfRule>
  </conditionalFormatting>
  <conditionalFormatting sqref="C80">
    <cfRule type="colorScale" priority="262">
      <colorScale>
        <cfvo type="min"/>
        <cfvo type="percentile" val="50"/>
        <cfvo type="max"/>
        <color rgb="FFF8696B"/>
        <color rgb="FFFCFCFF"/>
        <color rgb="FF5A8AC6"/>
      </colorScale>
    </cfRule>
    <cfRule type="colorScale" priority="261">
      <colorScale>
        <cfvo type="formula" val="#REF!"/>
        <cfvo type="formula" val="#REF!"/>
        <cfvo type="formula" val="#REF!"/>
        <color rgb="FFF8696B"/>
        <color rgb="FFFFEB84"/>
        <color rgb="FF63BE7B"/>
      </colorScale>
    </cfRule>
  </conditionalFormatting>
  <conditionalFormatting sqref="C99">
    <cfRule type="colorScale" priority="84">
      <colorScale>
        <cfvo type="formula" val="#REF!"/>
        <cfvo type="formula" val="#REF!"/>
        <cfvo type="formula" val="#REF!"/>
        <color rgb="FFF8696B"/>
        <color rgb="FFFFEB84"/>
        <color rgb="FF63BE7B"/>
      </colorScale>
    </cfRule>
    <cfRule type="colorScale" priority="85">
      <colorScale>
        <cfvo type="min"/>
        <cfvo type="percentile" val="50"/>
        <cfvo type="max"/>
        <color rgb="FFF8696B"/>
        <color rgb="FFFCFCFF"/>
        <color rgb="FF5A8AC6"/>
      </colorScale>
    </cfRule>
    <cfRule type="colorScale" priority="86">
      <colorScale>
        <cfvo type="formula" val="#REF!"/>
        <cfvo type="formula" val="#REF!"/>
        <cfvo type="formula" val="#REF!"/>
        <color rgb="FFF8696B"/>
        <color rgb="FFFFEB84"/>
        <color rgb="FF63BE7B"/>
      </colorScale>
    </cfRule>
  </conditionalFormatting>
  <conditionalFormatting sqref="C100">
    <cfRule type="colorScale" priority="82">
      <colorScale>
        <cfvo type="min"/>
        <cfvo type="percentile" val="50"/>
        <cfvo type="max"/>
        <color rgb="FFF8696B"/>
        <color rgb="FFFCFCFF"/>
        <color rgb="FF5A8AC6"/>
      </colorScale>
    </cfRule>
    <cfRule type="colorScale" priority="81">
      <colorScale>
        <cfvo type="formula" val="#REF!"/>
        <cfvo type="formula" val="#REF!"/>
        <cfvo type="formula" val="#REF!"/>
        <color rgb="FFF8696B"/>
        <color rgb="FFFFEB84"/>
        <color rgb="FF63BE7B"/>
      </colorScale>
    </cfRule>
    <cfRule type="colorScale" priority="83">
      <colorScale>
        <cfvo type="formula" val="#REF!"/>
        <cfvo type="formula" val="#REF!"/>
        <cfvo type="formula" val="#REF!"/>
        <color rgb="FFF8696B"/>
        <color rgb="FFFFEB84"/>
        <color rgb="FF63BE7B"/>
      </colorScale>
    </cfRule>
  </conditionalFormatting>
  <conditionalFormatting sqref="C112">
    <cfRule type="colorScale" priority="76">
      <colorScale>
        <cfvo type="formula" val="#REF!"/>
        <cfvo type="formula" val="#REF!"/>
        <cfvo type="formula" val="#REF!"/>
        <color rgb="FFF8696B"/>
        <color rgb="FFFFEB84"/>
        <color rgb="FF63BE7B"/>
      </colorScale>
    </cfRule>
    <cfRule type="colorScale" priority="74">
      <colorScale>
        <cfvo type="formula" val="#REF!"/>
        <cfvo type="formula" val="#REF!"/>
        <cfvo type="formula" val="#REF!"/>
        <color rgb="FFF8696B"/>
        <color rgb="FFFFEB84"/>
        <color rgb="FF63BE7B"/>
      </colorScale>
    </cfRule>
    <cfRule type="colorScale" priority="75">
      <colorScale>
        <cfvo type="min"/>
        <cfvo type="percentile" val="50"/>
        <cfvo type="max"/>
        <color rgb="FFF8696B"/>
        <color rgb="FFFCFCFF"/>
        <color rgb="FF5A8AC6"/>
      </colorScale>
    </cfRule>
  </conditionalFormatting>
  <conditionalFormatting sqref="C114">
    <cfRule type="colorScale" priority="71">
      <colorScale>
        <cfvo type="formula" val="#REF!"/>
        <cfvo type="formula" val="#REF!"/>
        <cfvo type="formula" val="#REF!"/>
        <color rgb="FFF8696B"/>
        <color rgb="FFFFEB84"/>
        <color rgb="FF63BE7B"/>
      </colorScale>
    </cfRule>
    <cfRule type="colorScale" priority="73">
      <colorScale>
        <cfvo type="formula" val="#REF!"/>
        <cfvo type="formula" val="#REF!"/>
        <cfvo type="formula" val="#REF!"/>
        <color rgb="FFF8696B"/>
        <color rgb="FFFFEB84"/>
        <color rgb="FF63BE7B"/>
      </colorScale>
    </cfRule>
    <cfRule type="colorScale" priority="72">
      <colorScale>
        <cfvo type="min"/>
        <cfvo type="percentile" val="50"/>
        <cfvo type="max"/>
        <color rgb="FFF8696B"/>
        <color rgb="FFFCFCFF"/>
        <color rgb="FF5A8AC6"/>
      </colorScale>
    </cfRule>
  </conditionalFormatting>
  <conditionalFormatting sqref="C117">
    <cfRule type="colorScale" priority="70">
      <colorScale>
        <cfvo type="formula" val="#REF!"/>
        <cfvo type="formula" val="#REF!"/>
        <cfvo type="formula" val="#REF!"/>
        <color rgb="FFF8696B"/>
        <color rgb="FFFFEB84"/>
        <color rgb="FF63BE7B"/>
      </colorScale>
    </cfRule>
    <cfRule type="colorScale" priority="68">
      <colorScale>
        <cfvo type="formula" val="#REF!"/>
        <cfvo type="formula" val="#REF!"/>
        <cfvo type="formula" val="#REF!"/>
        <color rgb="FFF8696B"/>
        <color rgb="FFFFEB84"/>
        <color rgb="FF63BE7B"/>
      </colorScale>
    </cfRule>
    <cfRule type="colorScale" priority="69">
      <colorScale>
        <cfvo type="min"/>
        <cfvo type="percentile" val="50"/>
        <cfvo type="max"/>
        <color rgb="FFF8696B"/>
        <color rgb="FFFCFCFF"/>
        <color rgb="FF5A8AC6"/>
      </colorScale>
    </cfRule>
  </conditionalFormatting>
  <conditionalFormatting sqref="C129">
    <cfRule type="colorScale" priority="31">
      <colorScale>
        <cfvo type="min"/>
        <cfvo type="percentile" val="50"/>
        <cfvo type="max"/>
        <color rgb="FFF8696B"/>
        <color rgb="FFFCFCFF"/>
        <color rgb="FF5A8AC6"/>
      </colorScale>
    </cfRule>
  </conditionalFormatting>
  <conditionalFormatting sqref="C131">
    <cfRule type="colorScale" priority="251">
      <colorScale>
        <cfvo type="formula" val="#REF!"/>
        <cfvo type="formula" val="#REF!"/>
        <cfvo type="formula" val="#REF!"/>
        <color rgb="FFF8696B"/>
        <color rgb="FFFFEB84"/>
        <color rgb="FF63BE7B"/>
      </colorScale>
    </cfRule>
    <cfRule type="colorScale" priority="252">
      <colorScale>
        <cfvo type="min"/>
        <cfvo type="percentile" val="50"/>
        <cfvo type="max"/>
        <color rgb="FFF8696B"/>
        <color rgb="FFFCFCFF"/>
        <color rgb="FF5A8AC6"/>
      </colorScale>
    </cfRule>
  </conditionalFormatting>
  <conditionalFormatting sqref="C132:C134">
    <cfRule type="colorScale" priority="59">
      <colorScale>
        <cfvo type="min"/>
        <cfvo type="percentile" val="50"/>
        <cfvo type="max"/>
        <color rgb="FFF8696B"/>
        <color rgb="FFFCFCFF"/>
        <color rgb="FF5A8AC6"/>
      </colorScale>
    </cfRule>
  </conditionalFormatting>
  <conditionalFormatting sqref="C135">
    <cfRule type="colorScale" priority="39715">
      <colorScale>
        <cfvo type="min"/>
        <cfvo type="percentile" val="50"/>
        <cfvo type="max"/>
        <color rgb="FFF8696B"/>
        <color rgb="FFFCFCFF"/>
        <color rgb="FF5A8AC6"/>
      </colorScale>
    </cfRule>
  </conditionalFormatting>
  <conditionalFormatting sqref="C136:C137">
    <cfRule type="colorScale" priority="55">
      <colorScale>
        <cfvo type="min"/>
        <cfvo type="percentile" val="50"/>
        <cfvo type="max"/>
        <color rgb="FFF8696B"/>
        <color rgb="FFFCFCFF"/>
        <color rgb="FF5A8AC6"/>
      </colorScale>
    </cfRule>
  </conditionalFormatting>
  <conditionalFormatting sqref="C138">
    <cfRule type="colorScale" priority="53">
      <colorScale>
        <cfvo type="min"/>
        <cfvo type="percentile" val="50"/>
        <cfvo type="max"/>
        <color rgb="FFF8696B"/>
        <color rgb="FFFCFCFF"/>
        <color rgb="FF5A8AC6"/>
      </colorScale>
    </cfRule>
  </conditionalFormatting>
  <conditionalFormatting sqref="C141">
    <cfRule type="colorScale" priority="44">
      <colorScale>
        <cfvo type="min"/>
        <cfvo type="percentile" val="50"/>
        <cfvo type="max"/>
        <color rgb="FFF8696B"/>
        <color rgb="FFFCFCFF"/>
        <color rgb="FF5A8AC6"/>
      </colorScale>
    </cfRule>
  </conditionalFormatting>
  <conditionalFormatting sqref="C144:C146">
    <cfRule type="colorScale" priority="33">
      <colorScale>
        <cfvo type="min"/>
        <cfvo type="percentile" val="50"/>
        <cfvo type="max"/>
        <color rgb="FFF8696B"/>
        <color rgb="FFFCFCFF"/>
        <color rgb="FF5A8AC6"/>
      </colorScale>
    </cfRule>
  </conditionalFormatting>
  <conditionalFormatting sqref="C147">
    <cfRule type="colorScale" priority="29">
      <colorScale>
        <cfvo type="min"/>
        <cfvo type="percentile" val="50"/>
        <cfvo type="max"/>
        <color rgb="FFF8696B"/>
        <color rgb="FFFCFCFF"/>
        <color rgb="FF5A8AC6"/>
      </colorScale>
    </cfRule>
  </conditionalFormatting>
  <conditionalFormatting sqref="C148">
    <cfRule type="colorScale" priority="25">
      <colorScale>
        <cfvo type="min"/>
        <cfvo type="percentile" val="50"/>
        <cfvo type="max"/>
        <color rgb="FFF8696B"/>
        <color rgb="FFFCFCFF"/>
        <color rgb="FF5A8AC6"/>
      </colorScale>
    </cfRule>
    <cfRule type="colorScale" priority="24">
      <colorScale>
        <cfvo type="formula" val="#REF!"/>
        <cfvo type="formula" val="#REF!"/>
        <cfvo type="formula" val="#REF!"/>
        <color rgb="FFF8696B"/>
        <color rgb="FFFFEB84"/>
        <color rgb="FF63BE7B"/>
      </colorScale>
    </cfRule>
  </conditionalFormatting>
  <conditionalFormatting sqref="C149">
    <cfRule type="colorScale" priority="20">
      <colorScale>
        <cfvo type="formula" val="#REF!"/>
        <cfvo type="formula" val="#REF!"/>
        <cfvo type="formula" val="#REF!"/>
        <color rgb="FFF8696B"/>
        <color rgb="FFFFEB84"/>
        <color rgb="FF63BE7B"/>
      </colorScale>
    </cfRule>
    <cfRule type="colorScale" priority="21">
      <colorScale>
        <cfvo type="min"/>
        <cfvo type="percentile" val="50"/>
        <cfvo type="max"/>
        <color rgb="FFF8696B"/>
        <color rgb="FFFCFCFF"/>
        <color rgb="FF5A8AC6"/>
      </colorScale>
    </cfRule>
  </conditionalFormatting>
  <conditionalFormatting sqref="C151">
    <cfRule type="colorScale" priority="18">
      <colorScale>
        <cfvo type="formula" val="#REF!"/>
        <cfvo type="formula" val="#REF!"/>
        <cfvo type="formula" val="#REF!"/>
        <color rgb="FFF8696B"/>
        <color rgb="FFFFEB84"/>
        <color rgb="FF63BE7B"/>
      </colorScale>
    </cfRule>
    <cfRule type="colorScale" priority="19">
      <colorScale>
        <cfvo type="min"/>
        <cfvo type="percentile" val="50"/>
        <cfvo type="max"/>
        <color rgb="FFF8696B"/>
        <color rgb="FFFCFCFF"/>
        <color rgb="FF5A8AC6"/>
      </colorScale>
    </cfRule>
  </conditionalFormatting>
  <conditionalFormatting sqref="C155">
    <cfRule type="colorScale" priority="245">
      <colorScale>
        <cfvo type="formula" val="#REF!"/>
        <cfvo type="formula" val="#REF!"/>
        <cfvo type="formula" val="#REF!"/>
        <color rgb="FFF8696B"/>
        <color rgb="FFFFEB84"/>
        <color rgb="FF63BE7B"/>
      </colorScale>
    </cfRule>
    <cfRule type="colorScale" priority="246">
      <colorScale>
        <cfvo type="min"/>
        <cfvo type="percentile" val="50"/>
        <cfvo type="max"/>
        <color rgb="FFF8696B"/>
        <color rgb="FFFCFCFF"/>
        <color rgb="FF5A8AC6"/>
      </colorScale>
    </cfRule>
  </conditionalFormatting>
  <conditionalFormatting sqref="C156:C157">
    <cfRule type="colorScale" priority="17">
      <colorScale>
        <cfvo type="min"/>
        <cfvo type="percentile" val="50"/>
        <cfvo type="max"/>
        <color rgb="FFF8696B"/>
        <color rgb="FFFCFCFF"/>
        <color rgb="FF5A8AC6"/>
      </colorScale>
    </cfRule>
  </conditionalFormatting>
  <conditionalFormatting sqref="C159">
    <cfRule type="colorScale" priority="15">
      <colorScale>
        <cfvo type="min"/>
        <cfvo type="percentile" val="50"/>
        <cfvo type="max"/>
        <color rgb="FFF8696B"/>
        <color rgb="FFFCFCFF"/>
        <color rgb="FF5A8AC6"/>
      </colorScale>
    </cfRule>
    <cfRule type="colorScale" priority="14">
      <colorScale>
        <cfvo type="formula" val="#REF!"/>
        <cfvo type="formula" val="#REF!"/>
        <cfvo type="formula" val="#REF!"/>
        <color rgb="FFF8696B"/>
        <color rgb="FFFFEB84"/>
        <color rgb="FF63BE7B"/>
      </colorScale>
    </cfRule>
  </conditionalFormatting>
  <conditionalFormatting sqref="C161">
    <cfRule type="colorScale" priority="11">
      <colorScale>
        <cfvo type="formula" val="#REF!"/>
        <cfvo type="formula" val="#REF!"/>
        <cfvo type="formula" val="#REF!"/>
        <color rgb="FFF8696B"/>
        <color rgb="FFFFEB84"/>
        <color rgb="FF63BE7B"/>
      </colorScale>
    </cfRule>
    <cfRule type="colorScale" priority="12">
      <colorScale>
        <cfvo type="min"/>
        <cfvo type="percentile" val="50"/>
        <cfvo type="max"/>
        <color rgb="FFF8696B"/>
        <color rgb="FFFCFCFF"/>
        <color rgb="FF5A8AC6"/>
      </colorScale>
    </cfRule>
  </conditionalFormatting>
  <conditionalFormatting sqref="C164">
    <cfRule type="colorScale" priority="6">
      <colorScale>
        <cfvo type="min"/>
        <cfvo type="percentile" val="50"/>
        <cfvo type="max"/>
        <color rgb="FFF8696B"/>
        <color rgb="FFFCFCFF"/>
        <color rgb="FF5A8AC6"/>
      </colorScale>
    </cfRule>
  </conditionalFormatting>
  <conditionalFormatting sqref="C168">
    <cfRule type="colorScale" priority="3">
      <colorScale>
        <cfvo type="formula" val="#REF!"/>
        <cfvo type="formula" val="#REF!"/>
        <cfvo type="formula" val="#REF!"/>
        <color rgb="FFF8696B"/>
        <color rgb="FFFFEB84"/>
        <color rgb="FF63BE7B"/>
      </colorScale>
    </cfRule>
    <cfRule type="colorScale" priority="4">
      <colorScale>
        <cfvo type="min"/>
        <cfvo type="percentile" val="50"/>
        <cfvo type="max"/>
        <color rgb="FFF8696B"/>
        <color rgb="FFFCFCFF"/>
        <color rgb="FF5A8AC6"/>
      </colorScale>
    </cfRule>
  </conditionalFormatting>
  <conditionalFormatting sqref="C175">
    <cfRule type="colorScale" priority="1">
      <colorScale>
        <cfvo type="formula" val="#REF!"/>
        <cfvo type="formula" val="#REF!"/>
        <cfvo type="formula" val="#REF!"/>
        <color rgb="FFF8696B"/>
        <color rgb="FFFFEB84"/>
        <color rgb="FF63BE7B"/>
      </colorScale>
    </cfRule>
    <cfRule type="colorScale" priority="2">
      <colorScale>
        <cfvo type="min"/>
        <cfvo type="percentile" val="50"/>
        <cfvo type="max"/>
        <color rgb="FFF8696B"/>
        <color rgb="FFFCFCFF"/>
        <color rgb="FF5A8AC6"/>
      </colorScale>
    </cfRule>
  </conditionalFormatting>
  <conditionalFormatting sqref="C187">
    <cfRule type="colorScale" priority="241">
      <colorScale>
        <cfvo type="min"/>
        <cfvo type="percentile" val="50"/>
        <cfvo type="max"/>
        <color rgb="FFF8696B"/>
        <color rgb="FFFCFCFF"/>
        <color rgb="FF5A8AC6"/>
      </colorScale>
    </cfRule>
    <cfRule type="colorScale" priority="240">
      <colorScale>
        <cfvo type="formula" val="#REF!"/>
        <cfvo type="formula" val="#REF!"/>
        <cfvo type="formula" val="#REF!"/>
        <color rgb="FFF8696B"/>
        <color rgb="FFFFEB84"/>
        <color rgb="FF63BE7B"/>
      </colorScale>
    </cfRule>
  </conditionalFormatting>
  <conditionalFormatting sqref="C188">
    <cfRule type="colorScale" priority="239">
      <colorScale>
        <cfvo type="min"/>
        <cfvo type="percentile" val="50"/>
        <cfvo type="max"/>
        <color rgb="FFF8696B"/>
        <color rgb="FFFCFCFF"/>
        <color rgb="FF5A8AC6"/>
      </colorScale>
    </cfRule>
    <cfRule type="colorScale" priority="238">
      <colorScale>
        <cfvo type="formula" val="#REF!"/>
        <cfvo type="formula" val="#REF!"/>
        <cfvo type="formula" val="#REF!"/>
        <color rgb="FFF8696B"/>
        <color rgb="FFFFEB84"/>
        <color rgb="FF63BE7B"/>
      </colorScale>
    </cfRule>
  </conditionalFormatting>
  <conditionalFormatting sqref="C191">
    <cfRule type="colorScale" priority="237">
      <colorScale>
        <cfvo type="min"/>
        <cfvo type="percentile" val="50"/>
        <cfvo type="max"/>
        <color rgb="FFF8696B"/>
        <color rgb="FFFCFCFF"/>
        <color rgb="FF5A8AC6"/>
      </colorScale>
    </cfRule>
    <cfRule type="colorScale" priority="236">
      <colorScale>
        <cfvo type="formula" val="#REF!"/>
        <cfvo type="formula" val="#REF!"/>
        <cfvo type="formula" val="#REF!"/>
        <color rgb="FFF8696B"/>
        <color rgb="FFFFEB84"/>
        <color rgb="FF63BE7B"/>
      </colorScale>
    </cfRule>
  </conditionalFormatting>
  <conditionalFormatting sqref="C193">
    <cfRule type="colorScale" priority="229">
      <colorScale>
        <cfvo type="min"/>
        <cfvo type="percentile" val="50"/>
        <cfvo type="max"/>
        <color rgb="FFF8696B"/>
        <color rgb="FFFCFCFF"/>
        <color rgb="FF5A8AC6"/>
      </colorScale>
    </cfRule>
    <cfRule type="colorScale" priority="228">
      <colorScale>
        <cfvo type="formula" val="#REF!"/>
        <cfvo type="formula" val="#REF!"/>
        <cfvo type="formula" val="#REF!"/>
        <color rgb="FFF8696B"/>
        <color rgb="FFFFEB84"/>
        <color rgb="FF63BE7B"/>
      </colorScale>
    </cfRule>
  </conditionalFormatting>
  <conditionalFormatting sqref="C195">
    <cfRule type="colorScale" priority="235">
      <colorScale>
        <cfvo type="min"/>
        <cfvo type="percentile" val="50"/>
        <cfvo type="max"/>
        <color rgb="FFF8696B"/>
        <color rgb="FFFCFCFF"/>
        <color rgb="FF5A8AC6"/>
      </colorScale>
    </cfRule>
    <cfRule type="colorScale" priority="234">
      <colorScale>
        <cfvo type="formula" val="#REF!"/>
        <cfvo type="formula" val="#REF!"/>
        <cfvo type="formula" val="#REF!"/>
        <color rgb="FFF8696B"/>
        <color rgb="FFFFEB84"/>
        <color rgb="FF63BE7B"/>
      </colorScale>
    </cfRule>
  </conditionalFormatting>
  <conditionalFormatting sqref="C196">
    <cfRule type="colorScale" priority="233">
      <colorScale>
        <cfvo type="min"/>
        <cfvo type="percentile" val="50"/>
        <cfvo type="max"/>
        <color rgb="FFF8696B"/>
        <color rgb="FFFCFCFF"/>
        <color rgb="FF5A8AC6"/>
      </colorScale>
    </cfRule>
    <cfRule type="colorScale" priority="232">
      <colorScale>
        <cfvo type="formula" val="#REF!"/>
        <cfvo type="formula" val="#REF!"/>
        <cfvo type="formula" val="#REF!"/>
        <color rgb="FFF8696B"/>
        <color rgb="FFFFEB84"/>
        <color rgb="FF63BE7B"/>
      </colorScale>
    </cfRule>
  </conditionalFormatting>
  <conditionalFormatting sqref="C198">
    <cfRule type="colorScale" priority="231">
      <colorScale>
        <cfvo type="min"/>
        <cfvo type="percentile" val="50"/>
        <cfvo type="max"/>
        <color rgb="FFF8696B"/>
        <color rgb="FFFCFCFF"/>
        <color rgb="FF5A8AC6"/>
      </colorScale>
    </cfRule>
    <cfRule type="colorScale" priority="230">
      <colorScale>
        <cfvo type="formula" val="#REF!"/>
        <cfvo type="formula" val="#REF!"/>
        <cfvo type="formula" val="#REF!"/>
        <color rgb="FFF8696B"/>
        <color rgb="FFFFEB84"/>
        <color rgb="FF63BE7B"/>
      </colorScale>
    </cfRule>
  </conditionalFormatting>
  <conditionalFormatting sqref="C201">
    <cfRule type="colorScale" priority="226">
      <colorScale>
        <cfvo type="formula" val="#REF!"/>
        <cfvo type="formula" val="#REF!"/>
        <cfvo type="formula" val="#REF!"/>
        <color rgb="FFF8696B"/>
        <color rgb="FFFFEB84"/>
        <color rgb="FF63BE7B"/>
      </colorScale>
    </cfRule>
    <cfRule type="colorScale" priority="227">
      <colorScale>
        <cfvo type="min"/>
        <cfvo type="percentile" val="50"/>
        <cfvo type="max"/>
        <color rgb="FFF8696B"/>
        <color rgb="FFFCFCFF"/>
        <color rgb="FF5A8AC6"/>
      </colorScale>
    </cfRule>
  </conditionalFormatting>
  <conditionalFormatting sqref="C202">
    <cfRule type="colorScale" priority="224">
      <colorScale>
        <cfvo type="formula" val="#REF!"/>
        <cfvo type="formula" val="#REF!"/>
        <cfvo type="formula" val="#REF!"/>
        <color rgb="FFF8696B"/>
        <color rgb="FFFFEB84"/>
        <color rgb="FF63BE7B"/>
      </colorScale>
    </cfRule>
    <cfRule type="colorScale" priority="225">
      <colorScale>
        <cfvo type="min"/>
        <cfvo type="percentile" val="50"/>
        <cfvo type="max"/>
        <color rgb="FFF8696B"/>
        <color rgb="FFFCFCFF"/>
        <color rgb="FF5A8AC6"/>
      </colorScale>
    </cfRule>
  </conditionalFormatting>
  <conditionalFormatting sqref="C222">
    <cfRule type="colorScale" priority="220">
      <colorScale>
        <cfvo type="formula" val="#REF!"/>
        <cfvo type="formula" val="#REF!"/>
        <cfvo type="formula" val="#REF!"/>
        <color rgb="FFF8696B"/>
        <color rgb="FFFFEB84"/>
        <color rgb="FF63BE7B"/>
      </colorScale>
    </cfRule>
    <cfRule type="colorScale" priority="221">
      <colorScale>
        <cfvo type="min"/>
        <cfvo type="percentile" val="50"/>
        <cfvo type="max"/>
        <color rgb="FFF8696B"/>
        <color rgb="FFFCFCFF"/>
        <color rgb="FF5A8AC6"/>
      </colorScale>
    </cfRule>
  </conditionalFormatting>
  <conditionalFormatting sqref="C228">
    <cfRule type="colorScale" priority="218">
      <colorScale>
        <cfvo type="formula" val="#REF!"/>
        <cfvo type="formula" val="#REF!"/>
        <cfvo type="formula" val="#REF!"/>
        <color rgb="FFF8696B"/>
        <color rgb="FFFFEB84"/>
        <color rgb="FF63BE7B"/>
      </colorScale>
    </cfRule>
    <cfRule type="colorScale" priority="219">
      <colorScale>
        <cfvo type="min"/>
        <cfvo type="percentile" val="50"/>
        <cfvo type="max"/>
        <color rgb="FFF8696B"/>
        <color rgb="FFFCFCFF"/>
        <color rgb="FF5A8AC6"/>
      </colorScale>
    </cfRule>
  </conditionalFormatting>
  <conditionalFormatting sqref="C245">
    <cfRule type="colorScale" priority="216">
      <colorScale>
        <cfvo type="formula" val="#REF!"/>
        <cfvo type="formula" val="#REF!"/>
        <cfvo type="formula" val="#REF!"/>
        <color rgb="FFF8696B"/>
        <color rgb="FFFFEB84"/>
        <color rgb="FF63BE7B"/>
      </colorScale>
    </cfRule>
    <cfRule type="colorScale" priority="217">
      <colorScale>
        <cfvo type="min"/>
        <cfvo type="percentile" val="50"/>
        <cfvo type="max"/>
        <color rgb="FFF8696B"/>
        <color rgb="FFFCFCFF"/>
        <color rgb="FF5A8AC6"/>
      </colorScale>
    </cfRule>
  </conditionalFormatting>
  <conditionalFormatting sqref="C246">
    <cfRule type="colorScale" priority="215">
      <colorScale>
        <cfvo type="min"/>
        <cfvo type="percentile" val="50"/>
        <cfvo type="max"/>
        <color rgb="FFF8696B"/>
        <color rgb="FFFCFCFF"/>
        <color rgb="FF5A8AC6"/>
      </colorScale>
    </cfRule>
    <cfRule type="colorScale" priority="214">
      <colorScale>
        <cfvo type="formula" val="#REF!"/>
        <cfvo type="formula" val="#REF!"/>
        <cfvo type="formula" val="#REF!"/>
        <color rgb="FFF8696B"/>
        <color rgb="FFFFEB84"/>
        <color rgb="FF63BE7B"/>
      </colorScale>
    </cfRule>
  </conditionalFormatting>
  <conditionalFormatting sqref="C249">
    <cfRule type="colorScale" priority="213">
      <colorScale>
        <cfvo type="min"/>
        <cfvo type="percentile" val="50"/>
        <cfvo type="max"/>
        <color rgb="FFF8696B"/>
        <color rgb="FFFCFCFF"/>
        <color rgb="FF5A8AC6"/>
      </colorScale>
    </cfRule>
    <cfRule type="colorScale" priority="212">
      <colorScale>
        <cfvo type="formula" val="#REF!"/>
        <cfvo type="formula" val="#REF!"/>
        <cfvo type="formula" val="#REF!"/>
        <color rgb="FFF8696B"/>
        <color rgb="FFFFEB84"/>
        <color rgb="FF63BE7B"/>
      </colorScale>
    </cfRule>
  </conditionalFormatting>
  <conditionalFormatting sqref="C250">
    <cfRule type="colorScale" priority="210">
      <colorScale>
        <cfvo type="formula" val="#REF!"/>
        <cfvo type="formula" val="#REF!"/>
        <cfvo type="formula" val="#REF!"/>
        <color rgb="FFF8696B"/>
        <color rgb="FFFFEB84"/>
        <color rgb="FF63BE7B"/>
      </colorScale>
    </cfRule>
    <cfRule type="colorScale" priority="211">
      <colorScale>
        <cfvo type="min"/>
        <cfvo type="percentile" val="50"/>
        <cfvo type="max"/>
        <color rgb="FFF8696B"/>
        <color rgb="FFFCFCFF"/>
        <color rgb="FF5A8AC6"/>
      </colorScale>
    </cfRule>
  </conditionalFormatting>
  <conditionalFormatting sqref="C282">
    <cfRule type="colorScale" priority="206">
      <colorScale>
        <cfvo type="formula" val="#REF!"/>
        <cfvo type="formula" val="#REF!"/>
        <cfvo type="formula" val="#REF!"/>
        <color rgb="FFF8696B"/>
        <color rgb="FFFFEB84"/>
        <color rgb="FF63BE7B"/>
      </colorScale>
    </cfRule>
    <cfRule type="colorScale" priority="207">
      <colorScale>
        <cfvo type="min"/>
        <cfvo type="percentile" val="50"/>
        <cfvo type="max"/>
        <color rgb="FFF8696B"/>
        <color rgb="FFFCFCFF"/>
        <color rgb="FF5A8AC6"/>
      </colorScale>
    </cfRule>
  </conditionalFormatting>
  <conditionalFormatting sqref="C283">
    <cfRule type="colorScale" priority="205">
      <colorScale>
        <cfvo type="min"/>
        <cfvo type="percentile" val="50"/>
        <cfvo type="max"/>
        <color rgb="FFF8696B"/>
        <color rgb="FFFCFCFF"/>
        <color rgb="FF5A8AC6"/>
      </colorScale>
    </cfRule>
    <cfRule type="colorScale" priority="204">
      <colorScale>
        <cfvo type="formula" val="#REF!"/>
        <cfvo type="formula" val="#REF!"/>
        <cfvo type="formula" val="#REF!"/>
        <color rgb="FFF8696B"/>
        <color rgb="FFFFEB84"/>
        <color rgb="FF63BE7B"/>
      </colorScale>
    </cfRule>
  </conditionalFormatting>
  <conditionalFormatting sqref="C285">
    <cfRule type="colorScale" priority="202">
      <colorScale>
        <cfvo type="formula" val="#REF!"/>
        <cfvo type="formula" val="#REF!"/>
        <cfvo type="formula" val="#REF!"/>
        <color rgb="FFF8696B"/>
        <color rgb="FFFFEB84"/>
        <color rgb="FF63BE7B"/>
      </colorScale>
    </cfRule>
    <cfRule type="colorScale" priority="203">
      <colorScale>
        <cfvo type="min"/>
        <cfvo type="percentile" val="50"/>
        <cfvo type="max"/>
        <color rgb="FFF8696B"/>
        <color rgb="FFFCFCFF"/>
        <color rgb="FF5A8AC6"/>
      </colorScale>
    </cfRule>
  </conditionalFormatting>
  <conditionalFormatting sqref="C299">
    <cfRule type="colorScale" priority="197">
      <colorScale>
        <cfvo type="min"/>
        <cfvo type="percentile" val="50"/>
        <cfvo type="max"/>
        <color rgb="FFF8696B"/>
        <color rgb="FFFCFCFF"/>
        <color rgb="FF5A8AC6"/>
      </colorScale>
    </cfRule>
  </conditionalFormatting>
  <conditionalFormatting sqref="C316">
    <cfRule type="colorScale" priority="195">
      <colorScale>
        <cfvo type="min"/>
        <cfvo type="percentile" val="50"/>
        <cfvo type="max"/>
        <color rgb="FFF8696B"/>
        <color rgb="FFFCFCFF"/>
        <color rgb="FF5A8AC6"/>
      </colorScale>
    </cfRule>
  </conditionalFormatting>
  <conditionalFormatting sqref="C319">
    <cfRule type="colorScale" priority="192">
      <colorScale>
        <cfvo type="formula" val="#REF!"/>
        <cfvo type="formula" val="#REF!"/>
        <cfvo type="formula" val="#REF!"/>
        <color rgb="FFF8696B"/>
        <color rgb="FFFFEB84"/>
        <color rgb="FF63BE7B"/>
      </colorScale>
    </cfRule>
    <cfRule type="colorScale" priority="193">
      <colorScale>
        <cfvo type="min"/>
        <cfvo type="percentile" val="50"/>
        <cfvo type="max"/>
        <color rgb="FFF8696B"/>
        <color rgb="FFFCFCFF"/>
        <color rgb="FF5A8AC6"/>
      </colorScale>
    </cfRule>
  </conditionalFormatting>
  <conditionalFormatting sqref="C329">
    <cfRule type="colorScale" priority="190">
      <colorScale>
        <cfvo type="formula" val="#REF!"/>
        <cfvo type="formula" val="#REF!"/>
        <cfvo type="formula" val="#REF!"/>
        <color rgb="FFF8696B"/>
        <color rgb="FFFFEB84"/>
        <color rgb="FF63BE7B"/>
      </colorScale>
    </cfRule>
    <cfRule type="colorScale" priority="191">
      <colorScale>
        <cfvo type="min"/>
        <cfvo type="percentile" val="50"/>
        <cfvo type="max"/>
        <color rgb="FFF8696B"/>
        <color rgb="FFFCFCFF"/>
        <color rgb="FF5A8AC6"/>
      </colorScale>
    </cfRule>
  </conditionalFormatting>
  <conditionalFormatting sqref="C330">
    <cfRule type="colorScale" priority="189">
      <colorScale>
        <cfvo type="min"/>
        <cfvo type="percentile" val="50"/>
        <cfvo type="max"/>
        <color rgb="FFF8696B"/>
        <color rgb="FFFCFCFF"/>
        <color rgb="FF5A8AC6"/>
      </colorScale>
    </cfRule>
    <cfRule type="colorScale" priority="188">
      <colorScale>
        <cfvo type="formula" val="#REF!"/>
        <cfvo type="formula" val="#REF!"/>
        <cfvo type="formula" val="#REF!"/>
        <color rgb="FFF8696B"/>
        <color rgb="FFFFEB84"/>
        <color rgb="FF63BE7B"/>
      </colorScale>
    </cfRule>
  </conditionalFormatting>
  <conditionalFormatting sqref="C349">
    <cfRule type="colorScale" priority="187">
      <colorScale>
        <cfvo type="min"/>
        <cfvo type="percentile" val="50"/>
        <cfvo type="max"/>
        <color rgb="FFF8696B"/>
        <color rgb="FFFCFCFF"/>
        <color rgb="FF5A8AC6"/>
      </colorScale>
    </cfRule>
    <cfRule type="colorScale" priority="186">
      <colorScale>
        <cfvo type="formula" val="#REF!"/>
        <cfvo type="formula" val="#REF!"/>
        <cfvo type="formula" val="#REF!"/>
        <color rgb="FFF8696B"/>
        <color rgb="FFFFEB84"/>
        <color rgb="FF63BE7B"/>
      </colorScale>
    </cfRule>
  </conditionalFormatting>
  <conditionalFormatting sqref="C373">
    <cfRule type="colorScale" priority="182">
      <colorScale>
        <cfvo type="formula" val="#REF!"/>
        <cfvo type="formula" val="#REF!"/>
        <cfvo type="formula" val="#REF!"/>
        <color rgb="FFF8696B"/>
        <color rgb="FFFFEB84"/>
        <color rgb="FF63BE7B"/>
      </colorScale>
    </cfRule>
    <cfRule type="colorScale" priority="183">
      <colorScale>
        <cfvo type="min"/>
        <cfvo type="percentile" val="50"/>
        <cfvo type="max"/>
        <color rgb="FFF8696B"/>
        <color rgb="FFFCFCFF"/>
        <color rgb="FF5A8AC6"/>
      </colorScale>
    </cfRule>
  </conditionalFormatting>
  <conditionalFormatting sqref="C377">
    <cfRule type="colorScale" priority="180">
      <colorScale>
        <cfvo type="formula" val="#REF!"/>
        <cfvo type="formula" val="#REF!"/>
        <cfvo type="formula" val="#REF!"/>
        <color rgb="FFF8696B"/>
        <color rgb="FFFFEB84"/>
        <color rgb="FF63BE7B"/>
      </colorScale>
    </cfRule>
    <cfRule type="colorScale" priority="181">
      <colorScale>
        <cfvo type="min"/>
        <cfvo type="percentile" val="50"/>
        <cfvo type="max"/>
        <color rgb="FFF8696B"/>
        <color rgb="FFFCFCFF"/>
        <color rgb="FF5A8AC6"/>
      </colorScale>
    </cfRule>
  </conditionalFormatting>
  <conditionalFormatting sqref="C402">
    <cfRule type="colorScale" priority="179">
      <colorScale>
        <cfvo type="min"/>
        <cfvo type="percentile" val="50"/>
        <cfvo type="max"/>
        <color rgb="FFF8696B"/>
        <color rgb="FFFCFCFF"/>
        <color rgb="FF5A8AC6"/>
      </colorScale>
    </cfRule>
    <cfRule type="colorScale" priority="178">
      <colorScale>
        <cfvo type="formula" val="#REF!"/>
        <cfvo type="formula" val="#REF!"/>
        <cfvo type="formula" val="#REF!"/>
        <color rgb="FFF8696B"/>
        <color rgb="FFFFEB84"/>
        <color rgb="FF63BE7B"/>
      </colorScale>
    </cfRule>
  </conditionalFormatting>
  <conditionalFormatting sqref="C416:C417">
    <cfRule type="colorScale" priority="168">
      <colorScale>
        <cfvo type="formula" val="#REF!"/>
        <cfvo type="formula" val="#REF!"/>
        <cfvo type="formula" val="#REF!"/>
        <color rgb="FFF8696B"/>
        <color rgb="FFFFEB84"/>
        <color rgb="FF63BE7B"/>
      </colorScale>
    </cfRule>
    <cfRule type="colorScale" priority="169">
      <colorScale>
        <cfvo type="min"/>
        <cfvo type="percentile" val="50"/>
        <cfvo type="max"/>
        <color rgb="FFF8696B"/>
        <color rgb="FFFCFCFF"/>
        <color rgb="FF5A8AC6"/>
      </colorScale>
    </cfRule>
  </conditionalFormatting>
  <conditionalFormatting sqref="C420">
    <cfRule type="colorScale" priority="162">
      <colorScale>
        <cfvo type="formula" val="#REF!"/>
        <cfvo type="formula" val="#REF!"/>
        <cfvo type="formula" val="#REF!"/>
        <color rgb="FFF8696B"/>
        <color rgb="FFFFEB84"/>
        <color rgb="FF63BE7B"/>
      </colorScale>
    </cfRule>
    <cfRule type="colorScale" priority="163">
      <colorScale>
        <cfvo type="min"/>
        <cfvo type="percentile" val="50"/>
        <cfvo type="max"/>
        <color rgb="FFF8696B"/>
        <color rgb="FFFCFCFF"/>
        <color rgb="FF5A8AC6"/>
      </colorScale>
    </cfRule>
  </conditionalFormatting>
  <conditionalFormatting sqref="C424">
    <cfRule type="colorScale" priority="157">
      <colorScale>
        <cfvo type="min"/>
        <cfvo type="percentile" val="50"/>
        <cfvo type="max"/>
        <color rgb="FFF8696B"/>
        <color rgb="FFFCFCFF"/>
        <color rgb="FF5A8AC6"/>
      </colorScale>
    </cfRule>
    <cfRule type="colorScale" priority="156">
      <colorScale>
        <cfvo type="formula" val="#REF!"/>
        <cfvo type="formula" val="#REF!"/>
        <cfvo type="formula" val="#REF!"/>
        <color rgb="FFF8696B"/>
        <color rgb="FFFFEB84"/>
        <color rgb="FF63BE7B"/>
      </colorScale>
    </cfRule>
  </conditionalFormatting>
  <conditionalFormatting sqref="C516:G516 I514:J516 BK17:BO18 C17:C18 C21:C22 BL27:BO27 BK36:BO36 C55:C56 C52 C58:C60 C115:C116 C158 C189:C190 C194 C192 C197 C199:C200 I7093:M1048576 C7093:G1048576 C24:C41 BK20:BO20 BK37 C62 C514:C515 C118:C119 C12:C15 C160 C162:C163 C165:C167 C169:C174 C176:C186">
    <cfRule type="colorScale" priority="285">
      <colorScale>
        <cfvo type="formula" val="#REF!"/>
        <cfvo type="formula" val="#REF!"/>
        <cfvo type="formula" val="#REF!"/>
        <color rgb="FFF8696B"/>
        <color rgb="FFFFEB84"/>
        <color rgb="FF63BE7B"/>
      </colorScale>
    </cfRule>
  </conditionalFormatting>
  <conditionalFormatting sqref="C11:BI11 C316">
    <cfRule type="colorScale" priority="194">
      <colorScale>
        <cfvo type="formula" val="#REF!"/>
        <cfvo type="formula" val="#REF!"/>
        <cfvo type="formula" val="#REF!"/>
        <color rgb="FFF8696B"/>
        <color rgb="FFFFEB84"/>
        <color rgb="FF63BE7B"/>
      </colorScale>
    </cfRule>
  </conditionalFormatting>
  <conditionalFormatting sqref="C11:CA11">
    <cfRule type="colorScale" priority="38171">
      <colorScale>
        <cfvo type="min"/>
        <cfvo type="percentile" val="50"/>
        <cfvo type="max"/>
        <color rgb="FFF8696B"/>
        <color rgb="FFFCFCFF"/>
        <color rgb="FF5A8AC6"/>
      </colorScale>
    </cfRule>
  </conditionalFormatting>
  <conditionalFormatting sqref="I13:I513 I515">
    <cfRule type="containsText" dxfId="5" priority="284" operator="containsText" text="SÍ">
      <formula>NOT(ISERROR(SEARCH("SÍ",I13)))</formula>
    </cfRule>
    <cfRule type="containsText" dxfId="4" priority="283" operator="containsText" text="NO">
      <formula>NOT(ISERROR(SEARCH("NO",I13)))</formula>
    </cfRule>
  </conditionalFormatting>
  <conditionalFormatting sqref="I101:J101 C101:C102">
    <cfRule type="colorScale" priority="80">
      <colorScale>
        <cfvo type="formula" val="#REF!"/>
        <cfvo type="formula" val="#REF!"/>
        <cfvo type="formula" val="#REF!"/>
        <color rgb="FFF8696B"/>
        <color rgb="FFFFEB84"/>
        <color rgb="FF63BE7B"/>
      </colorScale>
    </cfRule>
  </conditionalFormatting>
  <conditionalFormatting sqref="J126">
    <cfRule type="colorScale" priority="39517">
      <colorScale>
        <cfvo type="min"/>
        <cfvo type="percentile" val="50"/>
        <cfvo type="max"/>
        <color rgb="FFF8696B"/>
        <color rgb="FFFCFCFF"/>
        <color rgb="FF5A8AC6"/>
      </colorScale>
    </cfRule>
  </conditionalFormatting>
  <conditionalFormatting sqref="J141">
    <cfRule type="colorScale" priority="42">
      <colorScale>
        <cfvo type="formula" val="#REF!"/>
        <cfvo type="formula" val="#REF!"/>
        <cfvo type="formula" val="#REF!"/>
        <color rgb="FFF8696B"/>
        <color rgb="FFFFEB84"/>
        <color rgb="FF63BE7B"/>
      </colorScale>
    </cfRule>
    <cfRule type="colorScale" priority="41">
      <colorScale>
        <cfvo type="min"/>
        <cfvo type="percentile" val="50"/>
        <cfvo type="max"/>
        <color rgb="FFF8696B"/>
        <color rgb="FFFCFCFF"/>
        <color rgb="FF5A8AC6"/>
      </colorScale>
    </cfRule>
  </conditionalFormatting>
  <conditionalFormatting sqref="J155">
    <cfRule type="colorScale" priority="247">
      <colorScale>
        <cfvo type="formula" val="#REF!"/>
        <cfvo type="formula" val="#REF!"/>
        <cfvo type="formula" val="#REF!"/>
        <color rgb="FFF8696B"/>
        <color rgb="FFFFEB84"/>
        <color rgb="FF63BE7B"/>
      </colorScale>
    </cfRule>
    <cfRule type="colorScale" priority="248">
      <colorScale>
        <cfvo type="min"/>
        <cfvo type="percentile" val="50"/>
        <cfvo type="max"/>
        <color rgb="FFF8696B"/>
        <color rgb="FFFCFCFF"/>
        <color rgb="FF5A8AC6"/>
      </colorScale>
    </cfRule>
  </conditionalFormatting>
  <conditionalFormatting sqref="J202">
    <cfRule type="colorScale" priority="222">
      <colorScale>
        <cfvo type="formula" val="#REF!"/>
        <cfvo type="formula" val="#REF!"/>
        <cfvo type="formula" val="#REF!"/>
        <color rgb="FFF8696B"/>
        <color rgb="FFFFEB84"/>
        <color rgb="FF63BE7B"/>
      </colorScale>
    </cfRule>
    <cfRule type="colorScale" priority="223">
      <colorScale>
        <cfvo type="min"/>
        <cfvo type="percentile" val="50"/>
        <cfvo type="max"/>
        <color rgb="FFF8696B"/>
        <color rgb="FFFCFCFF"/>
        <color rgb="FF5A8AC6"/>
      </colorScale>
    </cfRule>
  </conditionalFormatting>
  <conditionalFormatting sqref="J352:J355">
    <cfRule type="colorScale" priority="184">
      <colorScale>
        <cfvo type="formula" val="#REF!"/>
        <cfvo type="formula" val="#REF!"/>
        <cfvo type="formula" val="#REF!"/>
        <color rgb="FFF8696B"/>
        <color rgb="FFFFEB84"/>
        <color rgb="FF63BE7B"/>
      </colorScale>
    </cfRule>
    <cfRule type="colorScale" priority="185">
      <colorScale>
        <cfvo type="min"/>
        <cfvo type="percentile" val="50"/>
        <cfvo type="max"/>
        <color rgb="FFF8696B"/>
        <color rgb="FFFCFCFF"/>
        <color rgb="FF5A8AC6"/>
      </colorScale>
    </cfRule>
  </conditionalFormatting>
  <conditionalFormatting sqref="J408">
    <cfRule type="colorScale" priority="177">
      <colorScale>
        <cfvo type="min"/>
        <cfvo type="percentile" val="50"/>
        <cfvo type="max"/>
        <color rgb="FFF8696B"/>
        <color rgb="FFFCFCFF"/>
        <color rgb="FF5A8AC6"/>
      </colorScale>
    </cfRule>
    <cfRule type="colorScale" priority="176">
      <colorScale>
        <cfvo type="formula" val="#REF!"/>
        <cfvo type="formula" val="#REF!"/>
        <cfvo type="formula" val="#REF!"/>
        <color rgb="FFF8696B"/>
        <color rgb="FFFFEB84"/>
        <color rgb="FF63BE7B"/>
      </colorScale>
    </cfRule>
  </conditionalFormatting>
  <conditionalFormatting sqref="J410:J413">
    <cfRule type="colorScale" priority="172">
      <colorScale>
        <cfvo type="formula" val="#REF!"/>
        <cfvo type="formula" val="#REF!"/>
        <cfvo type="formula" val="#REF!"/>
        <color rgb="FFF8696B"/>
        <color rgb="FFFFEB84"/>
        <color rgb="FF63BE7B"/>
      </colorScale>
    </cfRule>
    <cfRule type="colorScale" priority="173">
      <colorScale>
        <cfvo type="min"/>
        <cfvo type="percentile" val="50"/>
        <cfvo type="max"/>
        <color rgb="FFF8696B"/>
        <color rgb="FFFCFCFF"/>
        <color rgb="FF5A8AC6"/>
      </colorScale>
    </cfRule>
  </conditionalFormatting>
  <conditionalFormatting sqref="J414">
    <cfRule type="colorScale" priority="175">
      <colorScale>
        <cfvo type="min"/>
        <cfvo type="percentile" val="50"/>
        <cfvo type="max"/>
        <color rgb="FFF8696B"/>
        <color rgb="FFFCFCFF"/>
        <color rgb="FF5A8AC6"/>
      </colorScale>
    </cfRule>
    <cfRule type="colorScale" priority="174">
      <colorScale>
        <cfvo type="formula" val="#REF!"/>
        <cfvo type="formula" val="#REF!"/>
        <cfvo type="formula" val="#REF!"/>
        <color rgb="FFF8696B"/>
        <color rgb="FFFFEB84"/>
        <color rgb="FF63BE7B"/>
      </colorScale>
    </cfRule>
  </conditionalFormatting>
  <conditionalFormatting sqref="J416:J417">
    <cfRule type="colorScale" priority="171">
      <colorScale>
        <cfvo type="min"/>
        <cfvo type="percentile" val="50"/>
        <cfvo type="max"/>
        <color rgb="FFF8696B"/>
        <color rgb="FFFCFCFF"/>
        <color rgb="FF5A8AC6"/>
      </colorScale>
    </cfRule>
    <cfRule type="colorScale" priority="170">
      <colorScale>
        <cfvo type="formula" val="#REF!"/>
        <cfvo type="formula" val="#REF!"/>
        <cfvo type="formula" val="#REF!"/>
        <color rgb="FFF8696B"/>
        <color rgb="FFFFEB84"/>
        <color rgb="FF63BE7B"/>
      </colorScale>
    </cfRule>
  </conditionalFormatting>
  <conditionalFormatting sqref="J419">
    <cfRule type="colorScale" priority="166">
      <colorScale>
        <cfvo type="formula" val="#REF!"/>
        <cfvo type="formula" val="#REF!"/>
        <cfvo type="formula" val="#REF!"/>
        <color rgb="FFF8696B"/>
        <color rgb="FFFFEB84"/>
        <color rgb="FF63BE7B"/>
      </colorScale>
    </cfRule>
    <cfRule type="colorScale" priority="167">
      <colorScale>
        <cfvo type="min"/>
        <cfvo type="percentile" val="50"/>
        <cfvo type="max"/>
        <color rgb="FFF8696B"/>
        <color rgb="FFFCFCFF"/>
        <color rgb="FF5A8AC6"/>
      </colorScale>
    </cfRule>
  </conditionalFormatting>
  <conditionalFormatting sqref="J422">
    <cfRule type="colorScale" priority="164">
      <colorScale>
        <cfvo type="formula" val="#REF!"/>
        <cfvo type="formula" val="#REF!"/>
        <cfvo type="formula" val="#REF!"/>
        <color rgb="FFF8696B"/>
        <color rgb="FFFFEB84"/>
        <color rgb="FF63BE7B"/>
      </colorScale>
    </cfRule>
    <cfRule type="colorScale" priority="165">
      <colorScale>
        <cfvo type="min"/>
        <cfvo type="percentile" val="50"/>
        <cfvo type="max"/>
        <color rgb="FFF8696B"/>
        <color rgb="FFFCFCFF"/>
        <color rgb="FF5A8AC6"/>
      </colorScale>
    </cfRule>
  </conditionalFormatting>
  <conditionalFormatting sqref="J424">
    <cfRule type="colorScale" priority="161">
      <colorScale>
        <cfvo type="min"/>
        <cfvo type="percentile" val="50"/>
        <cfvo type="max"/>
        <color rgb="FFF8696B"/>
        <color rgb="FFFCFCFF"/>
        <color rgb="FF5A8AC6"/>
      </colorScale>
    </cfRule>
    <cfRule type="colorScale" priority="160">
      <colorScale>
        <cfvo type="formula" val="#REF!"/>
        <cfvo type="formula" val="#REF!"/>
        <cfvo type="formula" val="#REF!"/>
        <color rgb="FFF8696B"/>
        <color rgb="FFFFEB84"/>
        <color rgb="FF63BE7B"/>
      </colorScale>
    </cfRule>
  </conditionalFormatting>
  <conditionalFormatting sqref="J426">
    <cfRule type="colorScale" priority="159">
      <colorScale>
        <cfvo type="min"/>
        <cfvo type="percentile" val="50"/>
        <cfvo type="max"/>
        <color rgb="FFF8696B"/>
        <color rgb="FFFCFCFF"/>
        <color rgb="FF5A8AC6"/>
      </colorScale>
    </cfRule>
    <cfRule type="colorScale" priority="158">
      <colorScale>
        <cfvo type="formula" val="#REF!"/>
        <cfvo type="formula" val="#REF!"/>
        <cfvo type="formula" val="#REF!"/>
        <color rgb="FFF8696B"/>
        <color rgb="FFFFEB84"/>
        <color rgb="FF63BE7B"/>
      </colorScale>
    </cfRule>
  </conditionalFormatting>
  <conditionalFormatting sqref="J429:J430">
    <cfRule type="colorScale" priority="154">
      <colorScale>
        <cfvo type="formula" val="#REF!"/>
        <cfvo type="formula" val="#REF!"/>
        <cfvo type="formula" val="#REF!"/>
        <color rgb="FFF8696B"/>
        <color rgb="FFFFEB84"/>
        <color rgb="FF63BE7B"/>
      </colorScale>
    </cfRule>
    <cfRule type="colorScale" priority="155">
      <colorScale>
        <cfvo type="min"/>
        <cfvo type="percentile" val="50"/>
        <cfvo type="max"/>
        <color rgb="FFF8696B"/>
        <color rgb="FFFCFCFF"/>
        <color rgb="FF5A8AC6"/>
      </colorScale>
    </cfRule>
  </conditionalFormatting>
  <conditionalFormatting sqref="J431">
    <cfRule type="colorScale" priority="153">
      <colorScale>
        <cfvo type="min"/>
        <cfvo type="percentile" val="50"/>
        <cfvo type="max"/>
        <color rgb="FFF8696B"/>
        <color rgb="FFFCFCFF"/>
        <color rgb="FF5A8AC6"/>
      </colorScale>
    </cfRule>
    <cfRule type="colorScale" priority="152">
      <colorScale>
        <cfvo type="formula" val="#REF!"/>
        <cfvo type="formula" val="#REF!"/>
        <cfvo type="formula" val="#REF!"/>
        <color rgb="FFF8696B"/>
        <color rgb="FFFFEB84"/>
        <color rgb="FF63BE7B"/>
      </colorScale>
    </cfRule>
  </conditionalFormatting>
  <conditionalFormatting sqref="J126:K126">
    <cfRule type="colorScale" priority="60">
      <colorScale>
        <cfvo type="formula" val="#REF!"/>
        <cfvo type="formula" val="#REF!"/>
        <cfvo type="formula" val="#REF!"/>
        <color rgb="FFF8696B"/>
        <color rgb="FFFFEB84"/>
        <color rgb="FF63BE7B"/>
      </colorScale>
    </cfRule>
  </conditionalFormatting>
  <conditionalFormatting sqref="K126">
    <cfRule type="colorScale" priority="39518">
      <colorScale>
        <cfvo type="min"/>
        <cfvo type="percentile" val="50"/>
        <cfvo type="max"/>
        <color rgb="FFF8696B"/>
        <color rgb="FFFCFCFF"/>
        <color rgb="FF5A8AC6"/>
      </colorScale>
    </cfRule>
  </conditionalFormatting>
  <conditionalFormatting sqref="M13:M46 M51 M53:M556">
    <cfRule type="colorScale" priority="39950">
      <colorScale>
        <cfvo type="min"/>
        <cfvo type="percentile" val="50"/>
        <cfvo type="max"/>
        <color rgb="FFF8696B"/>
        <color rgb="FFFCFCFF"/>
        <color rgb="FF5A8AC6"/>
      </colorScale>
    </cfRule>
    <cfRule type="colorScale" priority="39949">
      <colorScale>
        <cfvo type="formula" val="#REF!"/>
        <cfvo type="formula" val="#REF!"/>
        <cfvo type="formula" val="#REF!"/>
        <color rgb="FFF8696B"/>
        <color rgb="FFFFEB84"/>
        <color rgb="FF63BE7B"/>
      </colorScale>
    </cfRule>
  </conditionalFormatting>
  <conditionalFormatting sqref="M47:M50">
    <cfRule type="colorScale" priority="133">
      <colorScale>
        <cfvo type="formula" val="#REF!"/>
        <cfvo type="formula" val="#REF!"/>
        <cfvo type="formula" val="#REF!"/>
        <color rgb="FFF8696B"/>
        <color rgb="FFFFEB84"/>
        <color rgb="FF63BE7B"/>
      </colorScale>
    </cfRule>
    <cfRule type="colorScale" priority="134">
      <colorScale>
        <cfvo type="min"/>
        <cfvo type="percentile" val="50"/>
        <cfvo type="max"/>
        <color rgb="FFF8696B"/>
        <color rgb="FFFCFCFF"/>
        <color rgb="FF5A8AC6"/>
      </colorScale>
    </cfRule>
  </conditionalFormatting>
  <conditionalFormatting sqref="M52">
    <cfRule type="colorScale" priority="125">
      <colorScale>
        <cfvo type="formula" val="#REF!"/>
        <cfvo type="formula" val="#REF!"/>
        <cfvo type="formula" val="#REF!"/>
        <color rgb="FFF8696B"/>
        <color rgb="FFFFEB84"/>
        <color rgb="FF63BE7B"/>
      </colorScale>
    </cfRule>
    <cfRule type="colorScale" priority="126">
      <colorScale>
        <cfvo type="min"/>
        <cfvo type="percentile" val="50"/>
        <cfvo type="max"/>
        <color rgb="FFF8696B"/>
        <color rgb="FFFCFCFF"/>
        <color rgb="FF5A8AC6"/>
      </colorScale>
    </cfRule>
  </conditionalFormatting>
  <conditionalFormatting sqref="O7093:BO1048576 BK5 S514:AE514 A5:B5 BK17:BO18 C17:C18 C21:C22 BL27:BO27 BK36:BO36 C55:C56 BK42:BO44 C52 C58:C60 BK52:BO52 BK104:BO105 C115:C116 BK112:BO114 BK94:BO94 BK120:BO120 BK131:BO131 C139:C140 I514:J514 BO126 BK133:BO133 BK139:BO139 BK142:BO142 BK145:BO145 C158 BK161:BO164 BK177:BO177 BO156:BO160 BO165:BO167 BO169:BO170 C189:C190 C194 C192 C197 C199:C200 C203:C221 BK180:BO181 BK216:BO218 BK199:BO199 BK204:BO207 C247:C248 BK220:BO220 BN230:BO230 BN233:BO233 BK237:BO238 BN235:BO236 BK246:BO246 BN239:BO240 C223:C227 C229:C244 BK259:BO261 C251:C281 C284 BK263:BO267 BK271:BO276 C286:C298 I7093:M1048576 A7093:G1048576 C300:C315 C317:C318 C320:C328 BK279:BO279 BK281:BO281 BK283:BO284 BK289:BO289 BK293:BO295 BK301:BO301 BK306:BO306 BK312:BO312 BK314:BO315 C331:C348 J203:J351 BK320:BO320 C350:C372 BK325:BO326 BK332:BO333 BK341:BO341 BK328:BO328 BK330:BO330 C374:C376 C378:C401 BK358:BO361 J409 J415 C403:C415 C418:C419 J418 J420:J421 J423 BK344:BO344 BK349:BO349 BK366:BO366 BK368:BO368 BK370:BO372 BK374:BO374 BK388:BO388 BK397:BO397 C421:C423 J425 J427:J428 J356:J407 BK394:BO395 BK399:BO399 BK401:BO401 BK403:BO403 BK406:BO408 BK423:BO423 BK435:BO437 BK440:BO446 J432:J513 C425:C513 BK449:BO513 AH514:BO514 BL176:BO176 P514:Q514 C24:C46 BK20:BO20 BK45 BK37 C62 B11 BK55 BM55:BO55 B514:C514 C64:C79 BK59 BK61:BO61 BK65:BO70 BK64 C81:C98 C515 J515 BK84:BO84 BK96:BO96 BK95:BM95 BK88:BO89 BK85:BK86 A516:J516 C101:C111 C113 L516:CF516 C142:C143 C118:C128 C150 J13:J125 C130 J127:J140 BK87:BL87 BO85:BO87 C12:C15 A13:A515 BK146 BK147:BO148 C152:C154 J142:J154 C160 C162:C163 C165:C167 C169:C174 C176:C186 J156:J201">
    <cfRule type="colorScale" priority="38170">
      <colorScale>
        <cfvo type="min"/>
        <cfvo type="percentile" val="50"/>
        <cfvo type="max"/>
        <color rgb="FFF8696B"/>
        <color rgb="FFFCFCFF"/>
        <color rgb="FF5A8AC6"/>
      </colorScale>
    </cfRule>
  </conditionalFormatting>
  <conditionalFormatting sqref="P39:P41">
    <cfRule type="colorScale" priority="119">
      <colorScale>
        <cfvo type="formula" val="#REF!"/>
        <cfvo type="formula" val="#REF!"/>
        <cfvo type="formula" val="#REF!"/>
        <color rgb="FFF8696B"/>
        <color rgb="FFFFEB84"/>
        <color rgb="FF63BE7B"/>
      </colorScale>
    </cfRule>
    <cfRule type="colorScale" priority="120">
      <colorScale>
        <cfvo type="min"/>
        <cfvo type="percentile" val="50"/>
        <cfvo type="max"/>
        <color rgb="FFF8696B"/>
        <color rgb="FFFCFCFF"/>
        <color rgb="FF5A8AC6"/>
      </colorScale>
    </cfRule>
  </conditionalFormatting>
  <conditionalFormatting sqref="Q101">
    <cfRule type="colorScale" priority="79">
      <colorScale>
        <cfvo type="formula" val="#REF!"/>
        <cfvo type="formula" val="#REF!"/>
        <cfvo type="formula" val="#REF!"/>
        <color rgb="FFF8696B"/>
        <color rgb="FFFFEB84"/>
        <color rgb="FF63BE7B"/>
      </colorScale>
    </cfRule>
  </conditionalFormatting>
  <conditionalFormatting sqref="Q514:Q516">
    <cfRule type="colorScale" priority="149">
      <colorScale>
        <cfvo type="formula" val="#REF!"/>
        <cfvo type="formula" val="#REF!"/>
        <cfvo type="formula" val="#REF!"/>
        <color rgb="FFF8696B"/>
        <color rgb="FFFFEB84"/>
        <color rgb="FF63BE7B"/>
      </colorScale>
    </cfRule>
  </conditionalFormatting>
  <conditionalFormatting sqref="BJ11:CA11 C299">
    <cfRule type="colorScale" priority="196">
      <colorScale>
        <cfvo type="formula" val="#REF!"/>
        <cfvo type="formula" val="#REF!"/>
        <cfvo type="formula" val="#REF!"/>
        <color rgb="FFF8696B"/>
        <color rgb="FFFFEB84"/>
        <color rgb="FF63BE7B"/>
      </colorScale>
    </cfRule>
  </conditionalFormatting>
  <conditionalFormatting sqref="BK46">
    <cfRule type="colorScale" priority="123">
      <colorScale>
        <cfvo type="formula" val="#REF!"/>
        <cfvo type="formula" val="#REF!"/>
        <cfvo type="formula" val="#REF!"/>
        <color rgb="FFF8696B"/>
        <color rgb="FFFFEB84"/>
        <color rgb="FF63BE7B"/>
      </colorScale>
    </cfRule>
    <cfRule type="colorScale" priority="124">
      <colorScale>
        <cfvo type="min"/>
        <cfvo type="percentile" val="50"/>
        <cfvo type="max"/>
        <color rgb="FFF8696B"/>
        <color rgb="FFFCFCFF"/>
        <color rgb="FF5A8AC6"/>
      </colorScale>
    </cfRule>
  </conditionalFormatting>
  <conditionalFormatting sqref="BK53">
    <cfRule type="colorScale" priority="117">
      <colorScale>
        <cfvo type="formula" val="#REF!"/>
        <cfvo type="formula" val="#REF!"/>
        <cfvo type="formula" val="#REF!"/>
        <color rgb="FFF8696B"/>
        <color rgb="FFFFEB84"/>
        <color rgb="FF63BE7B"/>
      </colorScale>
    </cfRule>
    <cfRule type="colorScale" priority="118">
      <colorScale>
        <cfvo type="min"/>
        <cfvo type="percentile" val="50"/>
        <cfvo type="max"/>
        <color rgb="FFF8696B"/>
        <color rgb="FFFCFCFF"/>
        <color rgb="FF5A8AC6"/>
      </colorScale>
    </cfRule>
  </conditionalFormatting>
  <conditionalFormatting sqref="BK54">
    <cfRule type="colorScale" priority="115">
      <colorScale>
        <cfvo type="formula" val="#REF!"/>
        <cfvo type="formula" val="#REF!"/>
        <cfvo type="formula" val="#REF!"/>
        <color rgb="FFF8696B"/>
        <color rgb="FFFFEB84"/>
        <color rgb="FF63BE7B"/>
      </colorScale>
    </cfRule>
    <cfRule type="colorScale" priority="116">
      <colorScale>
        <cfvo type="min"/>
        <cfvo type="percentile" val="50"/>
        <cfvo type="max"/>
        <color rgb="FFF8696B"/>
        <color rgb="FFFCFCFF"/>
        <color rgb="FF5A8AC6"/>
      </colorScale>
    </cfRule>
  </conditionalFormatting>
  <conditionalFormatting sqref="BK56">
    <cfRule type="colorScale" priority="106">
      <colorScale>
        <cfvo type="min"/>
        <cfvo type="percentile" val="50"/>
        <cfvo type="max"/>
        <color rgb="FFF8696B"/>
        <color rgb="FFFCFCFF"/>
        <color rgb="FF5A8AC6"/>
      </colorScale>
    </cfRule>
    <cfRule type="colorScale" priority="105">
      <colorScale>
        <cfvo type="formula" val="#REF!"/>
        <cfvo type="formula" val="#REF!"/>
        <cfvo type="formula" val="#REF!"/>
        <color rgb="FFF8696B"/>
        <color rgb="FFFFEB84"/>
        <color rgb="FF63BE7B"/>
      </colorScale>
    </cfRule>
  </conditionalFormatting>
  <conditionalFormatting sqref="BK71">
    <cfRule type="colorScale" priority="114">
      <colorScale>
        <cfvo type="min"/>
        <cfvo type="percentile" val="50"/>
        <cfvo type="max"/>
        <color rgb="FFF8696B"/>
        <color rgb="FFFCFCFF"/>
        <color rgb="FF5A8AC6"/>
      </colorScale>
    </cfRule>
    <cfRule type="colorScale" priority="113">
      <colorScale>
        <cfvo type="formula" val="#REF!"/>
        <cfvo type="formula" val="#REF!"/>
        <cfvo type="formula" val="#REF!"/>
        <color rgb="FFF8696B"/>
        <color rgb="FFFFEB84"/>
        <color rgb="FF63BE7B"/>
      </colorScale>
    </cfRule>
  </conditionalFormatting>
  <conditionalFormatting sqref="BK123">
    <cfRule type="colorScale" priority="36">
      <colorScale>
        <cfvo type="formula" val="#REF!"/>
        <cfvo type="formula" val="#REF!"/>
        <cfvo type="formula" val="#REF!"/>
        <color rgb="FFF8696B"/>
        <color rgb="FFFFEB84"/>
        <color rgb="FF63BE7B"/>
      </colorScale>
    </cfRule>
    <cfRule type="colorScale" priority="37">
      <colorScale>
        <cfvo type="min"/>
        <cfvo type="percentile" val="50"/>
        <cfvo type="max"/>
        <color rgb="FFF8696B"/>
        <color rgb="FFFCFCFF"/>
        <color rgb="FF5A8AC6"/>
      </colorScale>
    </cfRule>
  </conditionalFormatting>
  <conditionalFormatting sqref="BK134">
    <cfRule type="colorScale" priority="47">
      <colorScale>
        <cfvo type="formula" val="#REF!"/>
        <cfvo type="formula" val="#REF!"/>
        <cfvo type="formula" val="#REF!"/>
        <color rgb="FFF8696B"/>
        <color rgb="FFFFEB84"/>
        <color rgb="FF63BE7B"/>
      </colorScale>
    </cfRule>
    <cfRule type="colorScale" priority="48">
      <colorScale>
        <cfvo type="min"/>
        <cfvo type="percentile" val="50"/>
        <cfvo type="max"/>
        <color rgb="FFF8696B"/>
        <color rgb="FFFCFCFF"/>
        <color rgb="FF5A8AC6"/>
      </colorScale>
    </cfRule>
  </conditionalFormatting>
  <conditionalFormatting sqref="BK144">
    <cfRule type="colorScale" priority="23">
      <colorScale>
        <cfvo type="min"/>
        <cfvo type="percentile" val="50"/>
        <cfvo type="max"/>
        <color rgb="FFF8696B"/>
        <color rgb="FFFCFCFF"/>
        <color rgb="FF5A8AC6"/>
      </colorScale>
    </cfRule>
    <cfRule type="colorScale" priority="22">
      <colorScale>
        <cfvo type="formula" val="#REF!"/>
        <cfvo type="formula" val="#REF!"/>
        <cfvo type="formula" val="#REF!"/>
        <color rgb="FFF8696B"/>
        <color rgb="FFFFEB84"/>
        <color rgb="FF63BE7B"/>
      </colorScale>
    </cfRule>
  </conditionalFormatting>
  <conditionalFormatting sqref="BK101:BO101">
    <cfRule type="colorScale" priority="78">
      <colorScale>
        <cfvo type="min"/>
        <cfvo type="percentile" val="50"/>
        <cfvo type="max"/>
        <color rgb="FFF8696B"/>
        <color rgb="FFFCFCFF"/>
        <color rgb="FF5A8AC6"/>
      </colorScale>
    </cfRule>
  </conditionalFormatting>
  <conditionalFormatting sqref="BL60">
    <cfRule type="colorScale" priority="92">
      <colorScale>
        <cfvo type="min"/>
        <cfvo type="percentile" val="50"/>
        <cfvo type="max"/>
        <color rgb="FFF8696B"/>
        <color rgb="FFFCFCFF"/>
        <color rgb="FF5A8AC6"/>
      </colorScale>
    </cfRule>
    <cfRule type="colorScale" priority="91">
      <colorScale>
        <cfvo type="formula" val="#REF!"/>
        <cfvo type="formula" val="#REF!"/>
        <cfvo type="formula" val="#REF!"/>
        <color rgb="FFF8696B"/>
        <color rgb="FFFFEB84"/>
        <color rgb="FF63BE7B"/>
      </colorScale>
    </cfRule>
  </conditionalFormatting>
  <conditionalFormatting sqref="BL71">
    <cfRule type="colorScale" priority="98">
      <colorScale>
        <cfvo type="min"/>
        <cfvo type="percentile" val="50"/>
        <cfvo type="max"/>
        <color rgb="FFF8696B"/>
        <color rgb="FFFCFCFF"/>
        <color rgb="FF5A8AC6"/>
      </colorScale>
    </cfRule>
    <cfRule type="colorScale" priority="97">
      <colorScale>
        <cfvo type="formula" val="#REF!"/>
        <cfvo type="formula" val="#REF!"/>
        <cfvo type="formula" val="#REF!"/>
        <color rgb="FFF8696B"/>
        <color rgb="FFFFEB84"/>
        <color rgb="FF63BE7B"/>
      </colorScale>
    </cfRule>
  </conditionalFormatting>
  <conditionalFormatting sqref="BL90:BL91">
    <cfRule type="colorScale" priority="27">
      <colorScale>
        <cfvo type="min"/>
        <cfvo type="percentile" val="50"/>
        <cfvo type="max"/>
        <color rgb="FFF8696B"/>
        <color rgb="FFFCFCFF"/>
        <color rgb="FF5A8AC6"/>
      </colorScale>
    </cfRule>
    <cfRule type="colorScale" priority="26">
      <colorScale>
        <cfvo type="formula" val="#REF!"/>
        <cfvo type="formula" val="#REF!"/>
        <cfvo type="formula" val="#REF!"/>
        <color rgb="FFF8696B"/>
        <color rgb="FFFFEB84"/>
        <color rgb="FF63BE7B"/>
      </colorScale>
    </cfRule>
  </conditionalFormatting>
  <conditionalFormatting sqref="BL154">
    <cfRule type="colorScale" priority="10">
      <colorScale>
        <cfvo type="min"/>
        <cfvo type="percentile" val="50"/>
        <cfvo type="max"/>
        <color rgb="FFF8696B"/>
        <color rgb="FFFCFCFF"/>
        <color rgb="FF5A8AC6"/>
      </colorScale>
    </cfRule>
    <cfRule type="colorScale" priority="9">
      <colorScale>
        <cfvo type="formula" val="#REF!"/>
        <cfvo type="formula" val="#REF!"/>
        <cfvo type="formula" val="#REF!"/>
        <color rgb="FFF8696B"/>
        <color rgb="FFFFEB84"/>
        <color rgb="FF63BE7B"/>
      </colorScale>
    </cfRule>
  </conditionalFormatting>
  <conditionalFormatting sqref="BL28:BO28">
    <cfRule type="colorScale" priority="128">
      <colorScale>
        <cfvo type="min"/>
        <cfvo type="percentile" val="50"/>
        <cfvo type="max"/>
        <color rgb="FFF8696B"/>
        <color rgb="FFFCFCFF"/>
        <color rgb="FF5A8AC6"/>
      </colorScale>
    </cfRule>
    <cfRule type="colorScale" priority="127">
      <colorScale>
        <cfvo type="formula" val="#REF!"/>
        <cfvo type="formula" val="#REF!"/>
        <cfvo type="formula" val="#REF!"/>
        <color rgb="FFF8696B"/>
        <color rgb="FFFFEB84"/>
        <color rgb="FF63BE7B"/>
      </colorScale>
    </cfRule>
  </conditionalFormatting>
  <conditionalFormatting sqref="BL101:BO101">
    <cfRule type="colorScale" priority="77">
      <colorScale>
        <cfvo type="min"/>
        <cfvo type="percentile" val="50"/>
        <cfvo type="max"/>
        <color rgb="FFF8696B"/>
        <color rgb="FFFCFCFF"/>
        <color rgb="FF5A8AC6"/>
      </colorScale>
    </cfRule>
  </conditionalFormatting>
  <conditionalFormatting sqref="BL123:BO123">
    <cfRule type="colorScale" priority="35">
      <colorScale>
        <cfvo type="min"/>
        <cfvo type="percentile" val="50"/>
        <cfvo type="max"/>
        <color rgb="FFF8696B"/>
        <color rgb="FFFCFCFF"/>
        <color rgb="FF5A8AC6"/>
      </colorScale>
    </cfRule>
    <cfRule type="colorScale" priority="34">
      <colorScale>
        <cfvo type="formula" val="#REF!"/>
        <cfvo type="formula" val="#REF!"/>
        <cfvo type="formula" val="#REF!"/>
        <color rgb="FFF8696B"/>
        <color rgb="FFFFEB84"/>
        <color rgb="FF63BE7B"/>
      </colorScale>
    </cfRule>
  </conditionalFormatting>
  <conditionalFormatting sqref="BL134:BO134">
    <cfRule type="colorScale" priority="39">
      <colorScale>
        <cfvo type="min"/>
        <cfvo type="percentile" val="50"/>
        <cfvo type="max"/>
        <color rgb="FFF8696B"/>
        <color rgb="FFFCFCFF"/>
        <color rgb="FF5A8AC6"/>
      </colorScale>
    </cfRule>
    <cfRule type="colorScale" priority="38">
      <colorScale>
        <cfvo type="formula" val="#REF!"/>
        <cfvo type="formula" val="#REF!"/>
        <cfvo type="formula" val="#REF!"/>
        <color rgb="FFF8696B"/>
        <color rgb="FFFFEB84"/>
        <color rgb="FF63BE7B"/>
      </colorScale>
    </cfRule>
  </conditionalFormatting>
  <conditionalFormatting sqref="BM53:BM54">
    <cfRule type="colorScale" priority="107">
      <colorScale>
        <cfvo type="formula" val="#REF!"/>
        <cfvo type="formula" val="#REF!"/>
        <cfvo type="formula" val="#REF!"/>
        <color rgb="FFF8696B"/>
        <color rgb="FFFFEB84"/>
        <color rgb="FF63BE7B"/>
      </colorScale>
    </cfRule>
    <cfRule type="colorScale" priority="108">
      <colorScale>
        <cfvo type="min"/>
        <cfvo type="percentile" val="50"/>
        <cfvo type="max"/>
        <color rgb="FFF8696B"/>
        <color rgb="FFFCFCFF"/>
        <color rgb="FF5A8AC6"/>
      </colorScale>
    </cfRule>
  </conditionalFormatting>
  <conditionalFormatting sqref="BM56">
    <cfRule type="colorScale" priority="101">
      <colorScale>
        <cfvo type="formula" val="#REF!"/>
        <cfvo type="formula" val="#REF!"/>
        <cfvo type="formula" val="#REF!"/>
        <color rgb="FFF8696B"/>
        <color rgb="FFFFEB84"/>
        <color rgb="FF63BE7B"/>
      </colorScale>
    </cfRule>
    <cfRule type="colorScale" priority="102">
      <colorScale>
        <cfvo type="min"/>
        <cfvo type="percentile" val="50"/>
        <cfvo type="max"/>
        <color rgb="FFF8696B"/>
        <color rgb="FFFCFCFF"/>
        <color rgb="FF5A8AC6"/>
      </colorScale>
    </cfRule>
  </conditionalFormatting>
  <conditionalFormatting sqref="BM71">
    <cfRule type="colorScale" priority="95">
      <colorScale>
        <cfvo type="formula" val="#REF!"/>
        <cfvo type="formula" val="#REF!"/>
        <cfvo type="formula" val="#REF!"/>
        <color rgb="FFF8696B"/>
        <color rgb="FFFFEB84"/>
        <color rgb="FF63BE7B"/>
      </colorScale>
    </cfRule>
    <cfRule type="colorScale" priority="96">
      <colorScale>
        <cfvo type="min"/>
        <cfvo type="percentile" val="50"/>
        <cfvo type="max"/>
        <color rgb="FFF8696B"/>
        <color rgb="FFFCFCFF"/>
        <color rgb="FF5A8AC6"/>
      </colorScale>
    </cfRule>
  </conditionalFormatting>
  <conditionalFormatting sqref="BN60">
    <cfRule type="colorScale" priority="90">
      <colorScale>
        <cfvo type="min"/>
        <cfvo type="percentile" val="50"/>
        <cfvo type="max"/>
        <color rgb="FFF8696B"/>
        <color rgb="FFFCFCFF"/>
        <color rgb="FF5A8AC6"/>
      </colorScale>
    </cfRule>
    <cfRule type="colorScale" priority="89">
      <colorScale>
        <cfvo type="formula" val="#REF!"/>
        <cfvo type="formula" val="#REF!"/>
        <cfvo type="formula" val="#REF!"/>
        <color rgb="FFF8696B"/>
        <color rgb="FFFFEB84"/>
        <color rgb="FF63BE7B"/>
      </colorScale>
    </cfRule>
  </conditionalFormatting>
  <conditionalFormatting sqref="BN116">
    <cfRule type="colorScale" priority="51">
      <colorScale>
        <cfvo type="formula" val="#REF!"/>
        <cfvo type="formula" val="#REF!"/>
        <cfvo type="formula" val="#REF!"/>
        <color rgb="FFF8696B"/>
        <color rgb="FFFFEB84"/>
        <color rgb="FF63BE7B"/>
      </colorScale>
    </cfRule>
    <cfRule type="colorScale" priority="50">
      <colorScale>
        <cfvo type="min"/>
        <cfvo type="percentile" val="50"/>
        <cfvo type="max"/>
        <color rgb="FFF8696B"/>
        <color rgb="FFFCFCFF"/>
        <color rgb="FF5A8AC6"/>
      </colorScale>
    </cfRule>
    <cfRule type="colorScale" priority="49">
      <colorScale>
        <cfvo type="min"/>
        <cfvo type="percentile" val="50"/>
        <cfvo type="max"/>
        <color rgb="FFF8696B"/>
        <color rgb="FFFCFCFF"/>
        <color rgb="FF5A8AC6"/>
      </colorScale>
    </cfRule>
  </conditionalFormatting>
  <conditionalFormatting sqref="BN154">
    <cfRule type="colorScale" priority="8">
      <colorScale>
        <cfvo type="min"/>
        <cfvo type="percentile" val="50"/>
        <cfvo type="max"/>
        <color rgb="FFF8696B"/>
        <color rgb="FFFCFCFF"/>
        <color rgb="FF5A8AC6"/>
      </colorScale>
    </cfRule>
    <cfRule type="colorScale" priority="7">
      <colorScale>
        <cfvo type="formula" val="#REF!"/>
        <cfvo type="formula" val="#REF!"/>
        <cfvo type="formula" val="#REF!"/>
        <color rgb="FFF8696B"/>
        <color rgb="FFFFEB84"/>
        <color rgb="FF63BE7B"/>
      </colorScale>
    </cfRule>
  </conditionalFormatting>
  <conditionalFormatting sqref="BN53:BO53">
    <cfRule type="colorScale" priority="111">
      <colorScale>
        <cfvo type="formula" val="#REF!"/>
        <cfvo type="formula" val="#REF!"/>
        <cfvo type="formula" val="#REF!"/>
        <color rgb="FFF8696B"/>
        <color rgb="FFFFEB84"/>
        <color rgb="FF63BE7B"/>
      </colorScale>
    </cfRule>
    <cfRule type="colorScale" priority="112">
      <colorScale>
        <cfvo type="min"/>
        <cfvo type="percentile" val="50"/>
        <cfvo type="max"/>
        <color rgb="FFF8696B"/>
        <color rgb="FFFCFCFF"/>
        <color rgb="FF5A8AC6"/>
      </colorScale>
    </cfRule>
  </conditionalFormatting>
  <conditionalFormatting sqref="BN54:BO54">
    <cfRule type="colorScale" priority="110">
      <colorScale>
        <cfvo type="min"/>
        <cfvo type="percentile" val="50"/>
        <cfvo type="max"/>
        <color rgb="FFF8696B"/>
        <color rgb="FFFCFCFF"/>
        <color rgb="FF5A8AC6"/>
      </colorScale>
    </cfRule>
    <cfRule type="colorScale" priority="109">
      <colorScale>
        <cfvo type="formula" val="#REF!"/>
        <cfvo type="formula" val="#REF!"/>
        <cfvo type="formula" val="#REF!"/>
        <color rgb="FFF8696B"/>
        <color rgb="FFFFEB84"/>
        <color rgb="FF63BE7B"/>
      </colorScale>
    </cfRule>
  </conditionalFormatting>
  <conditionalFormatting sqref="BN56:BO56">
    <cfRule type="colorScale" priority="103">
      <colorScale>
        <cfvo type="formula" val="#REF!"/>
        <cfvo type="formula" val="#REF!"/>
        <cfvo type="formula" val="#REF!"/>
        <color rgb="FFF8696B"/>
        <color rgb="FFFFEB84"/>
        <color rgb="FF63BE7B"/>
      </colorScale>
    </cfRule>
    <cfRule type="colorScale" priority="104">
      <colorScale>
        <cfvo type="min"/>
        <cfvo type="percentile" val="50"/>
        <cfvo type="max"/>
        <color rgb="FFF8696B"/>
        <color rgb="FFFCFCFF"/>
        <color rgb="FF5A8AC6"/>
      </colorScale>
    </cfRule>
  </conditionalFormatting>
  <conditionalFormatting sqref="BO71">
    <cfRule type="colorScale" priority="93">
      <colorScale>
        <cfvo type="formula" val="#REF!"/>
        <cfvo type="formula" val="#REF!"/>
        <cfvo type="formula" val="#REF!"/>
        <color rgb="FFF8696B"/>
        <color rgb="FFFFEB84"/>
        <color rgb="FF63BE7B"/>
      </colorScale>
    </cfRule>
    <cfRule type="colorScale" priority="94">
      <colorScale>
        <cfvo type="min"/>
        <cfvo type="percentile" val="50"/>
        <cfvo type="max"/>
        <color rgb="FFF8696B"/>
        <color rgb="FFFCFCFF"/>
        <color rgb="FF5A8AC6"/>
      </colorScale>
    </cfRule>
  </conditionalFormatting>
  <dataValidations count="6">
    <dataValidation type="list" allowBlank="1" showInputMessage="1" showErrorMessage="1" sqref="L7093:O1048576" xr:uid="{5348FB3A-D030-480B-8E62-66509F03D669}">
      <formula1>#REF!</formula1>
    </dataValidation>
    <dataValidation type="list" allowBlank="1" showInputMessage="1" showErrorMessage="1" sqref="M45:M50 M40:M41 M101 M52 M62 M13:M38 M514:M515 M517:M556" xr:uid="{00F45E7F-DB0D-4B5D-B308-A79AF2EBB369}">
      <formula1>"Enero,Febrero,Marzo,Abril,Mayo,Junio,Julio,Agosto,Septiembre,Octubre,Noviembre,Diciembre"</formula1>
    </dataValidation>
    <dataValidation type="list" allowBlank="1" showInputMessage="1" showErrorMessage="1" sqref="M39 M42:M44 M51 M53:M61 M515 M63:M513" xr:uid="{3F677943-29E9-4172-AA98-9EAFD837264A}">
      <formula1>"Enero,Febrero,Marzo,Abril,Mayo,Junio,Julio,Agosto,Septiembre,Octubre,Noviembre,Diciembre,I Bimestre,II Bimestre,III Bimestre,IV Bimestre,V Bimestre,VI Bimestre,Proyectado"</formula1>
    </dataValidation>
    <dataValidation type="list" allowBlank="1" showInputMessage="1" showErrorMessage="1" sqref="L517:L556 L13:L515" xr:uid="{3B632AE5-8522-4222-9F1F-8C8BEED38202}">
      <formula1>"Subsidios acueducto,Subsidios alcantarillado, Subsidios aseo,Aporte aseo,Aporte acueducto,Aporte alcantarillado"</formula1>
    </dataValidation>
    <dataValidation type="list" allowBlank="1" showInputMessage="1" showErrorMessage="1" sqref="O517:O556 O13:O515" xr:uid="{A7847578-2440-48F4-9B1D-FA9462314869}">
      <formula1>"Traslado para pago,Devolución,Traslado para giro aportes,Respuesta solicitud de información,Solicitud Alcance"</formula1>
    </dataValidation>
    <dataValidation type="list" allowBlank="1" showInputMessage="1" showErrorMessage="1" sqref="N517:N556 N12:N515" xr:uid="{CEC82E24-A847-47B1-88EE-3240EDC591FA}">
      <formula1>"2025,2026"</formula1>
    </dataValidation>
  </dataValidations>
  <hyperlinks>
    <hyperlink ref="BL100" r:id="rId1" xr:uid="{49EC1CBF-BAB7-40C8-8D62-AF2A263D906D}"/>
  </hyperlinks>
  <pageMargins left="0.7" right="0.7" top="0.75" bottom="0.75" header="0.3" footer="0.3"/>
  <pageSetup scale="11" fitToHeight="0" orientation="landscape" r:id="rId2"/>
  <headerFooter>
    <oddFooter>&amp;LPM07-FO539V1&amp;R&amp;P de &amp;N</oddFooter>
  </headerFooter>
  <drawing r:id="rId3"/>
  <legacyDrawing r:id="rId4"/>
  <extLst>
    <ext xmlns:x14="http://schemas.microsoft.com/office/spreadsheetml/2009/9/main" uri="{78C0D931-6437-407d-A8EE-F0AAD7539E65}">
      <x14:conditionalFormattings>
        <x14:conditionalFormatting xmlns:xm="http://schemas.microsoft.com/office/excel/2006/main">
          <x14:cfRule type="colorScale" priority="30" id="{66A365F1-710B-4A0E-B5EF-283A6FF2CA8F}">
            <x14:colorScale>
              <x14:cfvo type="formula">
                <xm:f>FSRI_2025!#REF!</xm:f>
              </x14:cfvo>
              <x14:cfvo type="formula">
                <xm:f>FSRI_2025!#REF!</xm:f>
              </x14:cfvo>
              <x14:cfvo type="formula">
                <xm:f>FSRI_2025!#REF!</xm:f>
              </x14:cfvo>
              <x14:color rgb="FFF8696B"/>
              <x14:color rgb="FFFFEB84"/>
              <x14:color rgb="FF63BE7B"/>
            </x14:colorScale>
          </x14:cfRule>
          <xm:sqref>C129</xm:sqref>
        </x14:conditionalFormatting>
        <x14:conditionalFormatting xmlns:xm="http://schemas.microsoft.com/office/excel/2006/main">
          <x14:cfRule type="colorScale" priority="58" id="{DEFBDAA3-94B0-4301-9B69-7491CC26FDA5}">
            <x14:colorScale>
              <x14:cfvo type="formula">
                <xm:f>FSRI_2025!#REF!</xm:f>
              </x14:cfvo>
              <x14:cfvo type="formula">
                <xm:f>FSRI_2025!#REF!</xm:f>
              </x14:cfvo>
              <x14:cfvo type="formula">
                <xm:f>FSRI_2025!#REF!</xm:f>
              </x14:cfvo>
              <x14:color rgb="FFF8696B"/>
              <x14:color rgb="FFFFEB84"/>
              <x14:color rgb="FF63BE7B"/>
            </x14:colorScale>
          </x14:cfRule>
          <xm:sqref>C132:C134</xm:sqref>
        </x14:conditionalFormatting>
        <x14:conditionalFormatting xmlns:xm="http://schemas.microsoft.com/office/excel/2006/main">
          <x14:cfRule type="colorScale" priority="61" id="{2C6AD54C-2FD3-441A-A50D-CB0BFA0BE52C}">
            <x14:colorScale>
              <x14:cfvo type="formula">
                <xm:f>FSRI_2025!#REF!</xm:f>
              </x14:cfvo>
              <x14:cfvo type="formula">
                <xm:f>FSRI_2025!#REF!</xm:f>
              </x14:cfvo>
              <x14:cfvo type="formula">
                <xm:f>FSRI_2025!#REF!</xm:f>
              </x14:cfvo>
              <x14:color rgb="FFF8696B"/>
              <x14:color rgb="FFFFEB84"/>
              <x14:color rgb="FF63BE7B"/>
            </x14:colorScale>
          </x14:cfRule>
          <xm:sqref>C135 J126</xm:sqref>
        </x14:conditionalFormatting>
        <x14:conditionalFormatting xmlns:xm="http://schemas.microsoft.com/office/excel/2006/main">
          <x14:cfRule type="colorScale" priority="54" id="{1E8E3354-BF94-497B-BE7E-AA3B330C6C62}">
            <x14:colorScale>
              <x14:cfvo type="formula">
                <xm:f>FSRI_2025!#REF!</xm:f>
              </x14:cfvo>
              <x14:cfvo type="formula">
                <xm:f>FSRI_2025!#REF!</xm:f>
              </x14:cfvo>
              <x14:cfvo type="formula">
                <xm:f>FSRI_2025!#REF!</xm:f>
              </x14:cfvo>
              <x14:color rgb="FFF8696B"/>
              <x14:color rgb="FFFFEB84"/>
              <x14:color rgb="FF63BE7B"/>
            </x14:colorScale>
          </x14:cfRule>
          <xm:sqref>C136:C137</xm:sqref>
        </x14:conditionalFormatting>
        <x14:conditionalFormatting xmlns:xm="http://schemas.microsoft.com/office/excel/2006/main">
          <x14:cfRule type="colorScale" priority="52" id="{6B5A36C3-D91E-45D4-A39B-CA1EE89EAE4C}">
            <x14:colorScale>
              <x14:cfvo type="formula">
                <xm:f>FSRI_2025!#REF!</xm:f>
              </x14:cfvo>
              <x14:cfvo type="formula">
                <xm:f>FSRI_2025!#REF!</xm:f>
              </x14:cfvo>
              <x14:cfvo type="formula">
                <xm:f>FSRI_2025!#REF!</xm:f>
              </x14:cfvo>
              <x14:color rgb="FFF8696B"/>
              <x14:color rgb="FFFFEB84"/>
              <x14:color rgb="FF63BE7B"/>
            </x14:colorScale>
          </x14:cfRule>
          <xm:sqref>C138</xm:sqref>
        </x14:conditionalFormatting>
        <x14:conditionalFormatting xmlns:xm="http://schemas.microsoft.com/office/excel/2006/main">
          <x14:cfRule type="colorScale" priority="43" id="{7B835027-17F6-4ADC-87DE-A98B188433B4}">
            <x14:colorScale>
              <x14:cfvo type="formula">
                <xm:f>FSRI_2025!#REF!</xm:f>
              </x14:cfvo>
              <x14:cfvo type="formula">
                <xm:f>FSRI_2025!#REF!</xm:f>
              </x14:cfvo>
              <x14:cfvo type="formula">
                <xm:f>FSRI_2025!#REF!</xm:f>
              </x14:cfvo>
              <x14:color rgb="FFF8696B"/>
              <x14:color rgb="FFFFEB84"/>
              <x14:color rgb="FF63BE7B"/>
            </x14:colorScale>
          </x14:cfRule>
          <xm:sqref>C141</xm:sqref>
        </x14:conditionalFormatting>
        <x14:conditionalFormatting xmlns:xm="http://schemas.microsoft.com/office/excel/2006/main">
          <x14:cfRule type="colorScale" priority="32" id="{ACF8CD28-FB31-45F6-B668-6547216DB59E}">
            <x14:colorScale>
              <x14:cfvo type="formula">
                <xm:f>FSRI_2025!#REF!</xm:f>
              </x14:cfvo>
              <x14:cfvo type="formula">
                <xm:f>FSRI_2025!#REF!</xm:f>
              </x14:cfvo>
              <x14:cfvo type="formula">
                <xm:f>FSRI_2025!#REF!</xm:f>
              </x14:cfvo>
              <x14:color rgb="FFF8696B"/>
              <x14:color rgb="FFFFEB84"/>
              <x14:color rgb="FF63BE7B"/>
            </x14:colorScale>
          </x14:cfRule>
          <xm:sqref>C144:C146</xm:sqref>
        </x14:conditionalFormatting>
        <x14:conditionalFormatting xmlns:xm="http://schemas.microsoft.com/office/excel/2006/main">
          <x14:cfRule type="colorScale" priority="28" id="{41368D43-C1CC-48D8-BB61-EBE4ACF64397}">
            <x14:colorScale>
              <x14:cfvo type="formula">
                <xm:f>FSRI_2025!#REF!</xm:f>
              </x14:cfvo>
              <x14:cfvo type="formula">
                <xm:f>FSRI_2025!#REF!</xm:f>
              </x14:cfvo>
              <x14:cfvo type="formula">
                <xm:f>FSRI_2025!#REF!</xm:f>
              </x14:cfvo>
              <x14:color rgb="FFF8696B"/>
              <x14:color rgb="FFFFEB84"/>
              <x14:color rgb="FF63BE7B"/>
            </x14:colorScale>
          </x14:cfRule>
          <xm:sqref>C147</xm:sqref>
        </x14:conditionalFormatting>
        <x14:conditionalFormatting xmlns:xm="http://schemas.microsoft.com/office/excel/2006/main">
          <x14:cfRule type="colorScale" priority="16" id="{55B6057B-CE5E-42AD-9093-408CFC36F277}">
            <x14:colorScale>
              <x14:cfvo type="formula">
                <xm:f>FSRI_2025!#REF!</xm:f>
              </x14:cfvo>
              <x14:cfvo type="formula">
                <xm:f>FSRI_2025!#REF!</xm:f>
              </x14:cfvo>
              <x14:cfvo type="formula">
                <xm:f>FSRI_2025!#REF!</xm:f>
              </x14:cfvo>
              <x14:color rgb="FFF8696B"/>
              <x14:color rgb="FFFFEB84"/>
              <x14:color rgb="FF63BE7B"/>
            </x14:colorScale>
          </x14:cfRule>
          <xm:sqref>C156:C157</xm:sqref>
        </x14:conditionalFormatting>
        <x14:conditionalFormatting xmlns:xm="http://schemas.microsoft.com/office/excel/2006/main">
          <x14:cfRule type="colorScale" priority="13" id="{59935CC7-F657-4AC9-BC61-80CC0DB68BC2}">
            <x14:colorScale>
              <x14:cfvo type="formula">
                <xm:f>FSRI_2025!#REF!</xm:f>
              </x14:cfvo>
              <x14:cfvo type="formula">
                <xm:f>FSRI_2025!#REF!</xm:f>
              </x14:cfvo>
              <x14:cfvo type="formula">
                <xm:f>FSRI_2025!#REF!</xm:f>
              </x14:cfvo>
              <x14:color rgb="FFF8696B"/>
              <x14:color rgb="FFFFEB84"/>
              <x14:color rgb="FF63BE7B"/>
            </x14:colorScale>
          </x14:cfRule>
          <xm:sqref>C159</xm:sqref>
        </x14:conditionalFormatting>
        <x14:conditionalFormatting xmlns:xm="http://schemas.microsoft.com/office/excel/2006/main">
          <x14:cfRule type="colorScale" priority="5" id="{3F26EF56-D95F-46A0-88AE-6FE1E017BD36}">
            <x14:colorScale>
              <x14:cfvo type="formula">
                <xm:f>FSRI_2025!#REF!</xm:f>
              </x14:cfvo>
              <x14:cfvo type="formula">
                <xm:f>FSRI_2025!#REF!</xm:f>
              </x14:cfvo>
              <x14:cfvo type="formula">
                <xm:f>FSRI_2025!#REF!</xm:f>
              </x14:cfvo>
              <x14:color rgb="FFF8696B"/>
              <x14:color rgb="FFFFEB84"/>
              <x14:color rgb="FF63BE7B"/>
            </x14:colorScale>
          </x14:cfRule>
          <xm:sqref>C164</xm:sqref>
        </x14:conditionalFormatting>
        <x14:conditionalFormatting xmlns:xm="http://schemas.microsoft.com/office/excel/2006/main">
          <x14:cfRule type="colorScale" priority="40" id="{26427C2C-3B65-4648-9166-1D512FC6430B}">
            <x14:colorScale>
              <x14:cfvo type="formula">
                <xm:f>FSRI_2025!#REF!</xm:f>
              </x14:cfvo>
              <x14:cfvo type="formula">
                <xm:f>FSRI_2025!#REF!</xm:f>
              </x14:cfvo>
              <x14:cfvo type="formula">
                <xm:f>FSRI_2025!#REF!</xm:f>
              </x14:cfvo>
              <x14:color rgb="FFF8696B"/>
              <x14:color rgb="FFFFEB84"/>
              <x14:color rgb="FF63BE7B"/>
            </x14:colorScale>
          </x14:cfRule>
          <xm:sqref>J141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D644C5F-B015-4078-972D-EF95BB950039}">
          <x14:formula1>
            <xm:f>'DATOS PRESTADORES'!$B$3:$B$32</xm:f>
          </x14:formula1>
          <xm:sqref>J7093:J1048576 J13:J515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08051-ECBC-423E-BCD4-D2E9D265D669}">
  <dimension ref="A2:P77"/>
  <sheetViews>
    <sheetView topLeftCell="B1" zoomScale="90" zoomScaleNormal="90" workbookViewId="0">
      <selection activeCell="A2" sqref="A2:P77"/>
    </sheetView>
  </sheetViews>
  <sheetFormatPr baseColWidth="10" defaultColWidth="11.44140625" defaultRowHeight="14.4"/>
  <cols>
    <col min="1" max="1" width="30" bestFit="1" customWidth="1"/>
    <col min="2" max="2" width="20.44140625" bestFit="1" customWidth="1"/>
    <col min="3" max="3" width="29.44140625" bestFit="1" customWidth="1"/>
    <col min="4" max="4" width="32.6640625" bestFit="1" customWidth="1"/>
    <col min="5" max="5" width="5" bestFit="1" customWidth="1"/>
    <col min="6" max="6" width="8" bestFit="1" customWidth="1"/>
    <col min="7" max="7" width="5" bestFit="1" customWidth="1"/>
    <col min="8" max="8" width="6" bestFit="1" customWidth="1"/>
    <col min="9" max="9" width="9" bestFit="1" customWidth="1"/>
    <col min="10" max="12" width="6" bestFit="1" customWidth="1"/>
    <col min="13" max="13" width="30" bestFit="1" customWidth="1"/>
    <col min="14" max="14" width="20.44140625" bestFit="1" customWidth="1"/>
    <col min="15" max="15" width="29.44140625" bestFit="1" customWidth="1"/>
    <col min="16" max="16" width="32.6640625" bestFit="1" customWidth="1"/>
    <col min="17" max="17" width="9" bestFit="1" customWidth="1"/>
    <col min="18" max="18" width="12" bestFit="1" customWidth="1"/>
    <col min="19" max="26" width="6" bestFit="1" customWidth="1"/>
    <col min="27" max="27" width="9" bestFit="1" customWidth="1"/>
    <col min="28" max="32" width="6" bestFit="1" customWidth="1"/>
    <col min="33" max="33" width="12" bestFit="1" customWidth="1"/>
    <col min="34" max="34" width="6" bestFit="1" customWidth="1"/>
    <col min="35" max="35" width="12" bestFit="1" customWidth="1"/>
    <col min="36" max="36" width="6" bestFit="1" customWidth="1"/>
    <col min="37" max="39" width="9" bestFit="1" customWidth="1"/>
    <col min="40" max="44" width="6" bestFit="1" customWidth="1"/>
    <col min="45" max="45" width="9" bestFit="1" customWidth="1"/>
    <col min="46" max="46" width="6" bestFit="1" customWidth="1"/>
    <col min="47" max="47" width="9" bestFit="1" customWidth="1"/>
    <col min="48" max="48" width="6" bestFit="1" customWidth="1"/>
    <col min="49" max="49" width="9" bestFit="1" customWidth="1"/>
    <col min="50" max="53" width="6" bestFit="1" customWidth="1"/>
    <col min="54" max="55" width="9" bestFit="1" customWidth="1"/>
    <col min="56" max="56" width="6" bestFit="1" customWidth="1"/>
    <col min="57" max="58" width="9" bestFit="1" customWidth="1"/>
    <col min="59" max="59" width="6" bestFit="1" customWidth="1"/>
    <col min="60" max="68" width="9" bestFit="1" customWidth="1"/>
    <col min="69" max="76" width="6" bestFit="1" customWidth="1"/>
    <col min="77" max="77" width="9" bestFit="1" customWidth="1"/>
    <col min="78" max="78" width="8" bestFit="1" customWidth="1"/>
    <col min="79" max="79" width="6" bestFit="1" customWidth="1"/>
    <col min="80" max="80" width="11" bestFit="1" customWidth="1"/>
    <col min="81" max="81" width="8.88671875" bestFit="1" customWidth="1"/>
    <col min="82" max="82" width="9.44140625" bestFit="1" customWidth="1"/>
    <col min="83" max="83" width="11" bestFit="1" customWidth="1"/>
    <col min="84" max="84" width="10.44140625" bestFit="1" customWidth="1"/>
    <col min="85" max="92" width="8" bestFit="1" customWidth="1"/>
    <col min="93" max="93" width="7.109375" bestFit="1" customWidth="1"/>
    <col min="94" max="94" width="4.44140625" bestFit="1" customWidth="1"/>
    <col min="95" max="95" width="11" bestFit="1" customWidth="1"/>
    <col min="96" max="96" width="12.44140625" bestFit="1" customWidth="1"/>
  </cols>
  <sheetData>
    <row r="2" spans="1:16">
      <c r="A2" t="s">
        <v>551</v>
      </c>
      <c r="M2" t="s">
        <v>11</v>
      </c>
    </row>
    <row r="3" spans="1:16">
      <c r="A3" s="743" t="s">
        <v>552</v>
      </c>
      <c r="B3" t="s">
        <v>553</v>
      </c>
      <c r="C3" t="s">
        <v>554</v>
      </c>
      <c r="D3" t="s">
        <v>555</v>
      </c>
      <c r="M3" s="743" t="s">
        <v>552</v>
      </c>
      <c r="N3" t="s">
        <v>553</v>
      </c>
      <c r="O3" t="s">
        <v>554</v>
      </c>
      <c r="P3" t="s">
        <v>556</v>
      </c>
    </row>
    <row r="4" spans="1:16">
      <c r="A4" s="744" t="s">
        <v>8</v>
      </c>
      <c r="B4" s="478">
        <v>182739</v>
      </c>
      <c r="C4" s="747">
        <v>22536</v>
      </c>
      <c r="D4">
        <v>10412</v>
      </c>
      <c r="M4" s="744" t="s">
        <v>14</v>
      </c>
      <c r="N4" s="599">
        <v>133060</v>
      </c>
      <c r="O4" s="478">
        <v>19220</v>
      </c>
      <c r="P4">
        <v>27375</v>
      </c>
    </row>
    <row r="5" spans="1:16">
      <c r="A5" s="745">
        <v>2024</v>
      </c>
      <c r="B5" s="478">
        <v>44679</v>
      </c>
      <c r="C5" s="747">
        <v>5508</v>
      </c>
      <c r="D5">
        <v>2728</v>
      </c>
      <c r="M5" s="745">
        <v>2024</v>
      </c>
      <c r="N5" s="599">
        <v>22108</v>
      </c>
      <c r="O5" s="478">
        <v>3556</v>
      </c>
      <c r="P5">
        <v>4060</v>
      </c>
    </row>
    <row r="6" spans="1:16">
      <c r="A6" s="746" t="s">
        <v>222</v>
      </c>
      <c r="B6" s="478">
        <v>14893</v>
      </c>
      <c r="C6" s="747">
        <v>1836</v>
      </c>
      <c r="D6">
        <v>800</v>
      </c>
      <c r="M6" s="746" t="s">
        <v>132</v>
      </c>
      <c r="N6" s="599">
        <v>11054</v>
      </c>
      <c r="O6" s="478">
        <v>1778</v>
      </c>
      <c r="P6">
        <v>1188</v>
      </c>
    </row>
    <row r="7" spans="1:16">
      <c r="A7" s="746" t="s">
        <v>132</v>
      </c>
      <c r="B7" s="478">
        <v>14893</v>
      </c>
      <c r="C7" s="747">
        <v>1836</v>
      </c>
      <c r="D7">
        <v>1067</v>
      </c>
      <c r="M7" s="746" t="s">
        <v>143</v>
      </c>
      <c r="N7" s="599">
        <v>11054</v>
      </c>
      <c r="O7" s="478">
        <v>1778</v>
      </c>
      <c r="P7">
        <v>2872</v>
      </c>
    </row>
    <row r="8" spans="1:16">
      <c r="A8" s="746" t="s">
        <v>143</v>
      </c>
      <c r="B8" s="478">
        <v>14893</v>
      </c>
      <c r="C8" s="747">
        <v>1836</v>
      </c>
      <c r="D8">
        <v>861</v>
      </c>
      <c r="M8" s="745">
        <v>2025</v>
      </c>
      <c r="N8" s="599">
        <v>110952</v>
      </c>
      <c r="O8" s="478">
        <v>15664</v>
      </c>
      <c r="P8">
        <v>23315</v>
      </c>
    </row>
    <row r="9" spans="1:16">
      <c r="A9" s="745">
        <v>2025</v>
      </c>
      <c r="B9" s="478">
        <v>138060</v>
      </c>
      <c r="C9" s="747">
        <v>17028</v>
      </c>
      <c r="D9">
        <v>7684</v>
      </c>
      <c r="M9" s="746" t="s">
        <v>275</v>
      </c>
      <c r="N9" s="599">
        <v>11054</v>
      </c>
      <c r="O9" s="478">
        <v>0</v>
      </c>
      <c r="P9">
        <v>2557</v>
      </c>
    </row>
    <row r="10" spans="1:16">
      <c r="A10" s="746" t="s">
        <v>275</v>
      </c>
      <c r="B10" s="478">
        <v>15340</v>
      </c>
      <c r="C10" s="747">
        <v>1892</v>
      </c>
      <c r="D10">
        <v>858</v>
      </c>
      <c r="M10" s="746" t="s">
        <v>385</v>
      </c>
      <c r="N10" s="599">
        <v>11054</v>
      </c>
      <c r="O10" s="478">
        <v>1778</v>
      </c>
      <c r="P10">
        <v>2869</v>
      </c>
    </row>
    <row r="11" spans="1:16">
      <c r="A11" s="746" t="s">
        <v>385</v>
      </c>
      <c r="B11" s="478">
        <v>15340</v>
      </c>
      <c r="C11" s="747">
        <v>1892</v>
      </c>
      <c r="D11">
        <v>698</v>
      </c>
      <c r="M11" s="746" t="s">
        <v>492</v>
      </c>
      <c r="N11" s="599">
        <v>11054</v>
      </c>
      <c r="O11" s="478">
        <v>1778</v>
      </c>
      <c r="P11">
        <v>2636</v>
      </c>
    </row>
    <row r="12" spans="1:16">
      <c r="A12" s="746" t="s">
        <v>492</v>
      </c>
      <c r="B12" s="478">
        <v>15340</v>
      </c>
      <c r="C12" s="747">
        <v>1892</v>
      </c>
      <c r="D12">
        <v>603</v>
      </c>
      <c r="M12" s="746" t="s">
        <v>557</v>
      </c>
      <c r="N12" s="599">
        <v>12965</v>
      </c>
      <c r="O12" s="478">
        <v>2018</v>
      </c>
      <c r="P12">
        <v>2703</v>
      </c>
    </row>
    <row r="13" spans="1:16">
      <c r="A13" s="746" t="s">
        <v>557</v>
      </c>
      <c r="B13" s="478">
        <v>15340</v>
      </c>
      <c r="C13" s="747">
        <v>1892</v>
      </c>
      <c r="D13">
        <v>656</v>
      </c>
      <c r="M13" s="746" t="s">
        <v>558</v>
      </c>
      <c r="N13" s="599">
        <v>12965</v>
      </c>
      <c r="O13" s="478">
        <v>2018</v>
      </c>
      <c r="P13">
        <v>2500</v>
      </c>
    </row>
    <row r="14" spans="1:16">
      <c r="A14" s="746" t="s">
        <v>558</v>
      </c>
      <c r="B14" s="478">
        <v>15340</v>
      </c>
      <c r="C14" s="747">
        <v>1892</v>
      </c>
      <c r="D14">
        <v>886</v>
      </c>
      <c r="M14" s="746" t="s">
        <v>559</v>
      </c>
      <c r="N14" s="599">
        <v>12965</v>
      </c>
      <c r="O14" s="478">
        <v>2018</v>
      </c>
      <c r="P14">
        <v>2733</v>
      </c>
    </row>
    <row r="15" spans="1:16">
      <c r="A15" s="746" t="s">
        <v>559</v>
      </c>
      <c r="B15" s="478">
        <v>15340</v>
      </c>
      <c r="C15" s="747">
        <v>1892</v>
      </c>
      <c r="D15">
        <v>590</v>
      </c>
      <c r="M15" s="746" t="s">
        <v>560</v>
      </c>
      <c r="N15" s="599">
        <v>12965</v>
      </c>
      <c r="O15" s="478">
        <v>2018</v>
      </c>
      <c r="P15">
        <v>2564</v>
      </c>
    </row>
    <row r="16" spans="1:16">
      <c r="A16" s="746" t="s">
        <v>560</v>
      </c>
      <c r="B16" s="478">
        <v>15340</v>
      </c>
      <c r="C16" s="747">
        <v>1892</v>
      </c>
      <c r="D16">
        <v>956</v>
      </c>
      <c r="M16" s="746" t="s">
        <v>226</v>
      </c>
      <c r="N16" s="599">
        <v>12965</v>
      </c>
      <c r="O16" s="478">
        <v>2018</v>
      </c>
      <c r="P16">
        <v>2403</v>
      </c>
    </row>
    <row r="17" spans="1:16">
      <c r="A17" s="746" t="s">
        <v>226</v>
      </c>
      <c r="B17" s="478">
        <v>15340</v>
      </c>
      <c r="C17" s="747">
        <v>1892</v>
      </c>
      <c r="D17">
        <v>714</v>
      </c>
      <c r="M17" s="746" t="s">
        <v>229</v>
      </c>
      <c r="N17" s="599">
        <v>12965</v>
      </c>
      <c r="O17" s="478">
        <v>2018</v>
      </c>
      <c r="P17">
        <v>2350</v>
      </c>
    </row>
    <row r="18" spans="1:16">
      <c r="A18" s="746" t="s">
        <v>229</v>
      </c>
      <c r="B18" s="478">
        <v>15340</v>
      </c>
      <c r="C18" s="747">
        <v>1892</v>
      </c>
      <c r="D18">
        <v>928</v>
      </c>
      <c r="M18" s="744" t="s">
        <v>18</v>
      </c>
      <c r="N18" s="599">
        <v>106040.84000000001</v>
      </c>
      <c r="O18" s="478">
        <v>14998.460000000001</v>
      </c>
      <c r="P18">
        <v>34675</v>
      </c>
    </row>
    <row r="19" spans="1:16">
      <c r="A19" s="746" t="s">
        <v>222</v>
      </c>
      <c r="B19" s="478">
        <v>0</v>
      </c>
      <c r="C19" s="747">
        <v>0</v>
      </c>
      <c r="D19">
        <v>795</v>
      </c>
      <c r="M19" s="745">
        <v>2024</v>
      </c>
      <c r="N19" s="599">
        <v>10604.12</v>
      </c>
      <c r="O19" s="478">
        <v>1499.78</v>
      </c>
      <c r="P19">
        <v>2825</v>
      </c>
    </row>
    <row r="20" spans="1:16">
      <c r="A20" s="744" t="s">
        <v>14</v>
      </c>
      <c r="B20" s="478">
        <v>122006</v>
      </c>
      <c r="C20" s="747">
        <v>19220</v>
      </c>
      <c r="D20">
        <v>26187</v>
      </c>
      <c r="M20" s="746" t="s">
        <v>143</v>
      </c>
      <c r="N20" s="599">
        <v>10604.12</v>
      </c>
      <c r="O20" s="478">
        <v>1499.78</v>
      </c>
      <c r="P20">
        <v>2825</v>
      </c>
    </row>
    <row r="21" spans="1:16">
      <c r="A21" s="745">
        <v>2024</v>
      </c>
      <c r="B21" s="478">
        <v>11054</v>
      </c>
      <c r="C21" s="747">
        <v>1778</v>
      </c>
      <c r="D21">
        <v>2872</v>
      </c>
      <c r="M21" s="745">
        <v>2025</v>
      </c>
      <c r="N21" s="599">
        <v>95436.720000000016</v>
      </c>
      <c r="O21" s="478">
        <v>13498.68</v>
      </c>
      <c r="P21">
        <v>31850</v>
      </c>
    </row>
    <row r="22" spans="1:16">
      <c r="A22" s="746" t="s">
        <v>143</v>
      </c>
      <c r="B22" s="478">
        <v>11054</v>
      </c>
      <c r="C22" s="747">
        <v>1778</v>
      </c>
      <c r="D22">
        <v>2872</v>
      </c>
      <c r="M22" s="746" t="s">
        <v>275</v>
      </c>
      <c r="N22" s="599">
        <v>10604</v>
      </c>
      <c r="O22" s="478">
        <v>1500</v>
      </c>
      <c r="P22">
        <v>2347</v>
      </c>
    </row>
    <row r="23" spans="1:16">
      <c r="A23" s="745">
        <v>2025</v>
      </c>
      <c r="B23" s="478">
        <v>110952</v>
      </c>
      <c r="C23" s="747">
        <v>17442</v>
      </c>
      <c r="D23">
        <v>23315</v>
      </c>
      <c r="M23" s="746" t="s">
        <v>385</v>
      </c>
      <c r="N23" s="599">
        <v>10604.12</v>
      </c>
      <c r="O23" s="478">
        <v>1499.78</v>
      </c>
      <c r="P23">
        <v>3126</v>
      </c>
    </row>
    <row r="24" spans="1:16">
      <c r="A24" s="746" t="s">
        <v>275</v>
      </c>
      <c r="B24" s="478">
        <v>11054</v>
      </c>
      <c r="C24" s="747">
        <v>1778</v>
      </c>
      <c r="D24">
        <v>2557</v>
      </c>
      <c r="M24" s="746" t="s">
        <v>492</v>
      </c>
      <c r="N24" s="599">
        <v>10604.12</v>
      </c>
      <c r="O24" s="478">
        <v>1499.78</v>
      </c>
      <c r="P24">
        <v>3184</v>
      </c>
    </row>
    <row r="25" spans="1:16">
      <c r="A25" s="746" t="s">
        <v>385</v>
      </c>
      <c r="B25" s="478">
        <v>11054</v>
      </c>
      <c r="C25" s="747">
        <v>1778</v>
      </c>
      <c r="D25">
        <v>2869</v>
      </c>
      <c r="M25" s="746" t="s">
        <v>557</v>
      </c>
      <c r="N25" s="599">
        <v>10604.12</v>
      </c>
      <c r="O25" s="478">
        <v>1499.78</v>
      </c>
      <c r="P25">
        <v>3129</v>
      </c>
    </row>
    <row r="26" spans="1:16">
      <c r="A26" s="746" t="s">
        <v>492</v>
      </c>
      <c r="B26" s="478">
        <v>11054</v>
      </c>
      <c r="C26" s="747">
        <v>1778</v>
      </c>
      <c r="D26">
        <v>2636</v>
      </c>
      <c r="M26" s="746" t="s">
        <v>558</v>
      </c>
      <c r="N26" s="599">
        <v>10604.12</v>
      </c>
      <c r="O26" s="478">
        <v>1499.78</v>
      </c>
      <c r="P26">
        <v>3379</v>
      </c>
    </row>
    <row r="27" spans="1:16">
      <c r="A27" s="746" t="s">
        <v>557</v>
      </c>
      <c r="B27" s="478">
        <v>12965</v>
      </c>
      <c r="C27" s="747">
        <v>2018</v>
      </c>
      <c r="D27">
        <v>2703</v>
      </c>
      <c r="M27" s="746" t="s">
        <v>559</v>
      </c>
      <c r="N27" s="599">
        <v>10604.12</v>
      </c>
      <c r="O27" s="478">
        <v>1499.78</v>
      </c>
      <c r="P27">
        <v>3479</v>
      </c>
    </row>
    <row r="28" spans="1:16">
      <c r="A28" s="746" t="s">
        <v>558</v>
      </c>
      <c r="B28" s="478">
        <v>12965</v>
      </c>
      <c r="C28" s="747">
        <v>2018</v>
      </c>
      <c r="D28">
        <v>2500</v>
      </c>
      <c r="M28" s="746" t="s">
        <v>560</v>
      </c>
      <c r="N28" s="599">
        <v>10604.12</v>
      </c>
      <c r="O28" s="478">
        <v>1499.78</v>
      </c>
      <c r="P28">
        <v>3379</v>
      </c>
    </row>
    <row r="29" spans="1:16">
      <c r="A29" s="746" t="s">
        <v>559</v>
      </c>
      <c r="B29" s="478">
        <v>12965</v>
      </c>
      <c r="C29" s="747">
        <v>2018</v>
      </c>
      <c r="D29">
        <v>2733</v>
      </c>
      <c r="M29" s="746" t="s">
        <v>226</v>
      </c>
      <c r="N29" s="599">
        <v>10604</v>
      </c>
      <c r="O29" s="478">
        <v>1500</v>
      </c>
      <c r="P29">
        <v>3179</v>
      </c>
    </row>
    <row r="30" spans="1:16">
      <c r="A30" s="746" t="s">
        <v>560</v>
      </c>
      <c r="B30" s="478">
        <v>12965</v>
      </c>
      <c r="C30" s="747">
        <v>2018</v>
      </c>
      <c r="D30">
        <v>2564</v>
      </c>
      <c r="M30" s="746" t="s">
        <v>229</v>
      </c>
      <c r="N30" s="599">
        <v>0</v>
      </c>
      <c r="O30" s="478">
        <v>0</v>
      </c>
      <c r="P30">
        <v>3726</v>
      </c>
    </row>
    <row r="31" spans="1:16">
      <c r="A31" s="746" t="s">
        <v>226</v>
      </c>
      <c r="B31" s="478">
        <v>12965</v>
      </c>
      <c r="C31" s="747">
        <v>2018</v>
      </c>
      <c r="D31">
        <v>2403</v>
      </c>
      <c r="M31" s="746" t="s">
        <v>222</v>
      </c>
      <c r="N31" s="599">
        <v>10604</v>
      </c>
      <c r="O31" s="478">
        <v>1500</v>
      </c>
      <c r="P31">
        <v>2922</v>
      </c>
    </row>
    <row r="32" spans="1:16">
      <c r="A32" s="746" t="s">
        <v>229</v>
      </c>
      <c r="B32" s="478">
        <v>12965</v>
      </c>
      <c r="C32" s="747">
        <v>2018</v>
      </c>
      <c r="D32">
        <v>2350</v>
      </c>
      <c r="M32" s="744" t="s">
        <v>22</v>
      </c>
      <c r="N32" s="599">
        <v>156804.44</v>
      </c>
      <c r="O32" s="478">
        <v>37988.759999999995</v>
      </c>
      <c r="P32">
        <v>9443</v>
      </c>
    </row>
    <row r="33" spans="1:16">
      <c r="A33" s="744" t="s">
        <v>18</v>
      </c>
      <c r="B33" s="478">
        <v>116644.96</v>
      </c>
      <c r="C33" s="747">
        <v>16498.240000000002</v>
      </c>
      <c r="D33">
        <v>35649</v>
      </c>
      <c r="M33" s="745">
        <v>2024</v>
      </c>
      <c r="N33" s="599">
        <v>24124</v>
      </c>
      <c r="O33" s="478">
        <v>5844</v>
      </c>
      <c r="P33">
        <v>1674</v>
      </c>
    </row>
    <row r="34" spans="1:16">
      <c r="A34" s="745">
        <v>2024</v>
      </c>
      <c r="B34" s="478">
        <v>10604.12</v>
      </c>
      <c r="C34" s="747">
        <v>1499.78</v>
      </c>
      <c r="D34">
        <v>2826</v>
      </c>
      <c r="M34" s="746" t="s">
        <v>132</v>
      </c>
      <c r="N34" s="599">
        <v>12062</v>
      </c>
      <c r="O34" s="478">
        <v>2922</v>
      </c>
      <c r="P34">
        <v>867</v>
      </c>
    </row>
    <row r="35" spans="1:16">
      <c r="A35" s="746" t="s">
        <v>143</v>
      </c>
      <c r="B35" s="478">
        <v>10604.12</v>
      </c>
      <c r="C35" s="747">
        <v>1499.78</v>
      </c>
      <c r="D35">
        <v>2826</v>
      </c>
      <c r="M35" s="746" t="s">
        <v>143</v>
      </c>
      <c r="N35" s="599">
        <v>12062</v>
      </c>
      <c r="O35" s="478">
        <v>2922</v>
      </c>
      <c r="P35">
        <v>807</v>
      </c>
    </row>
    <row r="36" spans="1:16">
      <c r="A36" s="745">
        <v>2025</v>
      </c>
      <c r="B36" s="478">
        <v>106040.84000000001</v>
      </c>
      <c r="C36" s="747">
        <v>14998.460000000001</v>
      </c>
      <c r="D36">
        <v>32823</v>
      </c>
      <c r="M36" s="745">
        <v>2025</v>
      </c>
      <c r="N36" s="599">
        <v>132680.44000000003</v>
      </c>
      <c r="O36" s="478">
        <v>32144.759999999995</v>
      </c>
      <c r="P36">
        <v>7769</v>
      </c>
    </row>
    <row r="37" spans="1:16">
      <c r="A37" s="746" t="s">
        <v>275</v>
      </c>
      <c r="B37" s="478">
        <v>10604</v>
      </c>
      <c r="C37" s="747">
        <v>1500</v>
      </c>
      <c r="D37">
        <v>2714</v>
      </c>
      <c r="M37" s="746" t="s">
        <v>275</v>
      </c>
      <c r="N37" s="599">
        <v>12062</v>
      </c>
      <c r="O37" s="478">
        <v>2922</v>
      </c>
      <c r="P37">
        <v>648</v>
      </c>
    </row>
    <row r="38" spans="1:16">
      <c r="A38" s="746" t="s">
        <v>385</v>
      </c>
      <c r="B38" s="478">
        <v>10604.12</v>
      </c>
      <c r="C38" s="747">
        <v>1499.78</v>
      </c>
      <c r="D38">
        <v>3126</v>
      </c>
      <c r="M38" s="746" t="s">
        <v>385</v>
      </c>
      <c r="N38" s="599">
        <v>12062</v>
      </c>
      <c r="O38" s="478">
        <v>2922</v>
      </c>
      <c r="P38">
        <v>659</v>
      </c>
    </row>
    <row r="39" spans="1:16">
      <c r="A39" s="746" t="s">
        <v>492</v>
      </c>
      <c r="B39" s="478">
        <v>10604.12</v>
      </c>
      <c r="C39" s="747">
        <v>1499.78</v>
      </c>
      <c r="D39">
        <v>3184</v>
      </c>
      <c r="M39" s="746" t="s">
        <v>492</v>
      </c>
      <c r="N39" s="599">
        <v>12062</v>
      </c>
      <c r="O39" s="478">
        <v>2922</v>
      </c>
    </row>
    <row r="40" spans="1:16">
      <c r="A40" s="746" t="s">
        <v>557</v>
      </c>
      <c r="B40" s="478">
        <v>10604.12</v>
      </c>
      <c r="C40" s="747">
        <v>1499.78</v>
      </c>
      <c r="D40">
        <v>3129</v>
      </c>
      <c r="M40" s="746" t="s">
        <v>557</v>
      </c>
      <c r="N40" s="599">
        <v>12062</v>
      </c>
      <c r="O40" s="478">
        <v>2922</v>
      </c>
      <c r="P40">
        <v>767</v>
      </c>
    </row>
    <row r="41" spans="1:16">
      <c r="A41" s="746" t="s">
        <v>558</v>
      </c>
      <c r="B41" s="478">
        <v>10604.12</v>
      </c>
      <c r="C41" s="747">
        <v>1499.78</v>
      </c>
      <c r="D41">
        <v>3379</v>
      </c>
      <c r="M41" s="746" t="s">
        <v>558</v>
      </c>
      <c r="N41" s="599">
        <v>12062</v>
      </c>
      <c r="O41" s="478">
        <v>2922</v>
      </c>
      <c r="P41">
        <v>971</v>
      </c>
    </row>
    <row r="42" spans="1:16">
      <c r="A42" s="746" t="s">
        <v>559</v>
      </c>
      <c r="B42" s="478">
        <v>10604.12</v>
      </c>
      <c r="C42" s="747">
        <v>1499.78</v>
      </c>
      <c r="D42">
        <v>3479</v>
      </c>
      <c r="M42" s="746" t="s">
        <v>559</v>
      </c>
      <c r="N42" s="599">
        <v>12061.74</v>
      </c>
      <c r="O42" s="478">
        <v>2922.46</v>
      </c>
      <c r="P42">
        <v>971</v>
      </c>
    </row>
    <row r="43" spans="1:16">
      <c r="A43" s="746" t="s">
        <v>560</v>
      </c>
      <c r="B43" s="478">
        <v>10604.12</v>
      </c>
      <c r="C43" s="747">
        <v>1499.78</v>
      </c>
      <c r="D43">
        <v>3379</v>
      </c>
      <c r="M43" s="746" t="s">
        <v>560</v>
      </c>
      <c r="N43" s="599">
        <v>12061.74</v>
      </c>
      <c r="O43" s="478">
        <v>2922.46</v>
      </c>
      <c r="P43">
        <v>683</v>
      </c>
    </row>
    <row r="44" spans="1:16">
      <c r="A44" s="746" t="s">
        <v>226</v>
      </c>
      <c r="B44" s="478">
        <v>10604.12</v>
      </c>
      <c r="C44" s="747">
        <v>1499.78</v>
      </c>
      <c r="D44">
        <v>3179</v>
      </c>
      <c r="M44" s="746" t="s">
        <v>226</v>
      </c>
      <c r="N44" s="599">
        <v>12061.74</v>
      </c>
      <c r="O44" s="478">
        <v>2922.46</v>
      </c>
      <c r="P44">
        <v>805</v>
      </c>
    </row>
    <row r="45" spans="1:16">
      <c r="A45" s="746" t="s">
        <v>229</v>
      </c>
      <c r="B45" s="478">
        <v>10604</v>
      </c>
      <c r="C45" s="747">
        <v>1500</v>
      </c>
      <c r="D45">
        <v>3726</v>
      </c>
      <c r="M45" s="746" t="s">
        <v>229</v>
      </c>
      <c r="N45" s="599">
        <v>12061.74</v>
      </c>
      <c r="O45" s="478">
        <v>2922.46</v>
      </c>
      <c r="P45">
        <v>702</v>
      </c>
    </row>
    <row r="46" spans="1:16">
      <c r="A46" s="746" t="s">
        <v>222</v>
      </c>
      <c r="B46" s="478">
        <v>10604</v>
      </c>
      <c r="C46" s="747">
        <v>1500</v>
      </c>
      <c r="D46">
        <v>3528</v>
      </c>
      <c r="M46" s="746" t="s">
        <v>222</v>
      </c>
      <c r="N46" s="599">
        <v>12061.74</v>
      </c>
      <c r="O46" s="478">
        <v>2922.46</v>
      </c>
      <c r="P46">
        <v>817</v>
      </c>
    </row>
    <row r="47" spans="1:16">
      <c r="A47" s="744" t="s">
        <v>22</v>
      </c>
      <c r="B47" s="478">
        <v>156804.44</v>
      </c>
      <c r="C47" s="747">
        <v>37988.759999999995</v>
      </c>
      <c r="D47">
        <v>10242</v>
      </c>
      <c r="M47" s="746" t="s">
        <v>132</v>
      </c>
      <c r="N47" s="599">
        <v>12061.74</v>
      </c>
      <c r="O47" s="478">
        <v>2922.46</v>
      </c>
      <c r="P47">
        <v>746</v>
      </c>
    </row>
    <row r="48" spans="1:16">
      <c r="A48" s="745">
        <v>2024</v>
      </c>
      <c r="B48" s="478">
        <v>24124</v>
      </c>
      <c r="C48" s="747">
        <v>5844</v>
      </c>
      <c r="D48">
        <v>1674</v>
      </c>
      <c r="M48" s="744" t="s">
        <v>26</v>
      </c>
      <c r="N48" s="599">
        <v>107097.81647999998</v>
      </c>
      <c r="O48" s="478">
        <v>16647.415955</v>
      </c>
      <c r="P48">
        <v>33803</v>
      </c>
    </row>
    <row r="49" spans="1:16">
      <c r="A49" s="746" t="s">
        <v>132</v>
      </c>
      <c r="B49" s="478">
        <v>12062</v>
      </c>
      <c r="C49" s="747">
        <v>2922</v>
      </c>
      <c r="D49">
        <v>867</v>
      </c>
      <c r="M49" s="745">
        <v>2024</v>
      </c>
      <c r="N49" s="599">
        <v>10710</v>
      </c>
      <c r="O49" s="478">
        <v>1665</v>
      </c>
      <c r="P49">
        <v>3066</v>
      </c>
    </row>
    <row r="50" spans="1:16">
      <c r="A50" s="746" t="s">
        <v>143</v>
      </c>
      <c r="B50" s="478">
        <v>12062</v>
      </c>
      <c r="C50" s="747">
        <v>2922</v>
      </c>
      <c r="D50">
        <v>807</v>
      </c>
      <c r="M50" s="746" t="s">
        <v>143</v>
      </c>
      <c r="N50" s="599">
        <v>10710</v>
      </c>
      <c r="O50" s="478">
        <v>1665</v>
      </c>
      <c r="P50">
        <v>3066</v>
      </c>
    </row>
    <row r="51" spans="1:16">
      <c r="A51" s="745">
        <v>2025</v>
      </c>
      <c r="B51" s="478">
        <v>132680.44000000003</v>
      </c>
      <c r="C51" s="747">
        <v>32144.759999999995</v>
      </c>
      <c r="D51">
        <v>8568</v>
      </c>
      <c r="M51" s="745">
        <v>2025</v>
      </c>
      <c r="N51" s="599">
        <v>96387.816479999979</v>
      </c>
      <c r="O51" s="478">
        <v>14982.415955</v>
      </c>
      <c r="P51">
        <v>30737</v>
      </c>
    </row>
    <row r="52" spans="1:16">
      <c r="A52" s="746" t="s">
        <v>275</v>
      </c>
      <c r="B52" s="478">
        <v>12062</v>
      </c>
      <c r="C52" s="747">
        <v>2922</v>
      </c>
      <c r="D52">
        <v>1004</v>
      </c>
      <c r="M52" s="746" t="s">
        <v>275</v>
      </c>
      <c r="N52" s="599">
        <v>10710</v>
      </c>
      <c r="O52" s="478">
        <v>1664.676565</v>
      </c>
      <c r="P52">
        <v>3820</v>
      </c>
    </row>
    <row r="53" spans="1:16">
      <c r="A53" s="746" t="s">
        <v>385</v>
      </c>
      <c r="B53" s="478">
        <v>12062</v>
      </c>
      <c r="C53" s="747">
        <v>2922</v>
      </c>
      <c r="D53">
        <v>840</v>
      </c>
      <c r="M53" s="746" t="s">
        <v>385</v>
      </c>
      <c r="N53" s="599">
        <v>10710</v>
      </c>
      <c r="O53" s="478">
        <v>1664.676565</v>
      </c>
      <c r="P53">
        <v>3187</v>
      </c>
    </row>
    <row r="54" spans="1:16">
      <c r="A54" s="746" t="s">
        <v>492</v>
      </c>
      <c r="B54" s="478">
        <v>12062</v>
      </c>
      <c r="C54" s="747">
        <v>2922</v>
      </c>
      <c r="D54">
        <v>628</v>
      </c>
      <c r="M54" s="746" t="s">
        <v>492</v>
      </c>
      <c r="N54" s="599">
        <v>10710</v>
      </c>
      <c r="O54" s="478">
        <v>1664.676565</v>
      </c>
      <c r="P54">
        <v>2987</v>
      </c>
    </row>
    <row r="55" spans="1:16">
      <c r="A55" s="746" t="s">
        <v>557</v>
      </c>
      <c r="B55" s="478">
        <v>12062</v>
      </c>
      <c r="C55" s="747">
        <v>2922</v>
      </c>
      <c r="D55">
        <v>767</v>
      </c>
      <c r="M55" s="746" t="s">
        <v>557</v>
      </c>
      <c r="N55" s="599">
        <v>10709.56</v>
      </c>
      <c r="O55" s="478">
        <v>1664.68</v>
      </c>
      <c r="P55">
        <v>3175</v>
      </c>
    </row>
    <row r="56" spans="1:16">
      <c r="A56" s="746" t="s">
        <v>558</v>
      </c>
      <c r="B56" s="478">
        <v>12062</v>
      </c>
      <c r="C56" s="747">
        <v>2922</v>
      </c>
      <c r="D56">
        <v>971</v>
      </c>
      <c r="M56" s="746" t="s">
        <v>558</v>
      </c>
      <c r="N56" s="599">
        <v>10709.564119999999</v>
      </c>
      <c r="O56" s="478">
        <v>1664.676565</v>
      </c>
      <c r="P56">
        <v>3311</v>
      </c>
    </row>
    <row r="57" spans="1:16">
      <c r="A57" s="746" t="s">
        <v>559</v>
      </c>
      <c r="B57" s="478">
        <v>12061.74</v>
      </c>
      <c r="C57" s="747">
        <v>2922.46</v>
      </c>
      <c r="D57">
        <v>702</v>
      </c>
      <c r="M57" s="746" t="s">
        <v>559</v>
      </c>
      <c r="N57" s="599">
        <v>10709.564119999999</v>
      </c>
      <c r="O57" s="478">
        <v>1664.676565</v>
      </c>
      <c r="P57">
        <v>2859</v>
      </c>
    </row>
    <row r="58" spans="1:16">
      <c r="A58" s="746" t="s">
        <v>560</v>
      </c>
      <c r="B58" s="478">
        <v>12061.74</v>
      </c>
      <c r="C58" s="747">
        <v>2922.46</v>
      </c>
      <c r="D58">
        <v>683</v>
      </c>
      <c r="M58" s="746" t="s">
        <v>560</v>
      </c>
      <c r="N58" s="599">
        <v>10709.564119999999</v>
      </c>
      <c r="O58" s="478">
        <v>1664.676565</v>
      </c>
      <c r="P58">
        <v>2851</v>
      </c>
    </row>
    <row r="59" spans="1:16">
      <c r="A59" s="746" t="s">
        <v>226</v>
      </c>
      <c r="B59" s="478">
        <v>12061.74</v>
      </c>
      <c r="C59" s="747">
        <v>2922.46</v>
      </c>
      <c r="D59">
        <v>805</v>
      </c>
      <c r="M59" s="746" t="s">
        <v>226</v>
      </c>
      <c r="N59" s="599">
        <v>10710</v>
      </c>
      <c r="O59" s="478">
        <v>1665</v>
      </c>
      <c r="P59">
        <v>2902</v>
      </c>
    </row>
    <row r="60" spans="1:16">
      <c r="A60" s="746" t="s">
        <v>229</v>
      </c>
      <c r="B60" s="478">
        <v>12061.74</v>
      </c>
      <c r="C60" s="747">
        <v>2922.46</v>
      </c>
      <c r="D60">
        <v>702</v>
      </c>
      <c r="M60" s="746" t="s">
        <v>229</v>
      </c>
      <c r="N60" s="599">
        <v>10709.564119999999</v>
      </c>
      <c r="O60" s="478">
        <v>1664.676565</v>
      </c>
      <c r="P60">
        <v>3062</v>
      </c>
    </row>
    <row r="61" spans="1:16">
      <c r="A61" s="746" t="s">
        <v>222</v>
      </c>
      <c r="B61" s="478">
        <v>12061.74</v>
      </c>
      <c r="C61" s="747">
        <v>2922.46</v>
      </c>
      <c r="D61">
        <v>817</v>
      </c>
      <c r="M61" s="746" t="s">
        <v>222</v>
      </c>
      <c r="N61" s="599">
        <v>0</v>
      </c>
      <c r="O61" s="478">
        <v>0</v>
      </c>
      <c r="P61">
        <v>2583</v>
      </c>
    </row>
    <row r="62" spans="1:16">
      <c r="A62" s="746" t="s">
        <v>132</v>
      </c>
      <c r="B62" s="478">
        <v>12061.74</v>
      </c>
      <c r="C62" s="747">
        <v>2922.46</v>
      </c>
      <c r="D62">
        <v>649</v>
      </c>
      <c r="M62" s="744" t="s">
        <v>561</v>
      </c>
      <c r="N62" s="599">
        <v>503003.09647999989</v>
      </c>
      <c r="O62" s="478">
        <v>88854.635955000005</v>
      </c>
      <c r="P62">
        <v>105296</v>
      </c>
    </row>
    <row r="63" spans="1:16">
      <c r="A63" s="744" t="s">
        <v>26</v>
      </c>
      <c r="B63" s="478">
        <v>96387.364119999984</v>
      </c>
      <c r="C63" s="747">
        <v>14982.116565</v>
      </c>
      <c r="D63">
        <v>34598</v>
      </c>
    </row>
    <row r="64" spans="1:16">
      <c r="A64" s="745">
        <v>2024</v>
      </c>
      <c r="B64" s="478">
        <v>0</v>
      </c>
      <c r="C64" s="747">
        <v>0</v>
      </c>
      <c r="D64">
        <v>3066</v>
      </c>
    </row>
    <row r="65" spans="1:4">
      <c r="A65" s="746" t="s">
        <v>143</v>
      </c>
      <c r="B65" s="478">
        <v>0</v>
      </c>
      <c r="C65" s="747">
        <v>0</v>
      </c>
      <c r="D65">
        <v>3066</v>
      </c>
    </row>
    <row r="66" spans="1:4">
      <c r="A66" s="745">
        <v>2025</v>
      </c>
      <c r="B66" s="478">
        <v>96387.364119999984</v>
      </c>
      <c r="C66" s="747">
        <v>14982.116565</v>
      </c>
      <c r="D66">
        <v>31532</v>
      </c>
    </row>
    <row r="67" spans="1:4">
      <c r="A67" s="746" t="s">
        <v>275</v>
      </c>
      <c r="B67" s="478">
        <v>10710</v>
      </c>
      <c r="C67" s="747">
        <v>1664.68</v>
      </c>
      <c r="D67">
        <v>3820</v>
      </c>
    </row>
    <row r="68" spans="1:4">
      <c r="A68" s="746" t="s">
        <v>385</v>
      </c>
      <c r="B68" s="478">
        <v>10710</v>
      </c>
      <c r="C68" s="747">
        <v>1664.68</v>
      </c>
      <c r="D68">
        <v>3187</v>
      </c>
    </row>
    <row r="69" spans="1:4">
      <c r="A69" s="746" t="s">
        <v>492</v>
      </c>
      <c r="B69" s="478">
        <v>10710</v>
      </c>
      <c r="C69" s="747">
        <v>1664.68</v>
      </c>
      <c r="D69">
        <v>2987</v>
      </c>
    </row>
    <row r="70" spans="1:4">
      <c r="A70" s="746" t="s">
        <v>557</v>
      </c>
      <c r="B70" s="478">
        <v>10709.56</v>
      </c>
      <c r="C70" s="747">
        <v>1664.68</v>
      </c>
      <c r="D70">
        <v>3175</v>
      </c>
    </row>
    <row r="71" spans="1:4">
      <c r="A71" s="746" t="s">
        <v>558</v>
      </c>
      <c r="B71" s="478">
        <v>10709.56</v>
      </c>
      <c r="C71" s="747">
        <v>1664.68</v>
      </c>
      <c r="D71">
        <v>3311</v>
      </c>
    </row>
    <row r="72" spans="1:4">
      <c r="A72" s="746" t="s">
        <v>559</v>
      </c>
      <c r="B72" s="478">
        <v>10709.56</v>
      </c>
      <c r="C72" s="747">
        <v>1664.68</v>
      </c>
      <c r="D72">
        <v>2859</v>
      </c>
    </row>
    <row r="73" spans="1:4">
      <c r="A73" s="746" t="s">
        <v>560</v>
      </c>
      <c r="B73" s="478">
        <v>10709.56</v>
      </c>
      <c r="C73" s="747">
        <v>1664.68</v>
      </c>
      <c r="D73">
        <v>2851</v>
      </c>
    </row>
    <row r="74" spans="1:4">
      <c r="A74" s="746" t="s">
        <v>226</v>
      </c>
      <c r="B74" s="478">
        <v>10709.56</v>
      </c>
      <c r="C74" s="747">
        <v>1664.68</v>
      </c>
      <c r="D74">
        <v>2902</v>
      </c>
    </row>
    <row r="75" spans="1:4">
      <c r="A75" s="746" t="s">
        <v>229</v>
      </c>
      <c r="B75" s="478">
        <v>10709.564119999999</v>
      </c>
      <c r="C75" s="747">
        <v>1664.676565</v>
      </c>
      <c r="D75">
        <v>3062</v>
      </c>
    </row>
    <row r="76" spans="1:4">
      <c r="A76" s="746" t="s">
        <v>222</v>
      </c>
      <c r="B76" s="478">
        <v>0</v>
      </c>
      <c r="C76" s="747">
        <v>0</v>
      </c>
      <c r="D76">
        <v>3378</v>
      </c>
    </row>
    <row r="77" spans="1:4">
      <c r="A77" s="744" t="s">
        <v>561</v>
      </c>
      <c r="B77" s="478">
        <v>674581.76412000018</v>
      </c>
      <c r="C77" s="747">
        <v>111225.11656499997</v>
      </c>
      <c r="D77">
        <v>117088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71AE-5790-4B63-97A5-7F0C83AA9380}">
  <sheetPr filterMode="1">
    <tabColor rgb="FF00B050"/>
    <pageSetUpPr fitToPage="1"/>
  </sheetPr>
  <dimension ref="A1:AND523"/>
  <sheetViews>
    <sheetView topLeftCell="BK1" zoomScale="125" zoomScaleNormal="100" workbookViewId="0">
      <pane ySplit="2" topLeftCell="A109" activePane="bottomLeft" state="frozen"/>
      <selection activeCell="V46" sqref="V46"/>
      <selection pane="bottomLeft" activeCell="U275" sqref="U275"/>
    </sheetView>
  </sheetViews>
  <sheetFormatPr baseColWidth="10" defaultColWidth="9.109375" defaultRowHeight="11.25" customHeight="1"/>
  <cols>
    <col min="1" max="1" width="9.88671875" style="202" customWidth="1"/>
    <col min="2" max="2" width="8.44140625" style="206" customWidth="1"/>
    <col min="3" max="3" width="17.109375" style="202" customWidth="1"/>
    <col min="4" max="4" width="14.44140625" style="207" customWidth="1"/>
    <col min="5" max="5" width="22.6640625" style="207" customWidth="1"/>
    <col min="6" max="6" width="22.6640625" style="208" customWidth="1"/>
    <col min="7" max="7" width="23.44140625" style="207" customWidth="1"/>
    <col min="8" max="8" width="20.44140625" style="207" customWidth="1"/>
    <col min="9" max="9" width="16.88671875" style="207" customWidth="1"/>
    <col min="10" max="10" width="27.88671875" style="209" customWidth="1"/>
    <col min="11" max="11" width="20.109375" style="202" customWidth="1"/>
    <col min="12" max="12" width="13" style="210" customWidth="1"/>
    <col min="13" max="13" width="9.109375" style="202" customWidth="1"/>
    <col min="14" max="14" width="6.44140625" style="210" customWidth="1"/>
    <col min="15" max="15" width="17.6640625" style="209" customWidth="1"/>
    <col min="16" max="16" width="35.109375" style="202" customWidth="1"/>
    <col min="17" max="17" width="22.44140625" style="207" customWidth="1"/>
    <col min="18" max="18" width="15.6640625" style="632" customWidth="1"/>
    <col min="19" max="19" width="12.6640625" style="632" customWidth="1"/>
    <col min="20" max="20" width="16.88671875" style="632" customWidth="1"/>
    <col min="21" max="31" width="11.88671875" style="212" customWidth="1"/>
    <col min="32" max="32" width="19.109375" style="211" customWidth="1"/>
    <col min="33" max="33" width="18.44140625" style="211" customWidth="1"/>
    <col min="34" max="39" width="14.109375" style="211" customWidth="1"/>
    <col min="40" max="40" width="11.88671875" style="211" customWidth="1"/>
    <col min="41" max="42" width="14.109375" style="211" customWidth="1"/>
    <col min="43" max="43" width="11.88671875" style="211" customWidth="1"/>
    <col min="44" max="44" width="19.6640625" style="203" customWidth="1"/>
    <col min="45" max="46" width="14.109375" style="211" customWidth="1"/>
    <col min="47" max="47" width="14.33203125" style="211" customWidth="1"/>
    <col min="48" max="48" width="13.6640625" style="211" customWidth="1"/>
    <col min="49" max="49" width="19" style="211" customWidth="1"/>
    <col min="50" max="50" width="18.6640625" style="203" customWidth="1"/>
    <col min="51" max="51" width="32.88671875" style="203" customWidth="1"/>
    <col min="52" max="52" width="24.44140625" style="203" customWidth="1"/>
    <col min="53" max="53" width="23.109375" style="203" customWidth="1"/>
    <col min="54" max="54" width="22.6640625" style="207" customWidth="1"/>
    <col min="55" max="55" width="22.6640625" style="352" customWidth="1"/>
    <col min="56" max="56" width="11" style="203" customWidth="1"/>
    <col min="57" max="57" width="38" style="207" customWidth="1"/>
    <col min="58" max="58" width="25.88671875" style="203" customWidth="1"/>
    <col min="59" max="59" width="35.44140625" style="202" customWidth="1"/>
    <col min="60" max="60" width="37.44140625" style="213" customWidth="1"/>
    <col min="61" max="61" width="35.6640625" style="214" customWidth="1"/>
    <col min="62" max="62" width="20.88671875" style="202" customWidth="1"/>
    <col min="63" max="63" width="30.109375" style="215" customWidth="1"/>
    <col min="64" max="64" width="24.88671875" style="216" bestFit="1" customWidth="1"/>
    <col min="65" max="65" width="28.109375" style="215" customWidth="1"/>
    <col min="66" max="66" width="35.33203125" style="215" customWidth="1"/>
    <col min="67" max="67" width="24.44140625" style="215" customWidth="1"/>
    <col min="68" max="68" width="22.44140625" style="200" bestFit="1" customWidth="1"/>
    <col min="69" max="69" width="17.44140625" style="200" customWidth="1"/>
    <col min="70" max="70" width="16.88671875" style="200" customWidth="1"/>
    <col min="71" max="71" width="11.44140625" style="215" customWidth="1"/>
    <col min="72" max="73" width="9.109375" bestFit="1" customWidth="1"/>
    <col min="74" max="74" width="9.6640625" bestFit="1" customWidth="1"/>
    <col min="75" max="77" width="9.109375" bestFit="1" customWidth="1"/>
    <col min="78" max="167" width="9.44140625" customWidth="1"/>
    <col min="168" max="1044" width="10.44140625" customWidth="1"/>
    <col min="1045" max="16384" width="9.109375" style="225"/>
  </cols>
  <sheetData>
    <row r="1" spans="1:71" s="2" customFormat="1" ht="10.5" customHeight="1">
      <c r="A1" s="217" t="s">
        <v>562</v>
      </c>
      <c r="B1" s="218"/>
      <c r="C1" s="219"/>
      <c r="D1" s="220"/>
      <c r="E1" s="220"/>
      <c r="F1" s="220"/>
      <c r="G1" s="219"/>
      <c r="H1" s="219"/>
      <c r="I1" s="219"/>
      <c r="J1" s="221"/>
      <c r="K1" s="219"/>
      <c r="L1" s="219"/>
      <c r="M1" s="219"/>
      <c r="N1" s="221"/>
      <c r="O1" s="221"/>
      <c r="P1" s="219"/>
      <c r="Q1" s="220"/>
      <c r="R1" s="633"/>
      <c r="S1" s="633"/>
      <c r="T1" s="633"/>
      <c r="U1" s="223"/>
      <c r="V1" s="223"/>
      <c r="W1" s="223"/>
      <c r="X1" s="223"/>
      <c r="Y1" s="223"/>
      <c r="Z1" s="223"/>
      <c r="AA1" s="223"/>
      <c r="AB1" s="223"/>
      <c r="AC1" s="223"/>
      <c r="AD1" s="223"/>
      <c r="AE1" s="223"/>
      <c r="AF1" s="222"/>
      <c r="AG1" s="222"/>
      <c r="AH1" s="222"/>
      <c r="AI1" s="222"/>
      <c r="AJ1" s="222"/>
      <c r="AK1" s="222"/>
      <c r="AL1" s="222"/>
      <c r="AM1" s="222"/>
      <c r="AN1" s="222"/>
      <c r="AO1" s="222"/>
      <c r="AP1" s="222"/>
      <c r="AQ1" s="222"/>
      <c r="AR1" s="219"/>
      <c r="AS1" s="222"/>
      <c r="AT1" s="222"/>
      <c r="AU1" s="222"/>
      <c r="AV1" s="222"/>
      <c r="AW1" s="222"/>
      <c r="AX1" s="219"/>
      <c r="AY1" s="219"/>
      <c r="AZ1" s="219"/>
      <c r="BA1" s="220"/>
      <c r="BB1" s="219"/>
      <c r="BC1" s="224"/>
      <c r="BD1" s="219"/>
      <c r="BE1" s="219"/>
      <c r="BF1" s="219"/>
      <c r="BG1" s="346" t="s">
        <v>563</v>
      </c>
      <c r="BH1" s="344"/>
      <c r="BI1" s="344"/>
      <c r="BJ1" s="344"/>
      <c r="BK1" s="345"/>
      <c r="BL1" s="347" t="s">
        <v>564</v>
      </c>
      <c r="BM1" s="347"/>
      <c r="BN1" s="347"/>
      <c r="BO1" s="347"/>
      <c r="BP1" s="347"/>
      <c r="BQ1" s="347"/>
      <c r="BR1" s="347"/>
      <c r="BS1" s="214"/>
    </row>
    <row r="2" spans="1:71" s="789" customFormat="1" ht="39.75" customHeight="1">
      <c r="A2" s="783" t="s">
        <v>565</v>
      </c>
      <c r="B2" s="733" t="s">
        <v>51</v>
      </c>
      <c r="C2" s="738" t="s">
        <v>566</v>
      </c>
      <c r="D2" s="733" t="s">
        <v>33</v>
      </c>
      <c r="E2" s="733" t="s">
        <v>34</v>
      </c>
      <c r="F2" s="733" t="s">
        <v>35</v>
      </c>
      <c r="G2" s="733" t="s">
        <v>36</v>
      </c>
      <c r="H2" s="733" t="s">
        <v>53</v>
      </c>
      <c r="I2" s="733" t="s">
        <v>567</v>
      </c>
      <c r="J2" s="733" t="s">
        <v>2</v>
      </c>
      <c r="K2" s="733" t="s">
        <v>3</v>
      </c>
      <c r="L2" s="733" t="s">
        <v>55</v>
      </c>
      <c r="M2" s="733" t="s">
        <v>56</v>
      </c>
      <c r="N2" s="733" t="s">
        <v>57</v>
      </c>
      <c r="O2" s="733" t="s">
        <v>568</v>
      </c>
      <c r="P2" s="733" t="s">
        <v>569</v>
      </c>
      <c r="Q2" s="733" t="s">
        <v>570</v>
      </c>
      <c r="R2" s="733" t="s">
        <v>61</v>
      </c>
      <c r="S2" s="733" t="s">
        <v>62</v>
      </c>
      <c r="T2" s="733" t="s">
        <v>571</v>
      </c>
      <c r="U2" s="733" t="s">
        <v>572</v>
      </c>
      <c r="V2" s="733" t="s">
        <v>573</v>
      </c>
      <c r="W2" s="733" t="s">
        <v>574</v>
      </c>
      <c r="X2" s="733" t="s">
        <v>575</v>
      </c>
      <c r="Y2" s="733" t="s">
        <v>576</v>
      </c>
      <c r="Z2" s="733" t="s">
        <v>577</v>
      </c>
      <c r="AA2" s="733" t="s">
        <v>578</v>
      </c>
      <c r="AB2" s="733" t="s">
        <v>579</v>
      </c>
      <c r="AC2" s="733" t="s">
        <v>580</v>
      </c>
      <c r="AD2" s="733" t="s">
        <v>581</v>
      </c>
      <c r="AE2" s="733" t="s">
        <v>582</v>
      </c>
      <c r="AF2" s="733" t="s">
        <v>75</v>
      </c>
      <c r="AG2" s="733" t="s">
        <v>76</v>
      </c>
      <c r="AH2" s="733" t="s">
        <v>583</v>
      </c>
      <c r="AI2" s="733" t="s">
        <v>584</v>
      </c>
      <c r="AJ2" s="733" t="s">
        <v>585</v>
      </c>
      <c r="AK2" s="733" t="s">
        <v>586</v>
      </c>
      <c r="AL2" s="733" t="s">
        <v>587</v>
      </c>
      <c r="AM2" s="733" t="s">
        <v>588</v>
      </c>
      <c r="AN2" s="733" t="s">
        <v>589</v>
      </c>
      <c r="AO2" s="733" t="s">
        <v>590</v>
      </c>
      <c r="AP2" s="733" t="s">
        <v>591</v>
      </c>
      <c r="AQ2" s="733" t="s">
        <v>592</v>
      </c>
      <c r="AR2" s="733" t="s">
        <v>593</v>
      </c>
      <c r="AS2" s="733" t="s">
        <v>594</v>
      </c>
      <c r="AT2" s="787" t="s">
        <v>595</v>
      </c>
      <c r="AU2" s="733" t="s">
        <v>596</v>
      </c>
      <c r="AV2" s="733" t="s">
        <v>597</v>
      </c>
      <c r="AW2" s="734" t="s">
        <v>91</v>
      </c>
      <c r="AX2" s="733" t="s">
        <v>598</v>
      </c>
      <c r="AY2" s="733" t="s">
        <v>99</v>
      </c>
      <c r="AZ2" s="733" t="s">
        <v>100</v>
      </c>
      <c r="BA2" s="733" t="s">
        <v>599</v>
      </c>
      <c r="BB2" s="733" t="s">
        <v>101</v>
      </c>
      <c r="BC2" s="733" t="s">
        <v>600</v>
      </c>
      <c r="BD2" s="735"/>
      <c r="BE2" s="734" t="s">
        <v>102</v>
      </c>
      <c r="BF2" s="735" t="s">
        <v>105</v>
      </c>
      <c r="BG2" s="735" t="s">
        <v>601</v>
      </c>
      <c r="BH2" s="735" t="s">
        <v>602</v>
      </c>
      <c r="BI2" s="736" t="s">
        <v>603</v>
      </c>
      <c r="BJ2" s="736" t="s">
        <v>109</v>
      </c>
      <c r="BK2" s="736" t="s">
        <v>604</v>
      </c>
      <c r="BL2" s="736" t="s">
        <v>605</v>
      </c>
      <c r="BM2" s="737" t="s">
        <v>606</v>
      </c>
      <c r="BN2" s="737" t="s">
        <v>607</v>
      </c>
      <c r="BO2" s="737" t="s">
        <v>608</v>
      </c>
      <c r="BP2" s="788" t="s">
        <v>118</v>
      </c>
      <c r="BQ2" s="788" t="s">
        <v>119</v>
      </c>
      <c r="BR2" s="30" t="s">
        <v>117</v>
      </c>
      <c r="BS2" s="30" t="s">
        <v>120</v>
      </c>
    </row>
    <row r="3" spans="1:71" s="2" customFormat="1" ht="27.75" hidden="1" customHeight="1">
      <c r="A3" s="784"/>
      <c r="B3" s="120" t="str">
        <f t="shared" ref="B3:B66" si="0">D3&amp;J3&amp;N3&amp;M3</f>
        <v>45660ASOCIACION DE USUARIOS DEL ACUEDUCTO DE PIEDRA PARADA-ACUEPIEDRAPARADA E.S.P.2024Noviembre</v>
      </c>
      <c r="C3" s="41" t="s">
        <v>609</v>
      </c>
      <c r="D3" s="64">
        <v>45660</v>
      </c>
      <c r="E3" s="64">
        <v>45671</v>
      </c>
      <c r="F3" s="317">
        <v>45673</v>
      </c>
      <c r="G3" s="64">
        <v>45677</v>
      </c>
      <c r="H3" s="64">
        <v>45729</v>
      </c>
      <c r="I3" s="114" t="str">
        <f t="shared" ref="I3:I66" si="1">IF(G3="","",IF(O3="Devolución","Devolución",IF(BK3="","NO","SÍ")))</f>
        <v>SÍ</v>
      </c>
      <c r="J3" s="18" t="s">
        <v>248</v>
      </c>
      <c r="K3" s="60" t="str">
        <f>IFERROR(VLOOKUP(J3,'DATOS PRESTADORES'!$B$3:$C$32,2,FALSE),"")</f>
        <v>ACUEPIEDRAPARADA</v>
      </c>
      <c r="L3" s="556" t="s">
        <v>131</v>
      </c>
      <c r="M3" s="59" t="s">
        <v>132</v>
      </c>
      <c r="N3" s="60">
        <v>2024</v>
      </c>
      <c r="O3" s="557" t="s">
        <v>133</v>
      </c>
      <c r="P3" s="59" t="s">
        <v>610</v>
      </c>
      <c r="Q3" s="412">
        <v>45673</v>
      </c>
      <c r="R3" s="634">
        <f t="shared" ref="R3:R10" si="2">AH3+AI3+AJ3-AK3-AL3-AM3-AN3+AO3+AP3+AQ3-AS3-AT3-AU3-AV3</f>
        <v>2342293</v>
      </c>
      <c r="S3" s="627">
        <v>13565</v>
      </c>
      <c r="T3" s="627">
        <v>2053</v>
      </c>
      <c r="U3" s="118">
        <v>0</v>
      </c>
      <c r="V3" s="118">
        <v>254</v>
      </c>
      <c r="W3" s="118">
        <v>0</v>
      </c>
      <c r="X3" s="118">
        <v>0</v>
      </c>
      <c r="Y3" s="118">
        <v>0</v>
      </c>
      <c r="Z3" s="118">
        <v>0</v>
      </c>
      <c r="AA3" s="118">
        <v>0</v>
      </c>
      <c r="AB3" s="118">
        <v>0</v>
      </c>
      <c r="AC3" s="118">
        <v>0</v>
      </c>
      <c r="AD3" s="118">
        <v>0</v>
      </c>
      <c r="AE3" s="118">
        <v>0</v>
      </c>
      <c r="AF3" s="558">
        <f>AH3+AI3+AJ3+AO3+AP3+AQ3</f>
        <v>2342293</v>
      </c>
      <c r="AG3" s="558">
        <f>AK3+AL3+AM3+AN3+AS3+AT3+AU3+AV3</f>
        <v>0</v>
      </c>
      <c r="AH3" s="134">
        <v>0</v>
      </c>
      <c r="AI3" s="134">
        <v>1378204</v>
      </c>
      <c r="AJ3" s="134">
        <v>0</v>
      </c>
      <c r="AK3" s="134">
        <v>0</v>
      </c>
      <c r="AL3" s="134">
        <v>0</v>
      </c>
      <c r="AM3" s="134">
        <v>0</v>
      </c>
      <c r="AN3" s="134">
        <v>0</v>
      </c>
      <c r="AO3" s="559">
        <v>0</v>
      </c>
      <c r="AP3" s="134">
        <v>964089</v>
      </c>
      <c r="AQ3" s="134">
        <v>0</v>
      </c>
      <c r="AR3" s="118">
        <v>1174</v>
      </c>
      <c r="AS3" s="134">
        <v>0</v>
      </c>
      <c r="AT3" s="134">
        <v>0</v>
      </c>
      <c r="AU3" s="134">
        <v>0</v>
      </c>
      <c r="AV3" s="134">
        <v>0</v>
      </c>
      <c r="AW3" s="134"/>
      <c r="AX3" s="118">
        <v>1414</v>
      </c>
      <c r="AY3" s="47"/>
      <c r="AZ3" s="66"/>
      <c r="BA3" s="64">
        <v>45673</v>
      </c>
      <c r="BB3" s="360">
        <v>45729</v>
      </c>
      <c r="BC3" s="361">
        <v>5001736257</v>
      </c>
      <c r="BD3" s="95"/>
      <c r="BE3" s="54"/>
      <c r="BF3" s="47" t="s">
        <v>135</v>
      </c>
      <c r="BG3" s="231">
        <v>45674</v>
      </c>
      <c r="BH3" s="232" t="s">
        <v>611</v>
      </c>
      <c r="BI3" s="233">
        <v>45673</v>
      </c>
      <c r="BJ3" s="138" t="s">
        <v>147</v>
      </c>
      <c r="BK3" s="233">
        <v>45677</v>
      </c>
      <c r="BL3" s="233">
        <v>45723</v>
      </c>
      <c r="BM3" s="234">
        <v>5001736257</v>
      </c>
      <c r="BN3" s="234" t="s">
        <v>612</v>
      </c>
      <c r="BO3" s="234" t="s">
        <v>613</v>
      </c>
      <c r="BP3" s="233">
        <v>45729</v>
      </c>
      <c r="BQ3" s="234">
        <v>5001735656</v>
      </c>
      <c r="BR3" s="33"/>
      <c r="BS3" s="33"/>
    </row>
    <row r="4" spans="1:71" s="2" customFormat="1" ht="27.75" hidden="1" customHeight="1">
      <c r="A4" s="365"/>
      <c r="B4" s="81" t="str">
        <f t="shared" si="0"/>
        <v>45665ASOCIACIÓN DE USUARIOS DEL ACUEDUCTO LAS ANIMAS LAS AURAS Y NAZARETH2024Diciembre</v>
      </c>
      <c r="C4" s="29" t="s">
        <v>614</v>
      </c>
      <c r="D4" s="31">
        <v>45665</v>
      </c>
      <c r="E4" s="31">
        <v>45673</v>
      </c>
      <c r="F4" s="318">
        <v>45677</v>
      </c>
      <c r="G4" s="31">
        <v>45679</v>
      </c>
      <c r="H4" s="31">
        <v>45733</v>
      </c>
      <c r="I4" s="98" t="str">
        <f t="shared" si="1"/>
        <v>SÍ</v>
      </c>
      <c r="J4" s="9" t="s">
        <v>155</v>
      </c>
      <c r="K4" s="32" t="str">
        <f>IFERROR(VLOOKUP(J4,'DATOS PRESTADORES'!$B$3:$C$32,2,FALSE),"")</f>
        <v>ASOUAN</v>
      </c>
      <c r="L4" s="30" t="s">
        <v>131</v>
      </c>
      <c r="M4" s="29" t="s">
        <v>143</v>
      </c>
      <c r="N4" s="32">
        <v>2024</v>
      </c>
      <c r="O4" s="9" t="s">
        <v>133</v>
      </c>
      <c r="P4" s="29" t="s">
        <v>615</v>
      </c>
      <c r="Q4" s="97">
        <v>45673</v>
      </c>
      <c r="R4" s="905">
        <f>AH4+AI4+AJ4-AK4-AL4-AM4-AN4+AO4+AP4+AQ4-AS4-AT4-AU4-AV4</f>
        <v>1977950</v>
      </c>
      <c r="S4" s="621">
        <v>9586.32</v>
      </c>
      <c r="T4" s="621">
        <v>1630.95</v>
      </c>
      <c r="U4" s="39">
        <v>156</v>
      </c>
      <c r="V4" s="39">
        <v>0</v>
      </c>
      <c r="W4" s="39">
        <v>0</v>
      </c>
      <c r="X4" s="39">
        <v>0</v>
      </c>
      <c r="Y4" s="39">
        <v>0</v>
      </c>
      <c r="Z4" s="39">
        <v>0</v>
      </c>
      <c r="AA4" s="39">
        <v>0</v>
      </c>
      <c r="AB4" s="39">
        <v>0</v>
      </c>
      <c r="AC4" s="39">
        <v>8</v>
      </c>
      <c r="AD4" s="39">
        <v>0</v>
      </c>
      <c r="AE4" s="39">
        <v>0</v>
      </c>
      <c r="AF4" s="169">
        <f>AH4+AI4+AJ4+AO4+AP4+AQ4</f>
        <v>1977950</v>
      </c>
      <c r="AG4" s="169">
        <f>AK4+AL4+AM4+AN4+AS4+AT4+AU4+AV4</f>
        <v>0</v>
      </c>
      <c r="AH4" s="94">
        <v>1046826</v>
      </c>
      <c r="AI4" s="94">
        <v>0</v>
      </c>
      <c r="AJ4" s="94">
        <v>0</v>
      </c>
      <c r="AK4" s="94">
        <v>0</v>
      </c>
      <c r="AL4" s="94">
        <v>0</v>
      </c>
      <c r="AM4" s="94">
        <v>0</v>
      </c>
      <c r="AN4" s="94">
        <v>0</v>
      </c>
      <c r="AO4" s="230">
        <v>931124</v>
      </c>
      <c r="AP4" s="94">
        <v>0</v>
      </c>
      <c r="AQ4" s="94">
        <v>0</v>
      </c>
      <c r="AR4" s="39">
        <v>816</v>
      </c>
      <c r="AS4" s="94">
        <v>0</v>
      </c>
      <c r="AT4" s="94">
        <v>0</v>
      </c>
      <c r="AU4" s="94">
        <v>0</v>
      </c>
      <c r="AV4" s="94">
        <v>0</v>
      </c>
      <c r="AW4" s="94">
        <v>0</v>
      </c>
      <c r="AX4" s="39">
        <v>1101</v>
      </c>
      <c r="AY4" s="31"/>
      <c r="AZ4" s="31"/>
      <c r="BA4" s="31">
        <v>45673</v>
      </c>
      <c r="BB4" s="15">
        <v>45729</v>
      </c>
      <c r="BC4" s="351" t="s">
        <v>616</v>
      </c>
      <c r="BD4" s="31"/>
      <c r="BE4" s="37"/>
      <c r="BF4" s="31" t="s">
        <v>617</v>
      </c>
      <c r="BG4" s="548">
        <v>45674</v>
      </c>
      <c r="BH4" s="232" t="s">
        <v>618</v>
      </c>
      <c r="BI4" s="233">
        <v>45673</v>
      </c>
      <c r="BJ4" s="138" t="s">
        <v>147</v>
      </c>
      <c r="BK4" s="233">
        <v>45677</v>
      </c>
      <c r="BL4" s="233">
        <v>45723</v>
      </c>
      <c r="BM4" s="236">
        <v>5001736256</v>
      </c>
      <c r="BN4" s="234" t="s">
        <v>612</v>
      </c>
      <c r="BO4" s="234" t="s">
        <v>613</v>
      </c>
      <c r="BP4" s="233">
        <v>45729</v>
      </c>
      <c r="BQ4" s="234">
        <v>5001735659</v>
      </c>
      <c r="BR4" s="33"/>
      <c r="BS4" s="33"/>
    </row>
    <row r="5" spans="1:71" s="2" customFormat="1" ht="27.75" hidden="1" customHeight="1">
      <c r="A5" s="29"/>
      <c r="B5" s="121" t="str">
        <f t="shared" si="0"/>
        <v>45667ASOCIACIÓN DE USUARIOS DEL ACUEDUCTO COMUNITARIO AGUAS CALIENTES2024Diciembre</v>
      </c>
      <c r="C5" s="55" t="s">
        <v>619</v>
      </c>
      <c r="D5" s="65">
        <v>45667</v>
      </c>
      <c r="E5" s="65">
        <v>45677</v>
      </c>
      <c r="F5" s="319">
        <v>45679</v>
      </c>
      <c r="G5" s="65">
        <v>45681</v>
      </c>
      <c r="H5" s="65">
        <v>45735</v>
      </c>
      <c r="I5" s="122" t="str">
        <f t="shared" si="1"/>
        <v>SÍ</v>
      </c>
      <c r="J5" s="62" t="s">
        <v>142</v>
      </c>
      <c r="K5" s="49" t="str">
        <f>IFERROR(VLOOKUP(J5,'DATOS PRESTADORES'!$B$3:$C$32,2,FALSE),"")</f>
        <v>AUACACT</v>
      </c>
      <c r="L5" s="58" t="s">
        <v>131</v>
      </c>
      <c r="M5" s="55" t="s">
        <v>143</v>
      </c>
      <c r="N5" s="49">
        <v>2024</v>
      </c>
      <c r="O5" s="62" t="s">
        <v>133</v>
      </c>
      <c r="P5" s="55" t="s">
        <v>620</v>
      </c>
      <c r="Q5" s="412">
        <v>45677</v>
      </c>
      <c r="R5" s="909">
        <f>AH5+AI5+AJ5-AK5-AL5-AM5-AN5+AO5+AP5+AQ5-AS5-AT5-AU5-AV5-3</f>
        <v>32815818</v>
      </c>
      <c r="S5" s="622">
        <v>16859</v>
      </c>
      <c r="T5" s="622">
        <v>1964</v>
      </c>
      <c r="U5" s="119">
        <v>1517</v>
      </c>
      <c r="V5" s="119">
        <v>0</v>
      </c>
      <c r="W5" s="119">
        <v>0</v>
      </c>
      <c r="X5" s="119">
        <v>0</v>
      </c>
      <c r="Y5" s="119">
        <v>0</v>
      </c>
      <c r="Z5" s="119">
        <v>0</v>
      </c>
      <c r="AA5" s="119">
        <v>0</v>
      </c>
      <c r="AB5" s="119">
        <v>30</v>
      </c>
      <c r="AC5" s="119">
        <v>0</v>
      </c>
      <c r="AD5" s="119">
        <v>0</v>
      </c>
      <c r="AE5" s="119">
        <v>0</v>
      </c>
      <c r="AF5" s="574">
        <v>33578042</v>
      </c>
      <c r="AG5" s="574" t="s">
        <v>621</v>
      </c>
      <c r="AH5" s="135">
        <v>17902572</v>
      </c>
      <c r="AI5" s="135">
        <v>0</v>
      </c>
      <c r="AJ5" s="135">
        <v>0</v>
      </c>
      <c r="AK5" s="135">
        <v>0</v>
      </c>
      <c r="AL5" s="135">
        <v>0</v>
      </c>
      <c r="AM5" s="135">
        <v>0</v>
      </c>
      <c r="AN5" s="135">
        <v>151731</v>
      </c>
      <c r="AO5" s="575">
        <v>15675470</v>
      </c>
      <c r="AP5" s="135">
        <v>0</v>
      </c>
      <c r="AQ5" s="135">
        <v>0</v>
      </c>
      <c r="AR5" s="119">
        <v>11402</v>
      </c>
      <c r="AS5" s="135">
        <v>0</v>
      </c>
      <c r="AT5" s="135">
        <v>0</v>
      </c>
      <c r="AU5" s="135">
        <v>0</v>
      </c>
      <c r="AV5" s="135">
        <v>610490</v>
      </c>
      <c r="AW5" s="135">
        <v>0</v>
      </c>
      <c r="AX5" s="119">
        <v>17943</v>
      </c>
      <c r="AY5" s="48"/>
      <c r="AZ5" s="48"/>
      <c r="BA5" s="65">
        <v>45677</v>
      </c>
      <c r="BB5" s="362">
        <v>45729</v>
      </c>
      <c r="BC5" s="413">
        <v>5001736258</v>
      </c>
      <c r="BD5" s="48"/>
      <c r="BE5" s="57"/>
      <c r="BF5" s="48" t="s">
        <v>412</v>
      </c>
      <c r="BG5" s="231">
        <v>45679</v>
      </c>
      <c r="BH5" s="232" t="s">
        <v>620</v>
      </c>
      <c r="BI5" s="233">
        <v>45679</v>
      </c>
      <c r="BJ5" s="138" t="s">
        <v>147</v>
      </c>
      <c r="BK5" s="233">
        <v>45679</v>
      </c>
      <c r="BL5" s="233">
        <v>45723</v>
      </c>
      <c r="BM5" s="236">
        <v>5001736258</v>
      </c>
      <c r="BN5" s="234" t="s">
        <v>612</v>
      </c>
      <c r="BO5" s="234" t="s">
        <v>613</v>
      </c>
      <c r="BP5" s="233">
        <v>45729</v>
      </c>
      <c r="BQ5" s="234">
        <v>5001735660</v>
      </c>
      <c r="BR5" s="33"/>
      <c r="BS5" s="33"/>
    </row>
    <row r="6" spans="1:71" s="2" customFormat="1" ht="27.75" hidden="1" customHeight="1">
      <c r="A6" s="29"/>
      <c r="B6" s="120" t="str">
        <f t="shared" si="0"/>
        <v>45674ASOCIACIÓN DE USUARIOS DE ACUEDUCTO DE LA VEREDA LAS MARGARITAS DE LA LOCALIDAD DE USME SANTA DE BOGOTA D.C.2024Diciembre</v>
      </c>
      <c r="C6" s="41" t="s">
        <v>622</v>
      </c>
      <c r="D6" s="64">
        <v>45674</v>
      </c>
      <c r="E6" s="64">
        <v>45684</v>
      </c>
      <c r="F6" s="317">
        <v>45686</v>
      </c>
      <c r="G6" s="64">
        <v>45688</v>
      </c>
      <c r="H6" s="64">
        <v>45735</v>
      </c>
      <c r="I6" s="114" t="str">
        <f t="shared" si="1"/>
        <v>SÍ</v>
      </c>
      <c r="J6" s="18" t="s">
        <v>341</v>
      </c>
      <c r="K6" s="44" t="str">
        <f>IFERROR(VLOOKUP(J6,'DATOS PRESTADORES'!$B$3:$C$32,2,FALSE),"")</f>
        <v>ACUAMARG</v>
      </c>
      <c r="L6" s="50" t="s">
        <v>131</v>
      </c>
      <c r="M6" s="41" t="s">
        <v>143</v>
      </c>
      <c r="N6" s="44">
        <v>2024</v>
      </c>
      <c r="O6" s="18" t="s">
        <v>133</v>
      </c>
      <c r="P6" s="41" t="s">
        <v>623</v>
      </c>
      <c r="Q6" s="412">
        <v>45685</v>
      </c>
      <c r="R6" s="906">
        <f t="shared" si="2"/>
        <v>1107120</v>
      </c>
      <c r="S6" s="627">
        <v>15000</v>
      </c>
      <c r="T6" s="627">
        <v>3600</v>
      </c>
      <c r="U6" s="118">
        <v>0</v>
      </c>
      <c r="V6" s="118">
        <v>71</v>
      </c>
      <c r="W6" s="118">
        <v>0</v>
      </c>
      <c r="X6" s="118">
        <v>0</v>
      </c>
      <c r="Y6" s="118">
        <v>0</v>
      </c>
      <c r="Z6" s="118">
        <v>0</v>
      </c>
      <c r="AA6" s="118">
        <v>0</v>
      </c>
      <c r="AB6" s="118">
        <v>0</v>
      </c>
      <c r="AC6" s="118">
        <v>0</v>
      </c>
      <c r="AD6" s="118">
        <v>0</v>
      </c>
      <c r="AE6" s="118">
        <v>0</v>
      </c>
      <c r="AF6" s="558">
        <f>AH6+AI6+AJ6+AO6+AP6+AQ6</f>
        <v>1107120</v>
      </c>
      <c r="AG6" s="558">
        <f>AK6+AL6+AM6+AN6+AS6+AT6+AU6+AV6</f>
        <v>0</v>
      </c>
      <c r="AH6" s="134">
        <v>0</v>
      </c>
      <c r="AI6" s="134">
        <v>426000</v>
      </c>
      <c r="AJ6" s="134">
        <v>0</v>
      </c>
      <c r="AK6" s="134">
        <v>0</v>
      </c>
      <c r="AL6" s="134">
        <v>0</v>
      </c>
      <c r="AM6" s="134">
        <v>0</v>
      </c>
      <c r="AN6" s="134">
        <v>0</v>
      </c>
      <c r="AO6" s="559">
        <v>0</v>
      </c>
      <c r="AP6" s="134">
        <v>681120</v>
      </c>
      <c r="AQ6" s="134">
        <v>0</v>
      </c>
      <c r="AR6" s="560">
        <v>473</v>
      </c>
      <c r="AS6" s="134">
        <v>0</v>
      </c>
      <c r="AT6" s="134">
        <v>0</v>
      </c>
      <c r="AU6" s="134">
        <v>0</v>
      </c>
      <c r="AV6" s="134">
        <v>0</v>
      </c>
      <c r="AW6" s="134"/>
      <c r="AX6" s="560">
        <v>482</v>
      </c>
      <c r="AY6" s="44"/>
      <c r="AZ6" s="47"/>
      <c r="BA6" s="64">
        <v>45685</v>
      </c>
      <c r="BB6" s="360">
        <v>45729</v>
      </c>
      <c r="BC6" s="361">
        <v>5001736264</v>
      </c>
      <c r="BE6" s="54"/>
      <c r="BF6" s="47" t="s">
        <v>416</v>
      </c>
      <c r="BG6" s="231">
        <v>45685</v>
      </c>
      <c r="BH6" s="232" t="s">
        <v>624</v>
      </c>
      <c r="BI6" s="233">
        <v>45685</v>
      </c>
      <c r="BJ6" s="138" t="s">
        <v>147</v>
      </c>
      <c r="BK6" s="233">
        <v>45692</v>
      </c>
      <c r="BL6" s="233">
        <v>45723</v>
      </c>
      <c r="BM6" s="236">
        <v>5001736264</v>
      </c>
      <c r="BN6" s="234" t="s">
        <v>612</v>
      </c>
      <c r="BO6" s="234" t="s">
        <v>613</v>
      </c>
      <c r="BP6" s="233">
        <v>45729</v>
      </c>
      <c r="BQ6" s="234">
        <v>5001735652</v>
      </c>
      <c r="BR6" s="33"/>
      <c r="BS6" s="33"/>
    </row>
    <row r="7" spans="1:71" s="2" customFormat="1" ht="34.5" hidden="1" customHeight="1">
      <c r="A7" s="365"/>
      <c r="B7" s="81" t="str">
        <f t="shared" si="0"/>
        <v>45677ASOCIACIÓN DE USUARIOS DEL SERVICIO DE ACUEDUCTO Y ALCANTARILLADO DEL CORREGIMIENTO DE SAN JUAN LOCALIDAD DE SUMAPAZ E.S.P2024Diciembre</v>
      </c>
      <c r="C7" s="29" t="s">
        <v>625</v>
      </c>
      <c r="D7" s="31">
        <v>45677</v>
      </c>
      <c r="E7" s="31">
        <v>45685</v>
      </c>
      <c r="F7" s="318">
        <v>45687</v>
      </c>
      <c r="G7" s="31">
        <v>45691</v>
      </c>
      <c r="H7" s="31">
        <v>45736</v>
      </c>
      <c r="I7" s="98" t="str">
        <f t="shared" si="1"/>
        <v>SÍ</v>
      </c>
      <c r="J7" s="9" t="s">
        <v>17</v>
      </c>
      <c r="K7" s="32" t="str">
        <f>IFERROR(VLOOKUP(J7,'DATOS PRESTADORES'!$B$3:$C$32,2,FALSE),"")</f>
        <v>ASOAGUAS CLARAS SUMAPAZ</v>
      </c>
      <c r="L7" s="30" t="s">
        <v>131</v>
      </c>
      <c r="M7" s="29" t="s">
        <v>143</v>
      </c>
      <c r="N7" s="32">
        <v>2024</v>
      </c>
      <c r="O7" s="9" t="s">
        <v>133</v>
      </c>
      <c r="P7" s="29" t="s">
        <v>626</v>
      </c>
      <c r="Q7" s="97">
        <v>45688</v>
      </c>
      <c r="R7" s="905">
        <f t="shared" si="2"/>
        <v>2832948.87</v>
      </c>
      <c r="S7" s="621">
        <v>10604.12</v>
      </c>
      <c r="T7" s="621">
        <v>1499.78</v>
      </c>
      <c r="U7" s="39">
        <v>205</v>
      </c>
      <c r="V7" s="39">
        <v>0</v>
      </c>
      <c r="W7" s="39">
        <v>0</v>
      </c>
      <c r="X7" s="39">
        <v>4</v>
      </c>
      <c r="Y7" s="39">
        <v>0</v>
      </c>
      <c r="Z7" s="39">
        <v>0</v>
      </c>
      <c r="AA7" s="39">
        <v>0</v>
      </c>
      <c r="AB7" s="39">
        <v>0</v>
      </c>
      <c r="AC7" s="39">
        <v>11</v>
      </c>
      <c r="AD7" s="39">
        <v>0</v>
      </c>
      <c r="AE7" s="39">
        <v>0</v>
      </c>
      <c r="AF7" s="169">
        <f>AH7+AI7+AJ7+AO7+AP7+AQ7</f>
        <v>2832948.87</v>
      </c>
      <c r="AG7" s="169">
        <f>AK7+AL7+AM7+AN7+AS7+AT7+AU7+AV7</f>
        <v>0</v>
      </c>
      <c r="AH7" s="94">
        <v>1521691.22</v>
      </c>
      <c r="AI7" s="94">
        <v>0</v>
      </c>
      <c r="AJ7" s="94">
        <v>0</v>
      </c>
      <c r="AK7" s="94">
        <v>0</v>
      </c>
      <c r="AL7" s="94">
        <v>0</v>
      </c>
      <c r="AM7" s="94">
        <v>0</v>
      </c>
      <c r="AN7" s="94">
        <v>0</v>
      </c>
      <c r="AO7" s="230">
        <v>1311257.6499999999</v>
      </c>
      <c r="AP7" s="94">
        <v>0</v>
      </c>
      <c r="AQ7" s="94">
        <v>0</v>
      </c>
      <c r="AR7" s="39">
        <v>1249</v>
      </c>
      <c r="AS7" s="94">
        <v>0</v>
      </c>
      <c r="AT7" s="94">
        <v>0</v>
      </c>
      <c r="AU7" s="94">
        <v>0</v>
      </c>
      <c r="AV7" s="94">
        <v>0</v>
      </c>
      <c r="AW7" s="94"/>
      <c r="AX7" s="39">
        <v>2826</v>
      </c>
      <c r="AY7" s="31"/>
      <c r="AZ7" s="31"/>
      <c r="BA7" s="31">
        <v>45688</v>
      </c>
      <c r="BB7" s="353">
        <v>45729</v>
      </c>
      <c r="BC7" s="351">
        <v>5001736265</v>
      </c>
      <c r="BD7" s="31"/>
      <c r="BE7" s="37"/>
      <c r="BF7" s="31" t="s">
        <v>617</v>
      </c>
      <c r="BG7" s="548">
        <v>45687</v>
      </c>
      <c r="BH7" s="232" t="s">
        <v>627</v>
      </c>
      <c r="BI7" s="233">
        <v>45688</v>
      </c>
      <c r="BJ7" s="138" t="s">
        <v>147</v>
      </c>
      <c r="BK7" s="233">
        <v>45692</v>
      </c>
      <c r="BL7" s="233">
        <v>45723</v>
      </c>
      <c r="BM7" s="236">
        <v>5001735655</v>
      </c>
      <c r="BN7" s="234" t="s">
        <v>612</v>
      </c>
      <c r="BO7" s="234" t="s">
        <v>613</v>
      </c>
      <c r="BP7" s="233">
        <v>45729</v>
      </c>
      <c r="BQ7" s="234">
        <v>5001735655</v>
      </c>
      <c r="BR7" s="33"/>
      <c r="BS7" s="33"/>
    </row>
    <row r="8" spans="1:71" s="2" customFormat="1" ht="33.75" hidden="1" customHeight="1">
      <c r="A8" s="365"/>
      <c r="B8" s="81" t="str">
        <f t="shared" si="0"/>
        <v>45677ASOCIACIÓN DE SERVICIOS PÚBLICOS COMUNITARIOS SAN ISIDRO I Y II, SAN LUIS Y LA SUREÑA2024Noviembre</v>
      </c>
      <c r="C8" s="30" t="s">
        <v>628</v>
      </c>
      <c r="D8" s="31">
        <v>45677</v>
      </c>
      <c r="E8" s="31">
        <v>45685</v>
      </c>
      <c r="F8" s="318">
        <v>45687</v>
      </c>
      <c r="G8" s="31">
        <v>45691</v>
      </c>
      <c r="H8" s="31">
        <v>45736</v>
      </c>
      <c r="I8" s="98" t="str">
        <f t="shared" si="1"/>
        <v>Devolución</v>
      </c>
      <c r="J8" s="9" t="s">
        <v>185</v>
      </c>
      <c r="K8" s="32" t="str">
        <f>IFERROR(VLOOKUP(J8,'DATOS PRESTADORES'!$B$3:$C$32,2,FALSE),"")</f>
        <v>ACUALCOS</v>
      </c>
      <c r="L8" s="30" t="s">
        <v>131</v>
      </c>
      <c r="M8" s="29" t="s">
        <v>132</v>
      </c>
      <c r="N8" s="32">
        <v>2024</v>
      </c>
      <c r="O8" s="9" t="s">
        <v>138</v>
      </c>
      <c r="P8" s="29" t="s">
        <v>629</v>
      </c>
      <c r="Q8" s="97">
        <v>45688</v>
      </c>
      <c r="R8" s="623">
        <f t="shared" si="2"/>
        <v>0</v>
      </c>
      <c r="S8" s="623"/>
      <c r="T8" s="623"/>
      <c r="U8" s="124"/>
      <c r="V8" s="124"/>
      <c r="W8" s="124"/>
      <c r="X8" s="124"/>
      <c r="Y8" s="124"/>
      <c r="Z8" s="124"/>
      <c r="AA8" s="124"/>
      <c r="AB8" s="124"/>
      <c r="AC8" s="124"/>
      <c r="AD8" s="124"/>
      <c r="AE8" s="124"/>
      <c r="AF8" s="195"/>
      <c r="AG8" s="195"/>
      <c r="AH8" s="183"/>
      <c r="AI8" s="183"/>
      <c r="AJ8" s="183"/>
      <c r="AK8" s="183"/>
      <c r="AL8" s="183"/>
      <c r="AM8" s="183"/>
      <c r="AN8" s="183"/>
      <c r="AO8" s="237"/>
      <c r="AP8" s="183"/>
      <c r="AQ8" s="183"/>
      <c r="AR8" s="124"/>
      <c r="AS8" s="183"/>
      <c r="AT8" s="183"/>
      <c r="AU8" s="183"/>
      <c r="AV8" s="183"/>
      <c r="AW8" s="183"/>
      <c r="AX8" s="124"/>
      <c r="AY8" s="184"/>
      <c r="AZ8" s="184"/>
      <c r="BA8" s="31">
        <v>45688</v>
      </c>
      <c r="BB8" s="184"/>
      <c r="BC8" s="184"/>
      <c r="BD8" s="184"/>
      <c r="BE8" s="238"/>
      <c r="BF8" s="31" t="s">
        <v>617</v>
      </c>
      <c r="BG8" s="549"/>
      <c r="BH8" s="33"/>
      <c r="BI8" s="201"/>
      <c r="BJ8" s="239"/>
      <c r="BK8" s="29"/>
      <c r="BL8" s="233"/>
      <c r="BM8" s="33"/>
      <c r="BN8" s="234"/>
      <c r="BO8" s="234"/>
      <c r="BP8" s="233"/>
      <c r="BQ8" s="234"/>
      <c r="BR8" s="33"/>
      <c r="BS8" s="33"/>
    </row>
    <row r="9" spans="1:71" s="2" customFormat="1" ht="34.5" hidden="1" customHeight="1">
      <c r="A9" s="365"/>
      <c r="B9" s="81" t="str">
        <f t="shared" si="0"/>
        <v>45677ASOCIACIÓN DE SERVICIOS PÚBLICOS COMUNITARIOS SAN ISIDRO I Y II, SAN LUIS Y LA SUREÑA2024Noviembre</v>
      </c>
      <c r="C9" s="30" t="s">
        <v>630</v>
      </c>
      <c r="D9" s="31">
        <v>45677</v>
      </c>
      <c r="E9" s="31">
        <v>45685</v>
      </c>
      <c r="F9" s="318">
        <v>45687</v>
      </c>
      <c r="G9" s="31">
        <v>45691</v>
      </c>
      <c r="H9" s="31">
        <v>45736</v>
      </c>
      <c r="I9" s="98" t="str">
        <f t="shared" si="1"/>
        <v>Devolución</v>
      </c>
      <c r="J9" s="9" t="s">
        <v>185</v>
      </c>
      <c r="K9" s="32" t="str">
        <f>IFERROR(VLOOKUP(J9,'DATOS PRESTADORES'!$B$3:$C$32,2,FALSE),"")</f>
        <v>ACUALCOS</v>
      </c>
      <c r="L9" s="30" t="s">
        <v>189</v>
      </c>
      <c r="M9" s="29" t="s">
        <v>132</v>
      </c>
      <c r="N9" s="32">
        <v>2024</v>
      </c>
      <c r="O9" s="9" t="s">
        <v>138</v>
      </c>
      <c r="P9" s="29" t="s">
        <v>629</v>
      </c>
      <c r="Q9" s="170">
        <v>45688</v>
      </c>
      <c r="R9" s="623">
        <f t="shared" si="2"/>
        <v>0</v>
      </c>
      <c r="S9" s="623"/>
      <c r="T9" s="623"/>
      <c r="U9" s="124"/>
      <c r="V9" s="124"/>
      <c r="W9" s="124"/>
      <c r="X9" s="124"/>
      <c r="Y9" s="124"/>
      <c r="Z9" s="124"/>
      <c r="AA9" s="124"/>
      <c r="AB9" s="124"/>
      <c r="AC9" s="124"/>
      <c r="AD9" s="124"/>
      <c r="AE9" s="124"/>
      <c r="AF9" s="195"/>
      <c r="AG9" s="195"/>
      <c r="AH9" s="183"/>
      <c r="AI9" s="183"/>
      <c r="AJ9" s="183"/>
      <c r="AK9" s="183"/>
      <c r="AL9" s="183"/>
      <c r="AM9" s="183"/>
      <c r="AN9" s="183"/>
      <c r="AO9" s="237"/>
      <c r="AP9" s="183"/>
      <c r="AQ9" s="183"/>
      <c r="AR9" s="124"/>
      <c r="AS9" s="183"/>
      <c r="AT9" s="183"/>
      <c r="AU9" s="183"/>
      <c r="AV9" s="183"/>
      <c r="AW9" s="183"/>
      <c r="AX9" s="124"/>
      <c r="AY9" s="184"/>
      <c r="AZ9" s="184"/>
      <c r="BA9" s="31">
        <v>45688</v>
      </c>
      <c r="BB9" s="184"/>
      <c r="BC9" s="184"/>
      <c r="BD9" s="184"/>
      <c r="BE9" s="238"/>
      <c r="BF9" s="31" t="s">
        <v>617</v>
      </c>
      <c r="BG9" s="549"/>
      <c r="BH9" s="33"/>
      <c r="BI9" s="201"/>
      <c r="BJ9" s="239"/>
      <c r="BK9" s="29"/>
      <c r="BL9" s="233"/>
      <c r="BM9" s="33"/>
      <c r="BN9" s="234"/>
      <c r="BO9" s="234"/>
      <c r="BP9" s="233"/>
      <c r="BQ9" s="234"/>
      <c r="BR9" s="33"/>
      <c r="BS9" s="33"/>
    </row>
    <row r="10" spans="1:71" s="2" customFormat="1" ht="33.75" hidden="1" customHeight="1">
      <c r="A10" s="29" t="s">
        <v>631</v>
      </c>
      <c r="B10" s="576" t="str">
        <f t="shared" si="0"/>
        <v>45677ASOCIACIÓN DE USUARIOS DE ACUEDUCTO MANANTIAL DE AGUAS CERRO REDONDO Y CORINTO E.S.P2024Diciembre</v>
      </c>
      <c r="C10" s="59" t="s">
        <v>632</v>
      </c>
      <c r="D10" s="577">
        <v>45677</v>
      </c>
      <c r="E10" s="577">
        <v>45685</v>
      </c>
      <c r="F10" s="578">
        <v>45687</v>
      </c>
      <c r="G10" s="577">
        <v>45691</v>
      </c>
      <c r="H10" s="577">
        <v>45736</v>
      </c>
      <c r="I10" s="579" t="str">
        <f t="shared" si="1"/>
        <v>SÍ</v>
      </c>
      <c r="J10" s="557" t="s">
        <v>149</v>
      </c>
      <c r="K10" s="60" t="str">
        <f>IFERROR(VLOOKUP(J10,'DATOS PRESTADORES'!$B$3:$C$32,2,FALSE),"")</f>
        <v>CORINTO</v>
      </c>
      <c r="L10" s="556" t="s">
        <v>131</v>
      </c>
      <c r="M10" s="59" t="s">
        <v>143</v>
      </c>
      <c r="N10" s="60">
        <v>2024</v>
      </c>
      <c r="O10" s="557" t="s">
        <v>133</v>
      </c>
      <c r="P10" s="606" t="s">
        <v>633</v>
      </c>
      <c r="Q10" s="370">
        <v>45688</v>
      </c>
      <c r="R10" s="973">
        <f t="shared" si="2"/>
        <v>1238834.8999999999</v>
      </c>
      <c r="S10" s="628" t="s">
        <v>634</v>
      </c>
      <c r="T10" s="628" t="s">
        <v>635</v>
      </c>
      <c r="U10" s="580">
        <v>0</v>
      </c>
      <c r="V10" s="580">
        <v>106</v>
      </c>
      <c r="W10" s="580">
        <v>0</v>
      </c>
      <c r="X10" s="580">
        <v>0</v>
      </c>
      <c r="Y10" s="580">
        <v>0</v>
      </c>
      <c r="Z10" s="580">
        <v>0</v>
      </c>
      <c r="AA10" s="580">
        <v>0</v>
      </c>
      <c r="AB10" s="580">
        <v>0</v>
      </c>
      <c r="AC10" s="580">
        <v>0</v>
      </c>
      <c r="AD10" s="580">
        <v>0</v>
      </c>
      <c r="AE10" s="580">
        <v>0</v>
      </c>
      <c r="AF10" s="581">
        <f>AH10+AI10+AJ10+AO10+AP10+AQ10</f>
        <v>1238834.8999999999</v>
      </c>
      <c r="AG10" s="581">
        <f>AK10+AL10+AM10+AN10+AS10+AT10+AU10+AV10</f>
        <v>0</v>
      </c>
      <c r="AH10" s="199">
        <v>0</v>
      </c>
      <c r="AI10" s="199">
        <v>598685</v>
      </c>
      <c r="AJ10" s="199">
        <v>0</v>
      </c>
      <c r="AK10" s="199">
        <v>0</v>
      </c>
      <c r="AL10" s="199">
        <v>0</v>
      </c>
      <c r="AM10" s="199">
        <v>0</v>
      </c>
      <c r="AN10" s="199">
        <v>0</v>
      </c>
      <c r="AO10" s="582">
        <v>0</v>
      </c>
      <c r="AP10" s="199">
        <v>640149.9</v>
      </c>
      <c r="AQ10" s="199">
        <v>0</v>
      </c>
      <c r="AR10" s="580">
        <v>435</v>
      </c>
      <c r="AS10" s="199">
        <v>0</v>
      </c>
      <c r="AT10" s="199">
        <v>0</v>
      </c>
      <c r="AU10" s="199">
        <v>0</v>
      </c>
      <c r="AV10" s="199">
        <v>0</v>
      </c>
      <c r="AW10" s="199"/>
      <c r="AX10" s="580">
        <v>836</v>
      </c>
      <c r="AY10" s="580"/>
      <c r="AZ10" s="51"/>
      <c r="BA10" s="577">
        <v>45688</v>
      </c>
      <c r="BB10" s="51"/>
      <c r="BC10" s="51"/>
      <c r="BD10" s="51"/>
      <c r="BE10" s="583"/>
      <c r="BF10" s="51" t="s">
        <v>135</v>
      </c>
      <c r="BG10" s="231">
        <v>45688</v>
      </c>
      <c r="BH10" s="232" t="s">
        <v>636</v>
      </c>
      <c r="BI10" s="233">
        <v>45691</v>
      </c>
      <c r="BJ10" s="138" t="s">
        <v>147</v>
      </c>
      <c r="BK10" s="233">
        <v>45693</v>
      </c>
      <c r="BL10" s="233">
        <v>45723</v>
      </c>
      <c r="BM10" s="236">
        <v>5001736262</v>
      </c>
      <c r="BN10" s="234" t="s">
        <v>612</v>
      </c>
      <c r="BO10" s="234" t="s">
        <v>613</v>
      </c>
      <c r="BP10" s="233">
        <v>45729</v>
      </c>
      <c r="BQ10" s="234">
        <v>5001735661</v>
      </c>
      <c r="BR10" s="33"/>
      <c r="BS10" s="33"/>
    </row>
    <row r="11" spans="1:71" s="2" customFormat="1" ht="33.75" hidden="1" customHeight="1">
      <c r="A11" s="365"/>
      <c r="B11" s="81" t="str">
        <f t="shared" si="0"/>
        <v>45677ASOCIACIÓN DE USUARIOS DE ACUEDUCTO DE LA VEREDA QUIBA DE LA LOCALIDAD DE CIUDAD BOLÍVAR2024Diciembre</v>
      </c>
      <c r="C11" s="29" t="s">
        <v>637</v>
      </c>
      <c r="D11" s="31">
        <v>45677</v>
      </c>
      <c r="E11" s="31">
        <v>45685</v>
      </c>
      <c r="F11" s="318">
        <v>45687</v>
      </c>
      <c r="G11" s="31">
        <v>45691</v>
      </c>
      <c r="H11" s="31">
        <v>45736</v>
      </c>
      <c r="I11" s="98" t="str">
        <f t="shared" si="1"/>
        <v>Devolución</v>
      </c>
      <c r="J11" s="9" t="s">
        <v>152</v>
      </c>
      <c r="K11" s="32" t="str">
        <f>IFERROR(VLOOKUP(J11,'DATOS PRESTADORES'!$B$3:$C$32,2,FALSE),"")</f>
        <v>ASOQUIBA</v>
      </c>
      <c r="L11" s="30" t="s">
        <v>131</v>
      </c>
      <c r="M11" s="29" t="s">
        <v>143</v>
      </c>
      <c r="N11" s="32">
        <v>2024</v>
      </c>
      <c r="O11" s="9" t="s">
        <v>138</v>
      </c>
      <c r="P11" s="29" t="s">
        <v>638</v>
      </c>
      <c r="Q11" s="893">
        <v>45688</v>
      </c>
      <c r="R11" s="623">
        <f>AH11+AI11+AJ11-AK11-AL11-AM11-AN11+AO11+AP11+AQ11-AS11-AT11-AU11-AV11</f>
        <v>0</v>
      </c>
      <c r="S11" s="623"/>
      <c r="T11" s="623"/>
      <c r="U11" s="124"/>
      <c r="V11" s="124"/>
      <c r="W11" s="124"/>
      <c r="X11" s="124"/>
      <c r="Y11" s="124"/>
      <c r="Z11" s="124"/>
      <c r="AA11" s="124"/>
      <c r="AB11" s="124"/>
      <c r="AC11" s="124"/>
      <c r="AD11" s="124"/>
      <c r="AE11" s="124"/>
      <c r="AF11" s="195"/>
      <c r="AG11" s="195"/>
      <c r="AH11" s="183"/>
      <c r="AI11" s="183"/>
      <c r="AJ11" s="183"/>
      <c r="AK11" s="183"/>
      <c r="AL11" s="183"/>
      <c r="AM11" s="183"/>
      <c r="AN11" s="183"/>
      <c r="AO11" s="237"/>
      <c r="AP11" s="183"/>
      <c r="AQ11" s="183"/>
      <c r="AR11" s="124"/>
      <c r="AS11" s="183"/>
      <c r="AT11" s="183"/>
      <c r="AU11" s="183"/>
      <c r="AV11" s="183"/>
      <c r="AW11" s="183"/>
      <c r="AX11" s="124"/>
      <c r="AY11" s="184"/>
      <c r="AZ11" s="184"/>
      <c r="BA11" s="31">
        <v>45688</v>
      </c>
      <c r="BB11" s="184"/>
      <c r="BC11" s="184"/>
      <c r="BD11" s="184"/>
      <c r="BE11" s="238"/>
      <c r="BF11" s="31" t="s">
        <v>617</v>
      </c>
      <c r="BG11" s="549"/>
      <c r="BH11" s="33"/>
      <c r="BI11" s="201"/>
      <c r="BJ11" s="239"/>
      <c r="BK11" s="29"/>
      <c r="BL11" s="233"/>
      <c r="BM11" s="33"/>
      <c r="BN11" s="234"/>
      <c r="BO11" s="234"/>
      <c r="BP11" s="233"/>
      <c r="BQ11" s="234"/>
      <c r="BR11" s="33"/>
      <c r="BS11" s="33"/>
    </row>
    <row r="12" spans="1:71" s="2" customFormat="1" ht="37.5" hidden="1" customHeight="1">
      <c r="A12" s="29"/>
      <c r="B12" s="121" t="str">
        <f t="shared" si="0"/>
        <v>45678ASOCIACIÓN DE USUARIOS DE ACUEDUCTO Y ALCANTARILLADO DEL BARRIO BOSQUES DE BELLAVISTA ACUABOSQUES2024Diciembre</v>
      </c>
      <c r="C12" s="58" t="s">
        <v>639</v>
      </c>
      <c r="D12" s="65">
        <v>45678</v>
      </c>
      <c r="E12" s="65">
        <v>45686</v>
      </c>
      <c r="F12" s="319">
        <v>45688</v>
      </c>
      <c r="G12" s="65">
        <v>45692</v>
      </c>
      <c r="H12" s="65">
        <v>45737</v>
      </c>
      <c r="I12" s="122" t="str">
        <f t="shared" si="1"/>
        <v>SÍ</v>
      </c>
      <c r="J12" s="62" t="s">
        <v>137</v>
      </c>
      <c r="K12" s="49" t="str">
        <f>IFERROR(VLOOKUP(J12,'DATOS PRESTADORES'!$B$3:$C$32,2,FALSE),"")</f>
        <v>ACUABOSQUES</v>
      </c>
      <c r="L12" s="58" t="s">
        <v>131</v>
      </c>
      <c r="M12" s="55" t="s">
        <v>143</v>
      </c>
      <c r="N12" s="49">
        <v>2024</v>
      </c>
      <c r="O12" s="62" t="s">
        <v>133</v>
      </c>
      <c r="P12" s="55" t="s">
        <v>640</v>
      </c>
      <c r="Q12" s="412">
        <v>45688</v>
      </c>
      <c r="R12" s="907">
        <f>AH12+AI12+AJ12-AK12-AL12-AM12-AN12+AO12+AP12+AQ12-AS12-AT12-AU12-AV12</f>
        <v>2139988</v>
      </c>
      <c r="S12" s="622">
        <v>10824</v>
      </c>
      <c r="T12" s="622">
        <v>3642</v>
      </c>
      <c r="U12" s="119">
        <v>0</v>
      </c>
      <c r="V12" s="119">
        <v>133</v>
      </c>
      <c r="W12" s="119">
        <v>0</v>
      </c>
      <c r="X12" s="119">
        <v>0</v>
      </c>
      <c r="Y12" s="119">
        <v>0</v>
      </c>
      <c r="Z12" s="119">
        <v>0</v>
      </c>
      <c r="AA12" s="119">
        <v>0</v>
      </c>
      <c r="AB12" s="119">
        <v>0</v>
      </c>
      <c r="AC12" s="119">
        <v>2</v>
      </c>
      <c r="AD12" s="119">
        <v>0</v>
      </c>
      <c r="AE12" s="119">
        <v>0</v>
      </c>
      <c r="AF12" s="574">
        <f t="shared" ref="AF12:AF23" si="3">AH12+AI12+AJ12+AO12+AP12+AQ12</f>
        <v>2139988</v>
      </c>
      <c r="AG12" s="574">
        <f t="shared" ref="AG12:AG23" si="4">AK12+AL12+AM12+AN12+AS12+AT12+AU12+AV12</f>
        <v>0</v>
      </c>
      <c r="AH12" s="135">
        <v>0</v>
      </c>
      <c r="AI12" s="135">
        <v>575837</v>
      </c>
      <c r="AJ12" s="135">
        <v>0</v>
      </c>
      <c r="AK12" s="135">
        <v>0</v>
      </c>
      <c r="AL12" s="135">
        <v>0</v>
      </c>
      <c r="AM12" s="135">
        <v>0</v>
      </c>
      <c r="AN12" s="135">
        <v>0</v>
      </c>
      <c r="AO12" s="575">
        <v>0</v>
      </c>
      <c r="AP12" s="135">
        <v>1564151</v>
      </c>
      <c r="AQ12" s="135">
        <v>0</v>
      </c>
      <c r="AR12" s="119">
        <v>1074</v>
      </c>
      <c r="AS12" s="135">
        <v>0</v>
      </c>
      <c r="AT12" s="135">
        <v>0</v>
      </c>
      <c r="AU12" s="135">
        <v>0</v>
      </c>
      <c r="AV12" s="135">
        <v>0</v>
      </c>
      <c r="AW12" s="135"/>
      <c r="AX12" s="119">
        <v>1426</v>
      </c>
      <c r="AY12" s="48"/>
      <c r="AZ12" s="229"/>
      <c r="BA12" s="65">
        <v>45688</v>
      </c>
      <c r="BB12" s="362">
        <v>45729</v>
      </c>
      <c r="BC12" s="413">
        <v>5001736255</v>
      </c>
      <c r="BD12" s="96"/>
      <c r="BE12" s="57"/>
      <c r="BF12" s="48" t="s">
        <v>135</v>
      </c>
      <c r="BG12" s="231">
        <v>45688</v>
      </c>
      <c r="BH12" s="232" t="s">
        <v>641</v>
      </c>
      <c r="BI12" s="233">
        <v>45691</v>
      </c>
      <c r="BJ12" s="138" t="s">
        <v>147</v>
      </c>
      <c r="BK12" s="233">
        <v>45693</v>
      </c>
      <c r="BL12" s="233">
        <v>45723</v>
      </c>
      <c r="BM12" s="236">
        <v>5001736255</v>
      </c>
      <c r="BN12" s="234" t="s">
        <v>612</v>
      </c>
      <c r="BO12" s="234" t="s">
        <v>613</v>
      </c>
      <c r="BP12" s="233">
        <v>45729</v>
      </c>
      <c r="BQ12" s="234">
        <v>5001735650</v>
      </c>
      <c r="BR12" s="33"/>
      <c r="BS12" s="33"/>
    </row>
    <row r="13" spans="1:71" s="2" customFormat="1" ht="37.5" hidden="1" customHeight="1">
      <c r="A13" s="29"/>
      <c r="B13" s="81" t="str">
        <f t="shared" si="0"/>
        <v>45678ASOCIACIÓN DE USUARIOS DE ACUEDUCTO Y ALCANTARILLADO DE LA VEREDA PASQUILLA CENTRO AAPC E.S.P2024Diciembre</v>
      </c>
      <c r="C13" s="29" t="s">
        <v>642</v>
      </c>
      <c r="D13" s="20">
        <v>45678</v>
      </c>
      <c r="E13" s="20">
        <v>45686</v>
      </c>
      <c r="F13" s="228">
        <v>45688</v>
      </c>
      <c r="G13" s="20">
        <v>45692</v>
      </c>
      <c r="H13" s="20">
        <v>45737</v>
      </c>
      <c r="I13" s="98" t="str">
        <f t="shared" si="1"/>
        <v>SÍ</v>
      </c>
      <c r="J13" s="9" t="s">
        <v>170</v>
      </c>
      <c r="K13" s="32" t="str">
        <f>IFERROR(VLOOKUP(J13,'DATOS PRESTADORES'!$B$3:$C$32,2,FALSE),"")</f>
        <v>AAPC</v>
      </c>
      <c r="L13" s="30" t="s">
        <v>131</v>
      </c>
      <c r="M13" s="29" t="s">
        <v>143</v>
      </c>
      <c r="N13" s="32">
        <v>2024</v>
      </c>
      <c r="O13" s="9" t="s">
        <v>133</v>
      </c>
      <c r="P13" s="29" t="s">
        <v>643</v>
      </c>
      <c r="Q13" s="412">
        <v>45688</v>
      </c>
      <c r="R13" s="905">
        <f t="shared" ref="R13:R67" si="5">AH13+AI13+AJ13-AK13-AL13-AM13-AN13+AO13+AP13+AQ13-AS13-AT13-AU13-AV13</f>
        <v>3321885</v>
      </c>
      <c r="S13" s="621">
        <v>13898</v>
      </c>
      <c r="T13" s="621">
        <v>2116</v>
      </c>
      <c r="U13" s="39">
        <v>44</v>
      </c>
      <c r="V13" s="39">
        <v>210</v>
      </c>
      <c r="W13" s="39">
        <v>0</v>
      </c>
      <c r="X13" s="39">
        <v>3</v>
      </c>
      <c r="Y13" s="39">
        <v>0</v>
      </c>
      <c r="Z13" s="39">
        <v>0</v>
      </c>
      <c r="AA13" s="39">
        <v>0</v>
      </c>
      <c r="AB13" s="39">
        <v>0</v>
      </c>
      <c r="AC13" s="39">
        <v>6</v>
      </c>
      <c r="AD13" s="39">
        <v>0</v>
      </c>
      <c r="AE13" s="39">
        <v>0</v>
      </c>
      <c r="AF13" s="169">
        <f t="shared" si="3"/>
        <v>3321885</v>
      </c>
      <c r="AG13" s="169">
        <f t="shared" si="4"/>
        <v>0</v>
      </c>
      <c r="AH13" s="94">
        <v>428051</v>
      </c>
      <c r="AI13" s="94">
        <v>1167411</v>
      </c>
      <c r="AJ13" s="94">
        <v>0</v>
      </c>
      <c r="AK13" s="94">
        <v>0</v>
      </c>
      <c r="AL13" s="94">
        <v>0</v>
      </c>
      <c r="AM13" s="94">
        <v>0</v>
      </c>
      <c r="AN13" s="94">
        <v>0</v>
      </c>
      <c r="AO13" s="230">
        <v>448908</v>
      </c>
      <c r="AP13" s="94">
        <v>1277515</v>
      </c>
      <c r="AQ13" s="94">
        <v>0</v>
      </c>
      <c r="AR13" s="39">
        <v>1812</v>
      </c>
      <c r="AS13" s="94">
        <v>0</v>
      </c>
      <c r="AT13" s="94">
        <v>0</v>
      </c>
      <c r="AU13" s="94">
        <v>0</v>
      </c>
      <c r="AV13" s="94">
        <v>0</v>
      </c>
      <c r="AW13" s="94"/>
      <c r="AX13" s="39">
        <v>2912</v>
      </c>
      <c r="AY13" s="31"/>
      <c r="AZ13" s="70"/>
      <c r="BA13" s="20">
        <v>45688</v>
      </c>
      <c r="BB13" s="353">
        <v>45729</v>
      </c>
      <c r="BC13" s="351">
        <v>5001736254</v>
      </c>
      <c r="BD13" s="93"/>
      <c r="BE13" s="37"/>
      <c r="BF13" s="31" t="s">
        <v>135</v>
      </c>
      <c r="BG13" s="231">
        <v>45688</v>
      </c>
      <c r="BH13" s="232" t="s">
        <v>644</v>
      </c>
      <c r="BI13" s="233">
        <v>45691</v>
      </c>
      <c r="BJ13" s="138" t="s">
        <v>147</v>
      </c>
      <c r="BK13" s="233">
        <v>45693</v>
      </c>
      <c r="BL13" s="233">
        <v>45723</v>
      </c>
      <c r="BM13" s="236">
        <v>5001736254</v>
      </c>
      <c r="BN13" s="234" t="s">
        <v>612</v>
      </c>
      <c r="BO13" s="234" t="s">
        <v>613</v>
      </c>
      <c r="BP13" s="233">
        <v>45729</v>
      </c>
      <c r="BQ13" s="234">
        <v>5001735649</v>
      </c>
      <c r="BR13" s="33"/>
      <c r="BS13" s="33"/>
    </row>
    <row r="14" spans="1:71" s="2" customFormat="1" ht="36" hidden="1" customHeight="1">
      <c r="A14" s="29"/>
      <c r="B14" s="81" t="str">
        <f t="shared" si="0"/>
        <v>45679ASOCIACION DE USUARIOS DE ACUEDUCTO DE LA VEREDA AGUALINDA CHIGUAZA ASOAGUALINDA E.S.P2024Diciembre</v>
      </c>
      <c r="C14" s="29" t="s">
        <v>645</v>
      </c>
      <c r="D14" s="20">
        <v>45679</v>
      </c>
      <c r="E14" s="20">
        <v>45687</v>
      </c>
      <c r="F14" s="228">
        <v>45691</v>
      </c>
      <c r="G14" s="20">
        <v>45693</v>
      </c>
      <c r="H14" s="20">
        <v>45748</v>
      </c>
      <c r="I14" s="98" t="str">
        <f t="shared" si="1"/>
        <v>SÍ</v>
      </c>
      <c r="J14" s="9" t="s">
        <v>225</v>
      </c>
      <c r="K14" s="32" t="str">
        <f>IFERROR(VLOOKUP(J14,'DATOS PRESTADORES'!$B$3:$C$32,2,FALSE),"")</f>
        <v>ASOAGUALINDA CHIGUAZA</v>
      </c>
      <c r="L14" s="30" t="s">
        <v>131</v>
      </c>
      <c r="M14" s="29" t="s">
        <v>143</v>
      </c>
      <c r="N14" s="32">
        <v>2024</v>
      </c>
      <c r="O14" s="9" t="s">
        <v>133</v>
      </c>
      <c r="P14" s="365" t="s">
        <v>646</v>
      </c>
      <c r="Q14" s="370">
        <v>45687</v>
      </c>
      <c r="R14" s="645">
        <f>AH14+AI14+AJ14-AK14-AL14-AM14-AN14+AO14+AP14+AQ14-AS14-AT14-AU14-AV14</f>
        <v>1535015</v>
      </c>
      <c r="S14" s="621">
        <v>11127</v>
      </c>
      <c r="T14" s="621">
        <v>1478</v>
      </c>
      <c r="U14" s="39">
        <v>0</v>
      </c>
      <c r="V14" s="39">
        <v>209</v>
      </c>
      <c r="W14" s="39">
        <v>0</v>
      </c>
      <c r="X14" s="39">
        <v>0</v>
      </c>
      <c r="Y14" s="39">
        <v>0</v>
      </c>
      <c r="Z14" s="39">
        <v>0</v>
      </c>
      <c r="AA14" s="39">
        <v>0</v>
      </c>
      <c r="AB14" s="39">
        <v>0</v>
      </c>
      <c r="AC14" s="39">
        <v>0</v>
      </c>
      <c r="AD14" s="39">
        <v>0</v>
      </c>
      <c r="AE14" s="39">
        <v>0</v>
      </c>
      <c r="AF14" s="241">
        <f t="shared" si="3"/>
        <v>1535015</v>
      </c>
      <c r="AG14" s="241">
        <f t="shared" si="4"/>
        <v>0</v>
      </c>
      <c r="AH14" s="242">
        <v>0</v>
      </c>
      <c r="AI14" s="242">
        <v>930217</v>
      </c>
      <c r="AJ14" s="242">
        <v>0</v>
      </c>
      <c r="AK14" s="242">
        <v>0</v>
      </c>
      <c r="AL14" s="242">
        <v>0</v>
      </c>
      <c r="AM14" s="242">
        <v>0</v>
      </c>
      <c r="AN14" s="242">
        <v>0</v>
      </c>
      <c r="AO14" s="243">
        <v>0</v>
      </c>
      <c r="AP14" s="242">
        <v>604798</v>
      </c>
      <c r="AQ14" s="242">
        <v>0</v>
      </c>
      <c r="AR14" s="244">
        <v>1023</v>
      </c>
      <c r="AS14" s="242">
        <v>0</v>
      </c>
      <c r="AT14" s="242">
        <v>0</v>
      </c>
      <c r="AU14" s="242">
        <v>0</v>
      </c>
      <c r="AV14" s="242">
        <v>0</v>
      </c>
      <c r="AW14" s="242">
        <v>0</v>
      </c>
      <c r="AX14" s="244">
        <v>1500</v>
      </c>
      <c r="AY14" s="31"/>
      <c r="AZ14" s="31"/>
      <c r="BA14" s="20">
        <v>45687</v>
      </c>
      <c r="BB14" s="48"/>
      <c r="BC14" s="48"/>
      <c r="BD14" s="31"/>
      <c r="BE14" s="37"/>
      <c r="BF14" s="31" t="s">
        <v>416</v>
      </c>
      <c r="BG14" s="231">
        <v>45687</v>
      </c>
      <c r="BH14" s="232" t="s">
        <v>647</v>
      </c>
      <c r="BI14" s="233">
        <v>45688</v>
      </c>
      <c r="BJ14" s="138" t="s">
        <v>147</v>
      </c>
      <c r="BK14" s="233">
        <v>45692</v>
      </c>
      <c r="BL14" s="233">
        <v>45723</v>
      </c>
      <c r="BM14" s="236">
        <v>5001736259</v>
      </c>
      <c r="BN14" s="234" t="s">
        <v>612</v>
      </c>
      <c r="BO14" s="234" t="s">
        <v>613</v>
      </c>
      <c r="BP14" s="233">
        <v>45729</v>
      </c>
      <c r="BQ14" s="234">
        <v>5001735654</v>
      </c>
      <c r="BR14" s="33"/>
      <c r="BS14" s="33"/>
    </row>
    <row r="15" spans="1:71" s="2" customFormat="1" ht="33.75" hidden="1" customHeight="1">
      <c r="A15" s="29"/>
      <c r="B15" s="120" t="str">
        <f t="shared" si="0"/>
        <v>45679JUNTA ADMINISTRADORA ACUEDUCTO VEREDAL EL DESTINO USME2024Diciembre</v>
      </c>
      <c r="C15" s="41" t="s">
        <v>648</v>
      </c>
      <c r="D15" s="64">
        <v>45679</v>
      </c>
      <c r="E15" s="64">
        <v>45687</v>
      </c>
      <c r="F15" s="317">
        <v>45691</v>
      </c>
      <c r="G15" s="64">
        <v>45693</v>
      </c>
      <c r="H15" s="64">
        <v>45748</v>
      </c>
      <c r="I15" s="114" t="str">
        <f t="shared" si="1"/>
        <v>SÍ</v>
      </c>
      <c r="J15" s="18" t="s">
        <v>25</v>
      </c>
      <c r="K15" s="44" t="str">
        <f>IFERROR(VLOOKUP(J15,'DATOS PRESTADORES'!$B$3:$C$32,2,FALSE),"")</f>
        <v>EL DESTINO</v>
      </c>
      <c r="L15" s="50" t="s">
        <v>131</v>
      </c>
      <c r="M15" s="41" t="s">
        <v>143</v>
      </c>
      <c r="N15" s="44">
        <v>2024</v>
      </c>
      <c r="O15" s="18" t="s">
        <v>133</v>
      </c>
      <c r="P15" s="41" t="s">
        <v>649</v>
      </c>
      <c r="Q15" s="412">
        <v>45688</v>
      </c>
      <c r="R15" s="906">
        <v>1859811</v>
      </c>
      <c r="S15" s="627" t="s">
        <v>650</v>
      </c>
      <c r="T15" s="627" t="s">
        <v>651</v>
      </c>
      <c r="U15" s="118">
        <v>0</v>
      </c>
      <c r="V15" s="118">
        <v>217</v>
      </c>
      <c r="W15" s="118">
        <v>0</v>
      </c>
      <c r="X15" s="118">
        <v>0</v>
      </c>
      <c r="Y15" s="118">
        <v>0</v>
      </c>
      <c r="Z15" s="118">
        <v>0</v>
      </c>
      <c r="AA15" s="118">
        <v>0</v>
      </c>
      <c r="AB15" s="118">
        <v>0</v>
      </c>
      <c r="AC15" s="118">
        <v>0</v>
      </c>
      <c r="AD15" s="118">
        <v>0</v>
      </c>
      <c r="AE15" s="118">
        <v>0</v>
      </c>
      <c r="AF15" s="558">
        <f t="shared" si="3"/>
        <v>1859811</v>
      </c>
      <c r="AG15" s="558">
        <f t="shared" si="4"/>
        <v>0</v>
      </c>
      <c r="AH15" s="134">
        <v>0</v>
      </c>
      <c r="AI15" s="134">
        <v>929590</v>
      </c>
      <c r="AJ15" s="134">
        <v>0</v>
      </c>
      <c r="AK15" s="134">
        <v>0</v>
      </c>
      <c r="AL15" s="134">
        <v>0</v>
      </c>
      <c r="AM15" s="134">
        <v>0</v>
      </c>
      <c r="AN15" s="134">
        <v>0</v>
      </c>
      <c r="AO15" s="559">
        <v>0</v>
      </c>
      <c r="AP15" s="134">
        <v>930221</v>
      </c>
      <c r="AQ15" s="134">
        <v>0</v>
      </c>
      <c r="AR15" s="118">
        <v>1397</v>
      </c>
      <c r="AS15" s="134">
        <v>0</v>
      </c>
      <c r="AT15" s="134">
        <v>0</v>
      </c>
      <c r="AU15" s="134">
        <v>0</v>
      </c>
      <c r="AV15" s="134">
        <v>0</v>
      </c>
      <c r="AW15" s="134"/>
      <c r="AX15" s="118">
        <v>3066</v>
      </c>
      <c r="AY15" s="47"/>
      <c r="AZ15" s="47"/>
      <c r="BA15" s="64">
        <v>45688</v>
      </c>
      <c r="BB15" s="360">
        <v>45729</v>
      </c>
      <c r="BC15" s="361">
        <v>5001736261</v>
      </c>
      <c r="BD15" s="47"/>
      <c r="BE15" s="54"/>
      <c r="BF15" s="47" t="s">
        <v>135</v>
      </c>
      <c r="BG15" s="231">
        <v>45688</v>
      </c>
      <c r="BH15" s="232" t="s">
        <v>652</v>
      </c>
      <c r="BI15" s="233">
        <v>45691</v>
      </c>
      <c r="BJ15" s="138" t="s">
        <v>147</v>
      </c>
      <c r="BK15" s="233">
        <v>45693</v>
      </c>
      <c r="BL15" s="233">
        <v>45723</v>
      </c>
      <c r="BM15" s="236">
        <v>5001736261</v>
      </c>
      <c r="BN15" s="234" t="s">
        <v>612</v>
      </c>
      <c r="BO15" s="234" t="s">
        <v>613</v>
      </c>
      <c r="BP15" s="233">
        <v>45729</v>
      </c>
      <c r="BQ15" s="234">
        <v>5001735653</v>
      </c>
      <c r="BR15" s="33"/>
      <c r="BS15" s="33"/>
    </row>
    <row r="16" spans="1:71" s="2" customFormat="1" ht="27" hidden="1" customHeight="1">
      <c r="A16" s="365"/>
      <c r="B16" s="81" t="str">
        <f t="shared" si="0"/>
        <v>45679ASOCIACIÓN DE USUARIOS DE LA VEREDA LOS SOCHES AGUAS CRISTALINAS LOS SOCHES E.S.P2024Diciembre</v>
      </c>
      <c r="C16" s="29" t="s">
        <v>653</v>
      </c>
      <c r="D16" s="31">
        <v>45679</v>
      </c>
      <c r="E16" s="31">
        <v>45687</v>
      </c>
      <c r="F16" s="318">
        <v>45691</v>
      </c>
      <c r="G16" s="31">
        <v>45693</v>
      </c>
      <c r="H16" s="31">
        <v>45748</v>
      </c>
      <c r="I16" s="98" t="str">
        <f t="shared" si="1"/>
        <v>SÍ</v>
      </c>
      <c r="J16" s="9" t="s">
        <v>130</v>
      </c>
      <c r="K16" s="32" t="str">
        <f>IFERROR(VLOOKUP(J16,'DATOS PRESTADORES'!$B$3:$C$32,2,FALSE),"")</f>
        <v>LOS SOCHES</v>
      </c>
      <c r="L16" s="30" t="s">
        <v>131</v>
      </c>
      <c r="M16" s="29" t="s">
        <v>143</v>
      </c>
      <c r="N16" s="32">
        <v>2024</v>
      </c>
      <c r="O16" s="9" t="s">
        <v>133</v>
      </c>
      <c r="P16" s="29" t="s">
        <v>654</v>
      </c>
      <c r="Q16" s="97">
        <v>45691</v>
      </c>
      <c r="R16" s="905">
        <f>AH16+AI16+AJ16-AK16-AL16-AM16-AN16+AO16+AP16+AQ16-AS16-AT16-AU16-AV16</f>
        <v>2179136.7999999998</v>
      </c>
      <c r="S16" s="621">
        <v>10493</v>
      </c>
      <c r="T16" s="621">
        <v>2866</v>
      </c>
      <c r="U16" s="39">
        <v>0</v>
      </c>
      <c r="V16" s="39">
        <v>210</v>
      </c>
      <c r="W16" s="39">
        <v>0</v>
      </c>
      <c r="X16" s="39">
        <v>0</v>
      </c>
      <c r="Y16" s="39">
        <v>0</v>
      </c>
      <c r="Z16" s="39">
        <v>0</v>
      </c>
      <c r="AA16" s="39">
        <v>0</v>
      </c>
      <c r="AB16" s="39">
        <v>0</v>
      </c>
      <c r="AC16" s="39">
        <v>0</v>
      </c>
      <c r="AD16" s="39">
        <v>0</v>
      </c>
      <c r="AE16" s="39">
        <v>0</v>
      </c>
      <c r="AF16" s="169">
        <f t="shared" si="3"/>
        <v>2179136.7999999998</v>
      </c>
      <c r="AG16" s="169">
        <f t="shared" si="4"/>
        <v>0</v>
      </c>
      <c r="AH16" s="94">
        <v>0</v>
      </c>
      <c r="AI16" s="94">
        <v>881412</v>
      </c>
      <c r="AJ16" s="94">
        <v>0</v>
      </c>
      <c r="AK16" s="94">
        <v>0</v>
      </c>
      <c r="AL16" s="94">
        <v>0</v>
      </c>
      <c r="AM16" s="94">
        <v>0</v>
      </c>
      <c r="AN16" s="94">
        <v>0</v>
      </c>
      <c r="AO16" s="94">
        <v>0</v>
      </c>
      <c r="AP16" s="94">
        <v>1297724.8</v>
      </c>
      <c r="AQ16" s="94">
        <v>0</v>
      </c>
      <c r="AR16" s="39">
        <v>1132</v>
      </c>
      <c r="AS16" s="94">
        <v>0</v>
      </c>
      <c r="AT16" s="94">
        <v>0</v>
      </c>
      <c r="AU16" s="94">
        <v>0</v>
      </c>
      <c r="AV16" s="94">
        <v>0</v>
      </c>
      <c r="AW16" s="94"/>
      <c r="AX16" s="39">
        <v>1709</v>
      </c>
      <c r="AY16" s="31"/>
      <c r="AZ16" s="31"/>
      <c r="BA16" s="31">
        <v>45691</v>
      </c>
      <c r="BB16" s="360">
        <v>45729</v>
      </c>
      <c r="BC16" s="361" t="s">
        <v>655</v>
      </c>
      <c r="BD16" s="31"/>
      <c r="BE16" s="37"/>
      <c r="BF16" s="31" t="s">
        <v>617</v>
      </c>
      <c r="BG16" s="548">
        <v>45661</v>
      </c>
      <c r="BH16" s="232" t="s">
        <v>656</v>
      </c>
      <c r="BI16" s="233">
        <v>45693</v>
      </c>
      <c r="BJ16" s="138" t="s">
        <v>147</v>
      </c>
      <c r="BK16" s="233">
        <v>45694</v>
      </c>
      <c r="BL16" s="233">
        <v>45723</v>
      </c>
      <c r="BM16" s="236">
        <v>5001736260</v>
      </c>
      <c r="BN16" s="234" t="s">
        <v>612</v>
      </c>
      <c r="BO16" s="234" t="s">
        <v>613</v>
      </c>
      <c r="BP16" s="233">
        <v>45729</v>
      </c>
      <c r="BQ16" s="234">
        <v>5001735662</v>
      </c>
      <c r="BR16" s="33"/>
      <c r="BS16" s="33"/>
    </row>
    <row r="17" spans="1:71" s="2" customFormat="1" ht="30.75" hidden="1" customHeight="1">
      <c r="A17" s="29"/>
      <c r="B17" s="121" t="str">
        <f t="shared" si="0"/>
        <v>45679ASOCIACION DE USUARIOS DEL ACUEDUCTO DE PIEDRA PARADA-ACUEPIEDRAPARADA E.S.P.2024Diciembre</v>
      </c>
      <c r="C17" s="55" t="s">
        <v>657</v>
      </c>
      <c r="D17" s="65">
        <v>45679</v>
      </c>
      <c r="E17" s="65">
        <v>45687</v>
      </c>
      <c r="F17" s="319">
        <v>45691</v>
      </c>
      <c r="G17" s="65">
        <v>45693</v>
      </c>
      <c r="H17" s="65">
        <v>45748</v>
      </c>
      <c r="I17" s="122" t="str">
        <f t="shared" si="1"/>
        <v>SÍ</v>
      </c>
      <c r="J17" s="62" t="s">
        <v>248</v>
      </c>
      <c r="K17" s="49" t="str">
        <f>IFERROR(VLOOKUP(J17,'DATOS PRESTADORES'!$B$3:$C$32,2,FALSE),"")</f>
        <v>ACUEPIEDRAPARADA</v>
      </c>
      <c r="L17" s="58" t="s">
        <v>131</v>
      </c>
      <c r="M17" s="55" t="s">
        <v>143</v>
      </c>
      <c r="N17" s="49">
        <v>2024</v>
      </c>
      <c r="O17" s="62" t="s">
        <v>133</v>
      </c>
      <c r="P17" s="55" t="s">
        <v>658</v>
      </c>
      <c r="Q17" s="412">
        <v>45691</v>
      </c>
      <c r="R17" s="907">
        <f t="shared" ref="R17" si="6">AH17+AI17+AJ17-AK17-AL17-AM17-AN17+AO17+AP17+AQ17-AS17-AT17-AU17-AV17</f>
        <v>2626781</v>
      </c>
      <c r="S17" s="622">
        <v>13565</v>
      </c>
      <c r="T17" s="622">
        <v>2053</v>
      </c>
      <c r="U17" s="119">
        <v>0</v>
      </c>
      <c r="V17" s="119">
        <v>258</v>
      </c>
      <c r="W17" s="119">
        <v>0</v>
      </c>
      <c r="X17" s="119">
        <v>0</v>
      </c>
      <c r="Y17" s="119">
        <v>0</v>
      </c>
      <c r="Z17" s="119">
        <v>0</v>
      </c>
      <c r="AA17" s="119">
        <v>0</v>
      </c>
      <c r="AB17" s="119">
        <v>0</v>
      </c>
      <c r="AC17" s="119">
        <v>0</v>
      </c>
      <c r="AD17" s="119">
        <v>0</v>
      </c>
      <c r="AE17" s="119">
        <v>0</v>
      </c>
      <c r="AF17" s="574">
        <f t="shared" si="3"/>
        <v>2626781</v>
      </c>
      <c r="AG17" s="574">
        <f t="shared" si="4"/>
        <v>0</v>
      </c>
      <c r="AH17" s="135">
        <v>0</v>
      </c>
      <c r="AI17" s="135">
        <v>1399908</v>
      </c>
      <c r="AJ17" s="135">
        <v>0</v>
      </c>
      <c r="AK17" s="135">
        <v>0</v>
      </c>
      <c r="AL17" s="135">
        <v>0</v>
      </c>
      <c r="AM17" s="135">
        <v>0</v>
      </c>
      <c r="AN17" s="135">
        <v>0</v>
      </c>
      <c r="AO17" s="575">
        <v>0</v>
      </c>
      <c r="AP17" s="135">
        <v>1226873</v>
      </c>
      <c r="AQ17" s="135">
        <v>0</v>
      </c>
      <c r="AR17" s="119">
        <v>1494</v>
      </c>
      <c r="AS17" s="135">
        <v>0</v>
      </c>
      <c r="AT17" s="135">
        <v>0</v>
      </c>
      <c r="AU17" s="135">
        <v>0</v>
      </c>
      <c r="AV17" s="135">
        <v>0</v>
      </c>
      <c r="AW17" s="135"/>
      <c r="AX17" s="119">
        <v>2181</v>
      </c>
      <c r="AY17" s="48"/>
      <c r="AZ17" s="229"/>
      <c r="BA17" s="65">
        <v>45691</v>
      </c>
      <c r="BB17" s="362">
        <v>45729</v>
      </c>
      <c r="BC17" s="413">
        <v>5001736257</v>
      </c>
      <c r="BD17" s="96"/>
      <c r="BE17" s="57"/>
      <c r="BF17" s="48" t="s">
        <v>135</v>
      </c>
      <c r="BG17" s="231">
        <v>45661</v>
      </c>
      <c r="BH17" s="232" t="s">
        <v>659</v>
      </c>
      <c r="BI17" s="233">
        <v>45693</v>
      </c>
      <c r="BJ17" s="138" t="s">
        <v>147</v>
      </c>
      <c r="BK17" s="233">
        <v>45694</v>
      </c>
      <c r="BL17" s="233">
        <v>45723</v>
      </c>
      <c r="BM17" s="236">
        <v>5001736257</v>
      </c>
      <c r="BN17" s="234" t="s">
        <v>612</v>
      </c>
      <c r="BO17" s="234" t="s">
        <v>613</v>
      </c>
      <c r="BP17" s="233">
        <v>45729</v>
      </c>
      <c r="BQ17" s="234">
        <v>5001735656</v>
      </c>
      <c r="BR17" s="33"/>
      <c r="BS17" s="33"/>
    </row>
    <row r="18" spans="1:71" s="2" customFormat="1" ht="30.75" hidden="1" customHeight="1">
      <c r="A18" s="29"/>
      <c r="B18" s="81" t="str">
        <f t="shared" si="0"/>
        <v>45681PROMOAMBIENTAL DISTRITO S.A.S E.S.P2024Diciembre</v>
      </c>
      <c r="C18" s="29" t="s">
        <v>660</v>
      </c>
      <c r="D18" s="20">
        <v>45681</v>
      </c>
      <c r="E18" s="20">
        <v>45691</v>
      </c>
      <c r="F18" s="228">
        <v>45693</v>
      </c>
      <c r="G18" s="20">
        <v>45695</v>
      </c>
      <c r="H18" s="20">
        <v>45751</v>
      </c>
      <c r="I18" s="98" t="str">
        <f t="shared" si="1"/>
        <v>NO</v>
      </c>
      <c r="J18" s="9" t="s">
        <v>251</v>
      </c>
      <c r="K18" s="32" t="str">
        <f>IFERROR(VLOOKUP(J18,'DATOS PRESTADORES'!$B$3:$C$32,2,FALSE),"")</f>
        <v>PROMOAMBIENTAL</v>
      </c>
      <c r="L18" s="30" t="s">
        <v>661</v>
      </c>
      <c r="M18" s="29" t="s">
        <v>143</v>
      </c>
      <c r="N18" s="32">
        <v>2024</v>
      </c>
      <c r="O18" s="9" t="s">
        <v>161</v>
      </c>
      <c r="P18" s="365" t="s">
        <v>662</v>
      </c>
      <c r="Q18" s="370">
        <v>45693</v>
      </c>
      <c r="R18" s="645">
        <v>-238467145</v>
      </c>
      <c r="S18" s="637"/>
      <c r="T18" s="637"/>
      <c r="U18" s="39">
        <v>58437</v>
      </c>
      <c r="V18" s="39">
        <v>154994</v>
      </c>
      <c r="W18" s="39">
        <v>81641</v>
      </c>
      <c r="X18" s="39">
        <v>106601</v>
      </c>
      <c r="Y18" s="39">
        <v>43085</v>
      </c>
      <c r="Z18" s="39">
        <v>73630</v>
      </c>
      <c r="AA18" s="39">
        <v>82004</v>
      </c>
      <c r="AB18" s="39">
        <v>677</v>
      </c>
      <c r="AC18" s="39">
        <v>1398</v>
      </c>
      <c r="AD18" s="244"/>
      <c r="AE18" s="244"/>
      <c r="AF18" s="241">
        <v>3669225150</v>
      </c>
      <c r="AG18" s="241">
        <v>3907692295</v>
      </c>
      <c r="AH18" s="242"/>
      <c r="AI18" s="242"/>
      <c r="AJ18" s="242"/>
      <c r="AK18" s="242"/>
      <c r="AL18" s="242"/>
      <c r="AM18" s="242"/>
      <c r="AN18" s="242"/>
      <c r="AO18" s="243"/>
      <c r="AP18" s="242"/>
      <c r="AQ18" s="242"/>
      <c r="AR18" s="244"/>
      <c r="AS18" s="242"/>
      <c r="AT18" s="242"/>
      <c r="AU18" s="242"/>
      <c r="AV18" s="242"/>
      <c r="AW18" s="242"/>
      <c r="AX18" s="244"/>
      <c r="AY18" s="31">
        <v>45722</v>
      </c>
      <c r="AZ18" s="31" t="s">
        <v>663</v>
      </c>
      <c r="BA18" s="20">
        <v>45693</v>
      </c>
      <c r="BB18" s="353">
        <v>45701</v>
      </c>
      <c r="BC18" s="48"/>
      <c r="BD18" s="31"/>
      <c r="BE18" s="37"/>
      <c r="BF18" s="31" t="s">
        <v>412</v>
      </c>
      <c r="BG18" s="29"/>
      <c r="BH18" s="33"/>
      <c r="BI18" s="201"/>
      <c r="BJ18" s="239"/>
      <c r="BK18" s="29"/>
      <c r="BL18" s="233"/>
      <c r="BM18" s="33"/>
      <c r="BN18" s="234"/>
      <c r="BO18" s="234"/>
      <c r="BP18" s="233"/>
      <c r="BQ18" s="234"/>
      <c r="BR18" s="33"/>
      <c r="BS18" s="33"/>
    </row>
    <row r="19" spans="1:71" s="2" customFormat="1" ht="33" hidden="1" customHeight="1">
      <c r="A19" s="28"/>
      <c r="B19" s="81" t="str">
        <f t="shared" si="0"/>
        <v>45681PROMOAMBIENTAL DISTRITO S.A.S E.S.P2024Noviembre</v>
      </c>
      <c r="C19" s="29" t="s">
        <v>664</v>
      </c>
      <c r="D19" s="20">
        <v>45681</v>
      </c>
      <c r="E19" s="20">
        <v>45691</v>
      </c>
      <c r="F19" s="228">
        <v>45693</v>
      </c>
      <c r="G19" s="20">
        <v>45695</v>
      </c>
      <c r="H19" s="20">
        <v>45736</v>
      </c>
      <c r="I19" s="98" t="str">
        <f t="shared" si="1"/>
        <v>SÍ</v>
      </c>
      <c r="J19" s="9" t="s">
        <v>251</v>
      </c>
      <c r="K19" s="32" t="str">
        <f>IFERROR(VLOOKUP(J19,'DATOS PRESTADORES'!$B$3:$C$32,2,FALSE),"")</f>
        <v>PROMOAMBIENTAL</v>
      </c>
      <c r="L19" s="30" t="s">
        <v>243</v>
      </c>
      <c r="M19" s="29" t="s">
        <v>132</v>
      </c>
      <c r="N19" s="32">
        <v>2024</v>
      </c>
      <c r="O19" s="9" t="s">
        <v>133</v>
      </c>
      <c r="P19" s="29" t="s">
        <v>665</v>
      </c>
      <c r="Q19" s="412">
        <v>45687</v>
      </c>
      <c r="R19" s="905">
        <v>1528920290</v>
      </c>
      <c r="S19" s="637"/>
      <c r="T19" s="637"/>
      <c r="U19" s="39">
        <v>58375</v>
      </c>
      <c r="V19" s="39">
        <v>154660</v>
      </c>
      <c r="W19" s="39">
        <v>81553</v>
      </c>
      <c r="X19" s="39">
        <v>106571</v>
      </c>
      <c r="Y19" s="39">
        <v>43103</v>
      </c>
      <c r="Z19" s="39">
        <v>73470</v>
      </c>
      <c r="AA19" s="39">
        <v>81722</v>
      </c>
      <c r="AB19" s="39">
        <v>688</v>
      </c>
      <c r="AC19" s="39">
        <v>1402</v>
      </c>
      <c r="AD19" s="244"/>
      <c r="AE19" s="244"/>
      <c r="AF19" s="241">
        <v>6379337760</v>
      </c>
      <c r="AG19" s="241">
        <v>4850417470</v>
      </c>
      <c r="AH19" s="242"/>
      <c r="AI19" s="242"/>
      <c r="AJ19" s="242"/>
      <c r="AK19" s="242"/>
      <c r="AL19" s="242"/>
      <c r="AM19" s="242"/>
      <c r="AN19" s="242"/>
      <c r="AO19" s="243"/>
      <c r="AP19" s="242"/>
      <c r="AQ19" s="242"/>
      <c r="AR19" s="244"/>
      <c r="AS19" s="242"/>
      <c r="AT19" s="242"/>
      <c r="AU19" s="242"/>
      <c r="AV19" s="242"/>
      <c r="AW19" s="242"/>
      <c r="AX19" s="244"/>
      <c r="AY19" s="31"/>
      <c r="AZ19" s="31"/>
      <c r="BA19" s="20">
        <v>45687</v>
      </c>
      <c r="BB19" s="353">
        <v>45735</v>
      </c>
      <c r="BC19" s="351">
        <v>5001934032</v>
      </c>
      <c r="BD19" s="31"/>
      <c r="BE19" s="37"/>
      <c r="BF19" s="31" t="s">
        <v>412</v>
      </c>
      <c r="BG19" s="231">
        <v>45687</v>
      </c>
      <c r="BH19" s="232" t="s">
        <v>666</v>
      </c>
      <c r="BI19" s="233">
        <v>45688</v>
      </c>
      <c r="BJ19" s="138" t="s">
        <v>147</v>
      </c>
      <c r="BK19" s="233">
        <v>45692</v>
      </c>
      <c r="BL19" s="233">
        <v>45728</v>
      </c>
      <c r="BM19" s="234">
        <v>5001740199</v>
      </c>
      <c r="BN19" s="234" t="s">
        <v>667</v>
      </c>
      <c r="BO19" s="234" t="s">
        <v>668</v>
      </c>
      <c r="BP19" s="233">
        <v>45735</v>
      </c>
      <c r="BQ19" s="234">
        <v>3000218060</v>
      </c>
      <c r="BR19" s="33"/>
      <c r="BS19" s="33"/>
    </row>
    <row r="20" spans="1:71" s="2" customFormat="1" ht="26.25" hidden="1" customHeight="1">
      <c r="A20" s="28"/>
      <c r="B20" s="81" t="str">
        <f t="shared" si="0"/>
        <v>45681PROMOAMBIENTAL DISTRITO S.A.S E.S.P2024Octubre</v>
      </c>
      <c r="C20" s="29" t="s">
        <v>669</v>
      </c>
      <c r="D20" s="20">
        <v>45681</v>
      </c>
      <c r="E20" s="20">
        <v>45691</v>
      </c>
      <c r="F20" s="228">
        <v>45693</v>
      </c>
      <c r="G20" s="20">
        <v>45695</v>
      </c>
      <c r="H20" s="20">
        <v>45736</v>
      </c>
      <c r="I20" s="98" t="str">
        <f t="shared" si="1"/>
        <v>SÍ</v>
      </c>
      <c r="J20" s="9" t="s">
        <v>251</v>
      </c>
      <c r="K20" s="32" t="str">
        <f>IFERROR(VLOOKUP(J20,'DATOS PRESTADORES'!$B$3:$C$32,2,FALSE),"")</f>
        <v>PROMOAMBIENTAL</v>
      </c>
      <c r="L20" s="30" t="s">
        <v>243</v>
      </c>
      <c r="M20" s="29" t="s">
        <v>222</v>
      </c>
      <c r="N20" s="32">
        <v>2024</v>
      </c>
      <c r="O20" s="9" t="s">
        <v>133</v>
      </c>
      <c r="P20" s="29" t="s">
        <v>665</v>
      </c>
      <c r="Q20" s="412">
        <v>45687</v>
      </c>
      <c r="R20" s="905">
        <v>18840712</v>
      </c>
      <c r="S20" s="637"/>
      <c r="T20" s="637"/>
      <c r="U20" s="39">
        <v>58299</v>
      </c>
      <c r="V20" s="39">
        <v>154456</v>
      </c>
      <c r="W20" s="39">
        <v>81496</v>
      </c>
      <c r="X20" s="39">
        <v>106229</v>
      </c>
      <c r="Y20" s="39">
        <v>43049</v>
      </c>
      <c r="Z20" s="39">
        <v>73440</v>
      </c>
      <c r="AA20" s="39">
        <v>81533</v>
      </c>
      <c r="AB20" s="39">
        <v>701</v>
      </c>
      <c r="AC20" s="39">
        <v>1411</v>
      </c>
      <c r="AD20" s="244"/>
      <c r="AE20" s="244"/>
      <c r="AF20" s="241">
        <v>4237279937</v>
      </c>
      <c r="AG20" s="241">
        <v>4218439225</v>
      </c>
      <c r="AH20" s="242"/>
      <c r="AI20" s="242"/>
      <c r="AJ20" s="242"/>
      <c r="AK20" s="242"/>
      <c r="AL20" s="242"/>
      <c r="AM20" s="242"/>
      <c r="AN20" s="242"/>
      <c r="AO20" s="243"/>
      <c r="AP20" s="242"/>
      <c r="AQ20" s="242"/>
      <c r="AR20" s="244"/>
      <c r="AS20" s="242"/>
      <c r="AT20" s="242"/>
      <c r="AU20" s="242"/>
      <c r="AV20" s="242"/>
      <c r="AW20" s="242"/>
      <c r="AX20" s="244"/>
      <c r="AY20" s="31"/>
      <c r="AZ20" s="31"/>
      <c r="BA20" s="20">
        <v>45687</v>
      </c>
      <c r="BB20" s="353">
        <v>45735</v>
      </c>
      <c r="BC20" s="351">
        <v>5001934032</v>
      </c>
      <c r="BD20" s="31"/>
      <c r="BE20" s="37"/>
      <c r="BF20" s="31" t="s">
        <v>412</v>
      </c>
      <c r="BG20" s="231">
        <v>45687</v>
      </c>
      <c r="BH20" s="232" t="s">
        <v>666</v>
      </c>
      <c r="BI20" s="233">
        <v>45688</v>
      </c>
      <c r="BJ20" s="138" t="s">
        <v>147</v>
      </c>
      <c r="BK20" s="233">
        <v>45692</v>
      </c>
      <c r="BL20" s="233">
        <v>45728</v>
      </c>
      <c r="BM20" s="234">
        <v>5001740199</v>
      </c>
      <c r="BN20" s="234" t="s">
        <v>667</v>
      </c>
      <c r="BO20" s="234" t="s">
        <v>668</v>
      </c>
      <c r="BP20" s="233">
        <v>45735</v>
      </c>
      <c r="BQ20" s="234">
        <v>3000218060</v>
      </c>
      <c r="BR20" s="33"/>
      <c r="BS20" s="33"/>
    </row>
    <row r="21" spans="1:71" s="2" customFormat="1" ht="29.25" hidden="1" customHeight="1">
      <c r="A21" s="28"/>
      <c r="B21" s="120" t="str">
        <f t="shared" si="0"/>
        <v>45681BOGOTÁ LIMPIA S.A.S E.S.P2024V Bimestre</v>
      </c>
      <c r="C21" s="41" t="s">
        <v>670</v>
      </c>
      <c r="D21" s="64">
        <v>45681</v>
      </c>
      <c r="E21" s="64">
        <v>45691</v>
      </c>
      <c r="F21" s="317">
        <v>45693</v>
      </c>
      <c r="G21" s="64">
        <v>45695</v>
      </c>
      <c r="H21" s="64">
        <v>45737</v>
      </c>
      <c r="I21" s="114" t="str">
        <f t="shared" si="1"/>
        <v>SÍ</v>
      </c>
      <c r="J21" s="18" t="s">
        <v>242</v>
      </c>
      <c r="K21" s="44" t="str">
        <f>IFERROR(VLOOKUP(J21,'DATOS PRESTADORES'!$B$3:$C$32,2,FALSE),"")</f>
        <v>BOGOTÁ LIMPIA</v>
      </c>
      <c r="L21" s="50" t="s">
        <v>243</v>
      </c>
      <c r="M21" s="41" t="s">
        <v>284</v>
      </c>
      <c r="N21" s="44">
        <v>2024</v>
      </c>
      <c r="O21" s="18" t="s">
        <v>133</v>
      </c>
      <c r="P21" s="41" t="s">
        <v>671</v>
      </c>
      <c r="Q21" s="412">
        <v>45688</v>
      </c>
      <c r="R21" s="906">
        <v>242779684</v>
      </c>
      <c r="S21" s="638"/>
      <c r="T21" s="638"/>
      <c r="U21" s="118">
        <v>784</v>
      </c>
      <c r="V21" s="118">
        <v>44094</v>
      </c>
      <c r="W21" s="118">
        <v>164145</v>
      </c>
      <c r="X21" s="118">
        <v>33010</v>
      </c>
      <c r="Y21" s="118">
        <v>1427</v>
      </c>
      <c r="Z21" s="118">
        <v>0</v>
      </c>
      <c r="AA21" s="118">
        <v>41635</v>
      </c>
      <c r="AB21" s="118">
        <v>190</v>
      </c>
      <c r="AC21" s="118">
        <v>324</v>
      </c>
      <c r="AD21" s="562"/>
      <c r="AE21" s="562"/>
      <c r="AF21" s="563">
        <v>5562986405</v>
      </c>
      <c r="AG21" s="563">
        <v>3444906137</v>
      </c>
      <c r="AH21" s="561"/>
      <c r="AI21" s="561"/>
      <c r="AJ21" s="561"/>
      <c r="AK21" s="561"/>
      <c r="AL21" s="561"/>
      <c r="AM21" s="561"/>
      <c r="AN21" s="561"/>
      <c r="AO21" s="564"/>
      <c r="AP21" s="561"/>
      <c r="AQ21" s="561"/>
      <c r="AR21" s="562"/>
      <c r="AS21" s="561"/>
      <c r="AT21" s="561"/>
      <c r="AU21" s="561"/>
      <c r="AV21" s="561"/>
      <c r="AW21" s="561"/>
      <c r="AX21" s="562"/>
      <c r="AY21" s="47"/>
      <c r="AZ21" s="66"/>
      <c r="BA21" s="64">
        <v>45688</v>
      </c>
      <c r="BB21" s="360">
        <v>45735</v>
      </c>
      <c r="BC21" s="361">
        <v>5001934031</v>
      </c>
      <c r="BD21" s="95"/>
      <c r="BE21" s="54"/>
      <c r="BF21" s="47" t="s">
        <v>412</v>
      </c>
      <c r="BG21" s="231">
        <v>45688</v>
      </c>
      <c r="BH21" s="232" t="s">
        <v>672</v>
      </c>
      <c r="BI21" s="233">
        <v>45691</v>
      </c>
      <c r="BJ21" s="138" t="s">
        <v>147</v>
      </c>
      <c r="BK21" s="233">
        <v>45693</v>
      </c>
      <c r="BL21" s="233">
        <v>45728</v>
      </c>
      <c r="BM21" s="234">
        <v>5001740199</v>
      </c>
      <c r="BN21" s="234" t="s">
        <v>667</v>
      </c>
      <c r="BO21" s="234" t="s">
        <v>668</v>
      </c>
      <c r="BP21" s="233">
        <v>45735</v>
      </c>
      <c r="BQ21" s="234">
        <v>3000218060</v>
      </c>
      <c r="BR21" s="33"/>
      <c r="BS21" s="33"/>
    </row>
    <row r="22" spans="1:71" s="2" customFormat="1" ht="28.5" hidden="1" customHeight="1">
      <c r="A22" s="28"/>
      <c r="B22" s="81" t="str">
        <f t="shared" si="0"/>
        <v>45684ASOCIACIÓN DE USUARIOS DE ACUEDUCTO DE LAS VEREDAS PEÑALIZA RAIZAL BETANIA EL CARMEN E ISTMO TABACO DE LA LOCALIDAD DE SUMAPAZ2024Diciembre</v>
      </c>
      <c r="C22" s="29" t="s">
        <v>673</v>
      </c>
      <c r="D22" s="31">
        <v>45684</v>
      </c>
      <c r="E22" s="31">
        <v>45692</v>
      </c>
      <c r="F22" s="318">
        <v>45694</v>
      </c>
      <c r="G22" s="31">
        <v>45698</v>
      </c>
      <c r="H22" s="31">
        <v>45752</v>
      </c>
      <c r="I22" s="98" t="str">
        <f t="shared" si="1"/>
        <v>SÍ</v>
      </c>
      <c r="J22" s="9" t="s">
        <v>199</v>
      </c>
      <c r="K22" s="32" t="str">
        <f>IFERROR(VLOOKUP(J22,'DATOS PRESTADORES'!$B$3:$C$32,2,FALSE),"")</f>
        <v>ASOPERABECA</v>
      </c>
      <c r="L22" s="30" t="s">
        <v>131</v>
      </c>
      <c r="M22" s="29" t="s">
        <v>143</v>
      </c>
      <c r="N22" s="32">
        <v>2024</v>
      </c>
      <c r="O22" s="9" t="s">
        <v>133</v>
      </c>
      <c r="P22" s="29" t="s">
        <v>674</v>
      </c>
      <c r="Q22" s="170">
        <v>45693</v>
      </c>
      <c r="R22" s="905">
        <f>AH22+AI22+AJ22-AK22-AL22-AM22-AN22+AO22+AP22+AQ22-AS22-AT22-AU22-AV22</f>
        <v>2396408.59</v>
      </c>
      <c r="S22" s="621">
        <v>7353</v>
      </c>
      <c r="T22" s="621">
        <v>1417</v>
      </c>
      <c r="U22" s="39">
        <v>223</v>
      </c>
      <c r="V22" s="39">
        <v>0</v>
      </c>
      <c r="W22" s="39">
        <v>0</v>
      </c>
      <c r="X22" s="39">
        <v>0</v>
      </c>
      <c r="Y22" s="39">
        <v>0</v>
      </c>
      <c r="Z22" s="39">
        <v>0</v>
      </c>
      <c r="AA22" s="39">
        <v>0</v>
      </c>
      <c r="AB22" s="39">
        <v>0</v>
      </c>
      <c r="AC22" s="39">
        <v>12</v>
      </c>
      <c r="AD22" s="39">
        <v>0</v>
      </c>
      <c r="AE22" s="39">
        <v>0</v>
      </c>
      <c r="AF22" s="174">
        <f t="shared" si="3"/>
        <v>2396408.59</v>
      </c>
      <c r="AG22" s="174">
        <f t="shared" si="4"/>
        <v>0</v>
      </c>
      <c r="AH22" s="175">
        <v>1147737.21</v>
      </c>
      <c r="AI22" s="175">
        <v>0</v>
      </c>
      <c r="AJ22" s="175">
        <v>0</v>
      </c>
      <c r="AK22" s="175">
        <v>0</v>
      </c>
      <c r="AL22" s="175">
        <v>0</v>
      </c>
      <c r="AM22" s="175">
        <v>0</v>
      </c>
      <c r="AN22" s="175">
        <v>0</v>
      </c>
      <c r="AO22" s="245">
        <v>1248671.3799999999</v>
      </c>
      <c r="AP22" s="175">
        <v>0</v>
      </c>
      <c r="AQ22" s="175">
        <v>0</v>
      </c>
      <c r="AR22" s="39">
        <v>1259.1300000000001</v>
      </c>
      <c r="AS22" s="175">
        <v>0</v>
      </c>
      <c r="AT22" s="175">
        <v>0</v>
      </c>
      <c r="AU22" s="175">
        <v>0</v>
      </c>
      <c r="AV22" s="175">
        <v>0</v>
      </c>
      <c r="AW22" s="94"/>
      <c r="AX22" s="197">
        <v>2100</v>
      </c>
      <c r="AY22" s="31"/>
      <c r="AZ22" s="31"/>
      <c r="BA22" s="31">
        <v>45693</v>
      </c>
      <c r="BB22" s="353">
        <v>45729</v>
      </c>
      <c r="BC22" s="351">
        <v>5001736263</v>
      </c>
      <c r="BD22" s="31"/>
      <c r="BE22" s="37"/>
      <c r="BF22" s="31" t="s">
        <v>617</v>
      </c>
      <c r="BG22" s="277">
        <v>45661</v>
      </c>
      <c r="BH22" s="247" t="s">
        <v>675</v>
      </c>
      <c r="BI22" s="246">
        <v>45698</v>
      </c>
      <c r="BJ22" s="247" t="s">
        <v>147</v>
      </c>
      <c r="BK22" s="246">
        <v>45700</v>
      </c>
      <c r="BL22" s="233">
        <v>45723</v>
      </c>
      <c r="BM22" s="236">
        <v>5001736263</v>
      </c>
      <c r="BN22" s="234" t="s">
        <v>612</v>
      </c>
      <c r="BO22" s="234" t="s">
        <v>613</v>
      </c>
      <c r="BP22" s="233">
        <v>45729</v>
      </c>
      <c r="BQ22" s="234">
        <v>5001735657</v>
      </c>
      <c r="BR22" s="33"/>
      <c r="BS22" s="33"/>
    </row>
    <row r="23" spans="1:71" s="2" customFormat="1" ht="37.5" hidden="1" customHeight="1">
      <c r="A23" s="28"/>
      <c r="B23" s="121" t="str">
        <f t="shared" si="0"/>
        <v>45687ASOCIACIÓN DE USUARIOS DE ACUEDUCTO DE LA VEREDA MOCHUELO ALTO ASOPORQUERA E.S.P2024Noviembre</v>
      </c>
      <c r="C23" s="55" t="s">
        <v>676</v>
      </c>
      <c r="D23" s="65">
        <v>45687</v>
      </c>
      <c r="E23" s="65">
        <v>45695</v>
      </c>
      <c r="F23" s="319">
        <v>45699</v>
      </c>
      <c r="G23" s="65">
        <v>45701</v>
      </c>
      <c r="H23" s="65">
        <v>45757</v>
      </c>
      <c r="I23" s="122" t="str">
        <f t="shared" si="1"/>
        <v>SÍ</v>
      </c>
      <c r="J23" s="62" t="s">
        <v>354</v>
      </c>
      <c r="K23" s="49" t="str">
        <f>IFERROR(VLOOKUP(J23,'DATOS PRESTADORES'!$B$3:$C$32,2,FALSE),"")</f>
        <v>ASOPORQUERA</v>
      </c>
      <c r="L23" s="58" t="s">
        <v>131</v>
      </c>
      <c r="M23" s="55" t="s">
        <v>132</v>
      </c>
      <c r="N23" s="49">
        <v>2024</v>
      </c>
      <c r="O23" s="62" t="s">
        <v>133</v>
      </c>
      <c r="P23" s="597" t="s">
        <v>677</v>
      </c>
      <c r="Q23" s="370">
        <v>45698</v>
      </c>
      <c r="R23" s="642">
        <f>AH23+AI23+AJ23-AK23-AL23-AM23-AN23+AO23+AP23+AQ23-AS23-AT23-AU23-AV23</f>
        <v>3180475</v>
      </c>
      <c r="S23" s="622">
        <v>10237</v>
      </c>
      <c r="T23" s="622">
        <v>2000</v>
      </c>
      <c r="U23" s="119">
        <v>0</v>
      </c>
      <c r="V23" s="119">
        <v>351</v>
      </c>
      <c r="W23" s="119">
        <v>0</v>
      </c>
      <c r="X23" s="119">
        <v>1</v>
      </c>
      <c r="Y23" s="119">
        <v>0</v>
      </c>
      <c r="Z23" s="119">
        <v>0</v>
      </c>
      <c r="AA23" s="119">
        <v>0</v>
      </c>
      <c r="AB23" s="119">
        <v>0</v>
      </c>
      <c r="AC23" s="119">
        <v>6</v>
      </c>
      <c r="AD23" s="119">
        <v>0</v>
      </c>
      <c r="AE23" s="119">
        <v>0</v>
      </c>
      <c r="AF23" s="574">
        <f t="shared" si="3"/>
        <v>3180475</v>
      </c>
      <c r="AG23" s="574">
        <f t="shared" si="4"/>
        <v>0</v>
      </c>
      <c r="AH23" s="135">
        <v>0</v>
      </c>
      <c r="AI23" s="135">
        <v>1437275</v>
      </c>
      <c r="AJ23" s="135">
        <v>0</v>
      </c>
      <c r="AK23" s="135">
        <v>0</v>
      </c>
      <c r="AL23" s="135">
        <v>0</v>
      </c>
      <c r="AM23" s="135">
        <v>0</v>
      </c>
      <c r="AN23" s="135">
        <v>0</v>
      </c>
      <c r="AO23" s="575">
        <v>0</v>
      </c>
      <c r="AP23" s="135">
        <v>1743200</v>
      </c>
      <c r="AQ23" s="135">
        <v>0</v>
      </c>
      <c r="AR23" s="119">
        <v>2179</v>
      </c>
      <c r="AS23" s="135">
        <v>0</v>
      </c>
      <c r="AT23" s="135">
        <v>0</v>
      </c>
      <c r="AU23" s="135">
        <v>0</v>
      </c>
      <c r="AV23" s="135">
        <v>0</v>
      </c>
      <c r="AW23" s="135"/>
      <c r="AX23" s="119">
        <v>3342</v>
      </c>
      <c r="AY23" s="48"/>
      <c r="AZ23" s="48"/>
      <c r="BA23" s="65">
        <v>45698</v>
      </c>
      <c r="BB23" s="51"/>
      <c r="BC23" s="51"/>
      <c r="BD23" s="48"/>
      <c r="BE23" s="57"/>
      <c r="BF23" s="48" t="s">
        <v>135</v>
      </c>
      <c r="BG23" s="248">
        <v>45661</v>
      </c>
      <c r="BH23" s="249" t="s">
        <v>678</v>
      </c>
      <c r="BI23" s="248">
        <v>45699</v>
      </c>
      <c r="BJ23" s="249" t="s">
        <v>147</v>
      </c>
      <c r="BK23" s="248">
        <v>45700</v>
      </c>
      <c r="BL23" s="233">
        <v>45723</v>
      </c>
      <c r="BM23" s="236">
        <v>5001736253</v>
      </c>
      <c r="BN23" s="234" t="s">
        <v>612</v>
      </c>
      <c r="BO23" s="234" t="s">
        <v>613</v>
      </c>
      <c r="BP23" s="233">
        <v>45729</v>
      </c>
      <c r="BQ23" s="234">
        <v>5001735658</v>
      </c>
      <c r="BR23" s="33"/>
      <c r="BS23" s="33"/>
    </row>
    <row r="24" spans="1:71" s="2" customFormat="1" ht="37.5" hidden="1" customHeight="1">
      <c r="A24" s="28"/>
      <c r="B24" s="120" t="str">
        <f t="shared" si="0"/>
        <v>45687BOGOTÁ LIMPIA S.A.S E.S.P2024VI Bimestre</v>
      </c>
      <c r="C24" s="41" t="s">
        <v>679</v>
      </c>
      <c r="D24" s="64">
        <v>45687</v>
      </c>
      <c r="E24" s="64">
        <v>45695</v>
      </c>
      <c r="F24" s="317">
        <v>45699</v>
      </c>
      <c r="G24" s="64">
        <v>45701</v>
      </c>
      <c r="H24" s="64">
        <v>45754</v>
      </c>
      <c r="I24" s="114" t="str">
        <f t="shared" si="1"/>
        <v>SÍ</v>
      </c>
      <c r="J24" s="18" t="s">
        <v>242</v>
      </c>
      <c r="K24" s="44" t="str">
        <f>IFERROR(VLOOKUP(J24,'DATOS PRESTADORES'!$B$3:$C$32,2,FALSE),"")</f>
        <v>BOGOTÁ LIMPIA</v>
      </c>
      <c r="L24" s="50" t="s">
        <v>243</v>
      </c>
      <c r="M24" s="50" t="s">
        <v>291</v>
      </c>
      <c r="N24" s="44">
        <v>2024</v>
      </c>
      <c r="O24" s="18" t="s">
        <v>133</v>
      </c>
      <c r="P24" s="41" t="s">
        <v>680</v>
      </c>
      <c r="Q24" s="412">
        <v>45698</v>
      </c>
      <c r="R24" s="906">
        <v>471952</v>
      </c>
      <c r="S24" s="638"/>
      <c r="T24" s="638"/>
      <c r="U24" s="118">
        <v>786</v>
      </c>
      <c r="V24" s="118">
        <v>44482</v>
      </c>
      <c r="W24" s="118">
        <v>164654</v>
      </c>
      <c r="X24" s="118">
        <v>33246</v>
      </c>
      <c r="Y24" s="118">
        <v>1426</v>
      </c>
      <c r="Z24" s="118">
        <v>0</v>
      </c>
      <c r="AA24" s="118">
        <v>41532</v>
      </c>
      <c r="AB24" s="118">
        <v>190</v>
      </c>
      <c r="AC24" s="118">
        <v>324</v>
      </c>
      <c r="AD24" s="562"/>
      <c r="AE24" s="562"/>
      <c r="AF24" s="563">
        <v>3091263357</v>
      </c>
      <c r="AG24" s="563">
        <v>3090791406</v>
      </c>
      <c r="AH24" s="561"/>
      <c r="AI24" s="561"/>
      <c r="AJ24" s="561"/>
      <c r="AK24" s="561"/>
      <c r="AL24" s="561"/>
      <c r="AM24" s="561"/>
      <c r="AN24" s="561"/>
      <c r="AO24" s="564"/>
      <c r="AP24" s="561"/>
      <c r="AQ24" s="561"/>
      <c r="AR24" s="562"/>
      <c r="AS24" s="561"/>
      <c r="AT24" s="561"/>
      <c r="AU24" s="561"/>
      <c r="AV24" s="561"/>
      <c r="AW24" s="561"/>
      <c r="AX24" s="562"/>
      <c r="AY24" s="47"/>
      <c r="AZ24" s="66"/>
      <c r="BA24" s="64">
        <v>45698</v>
      </c>
      <c r="BB24" s="360">
        <v>45735</v>
      </c>
      <c r="BC24" s="361">
        <v>5001934031</v>
      </c>
      <c r="BD24" s="95"/>
      <c r="BE24" s="54"/>
      <c r="BF24" s="47" t="s">
        <v>412</v>
      </c>
      <c r="BG24" s="246">
        <v>45661</v>
      </c>
      <c r="BH24" s="247" t="s">
        <v>681</v>
      </c>
      <c r="BI24" s="246">
        <v>45698</v>
      </c>
      <c r="BJ24" s="247" t="s">
        <v>147</v>
      </c>
      <c r="BK24" s="246">
        <v>45700</v>
      </c>
      <c r="BL24" s="233">
        <v>45728</v>
      </c>
      <c r="BM24" s="234">
        <v>5001740199</v>
      </c>
      <c r="BN24" s="234" t="s">
        <v>667</v>
      </c>
      <c r="BO24" s="234" t="s">
        <v>668</v>
      </c>
      <c r="BP24" s="233"/>
      <c r="BQ24" s="234"/>
      <c r="BR24" s="33"/>
      <c r="BS24" s="33"/>
    </row>
    <row r="25" spans="1:71" s="2" customFormat="1" ht="31.5" hidden="1" customHeight="1">
      <c r="A25" s="28"/>
      <c r="B25" s="81" t="str">
        <f t="shared" si="0"/>
        <v>45688ASOCIACIÓN DE SERVICIOS PÚBLICOS COMUNITARIOS SAN ISIDRO I Y II, SAN LUIS Y LA SUREÑA2024Noviembre</v>
      </c>
      <c r="C25" s="29" t="s">
        <v>682</v>
      </c>
      <c r="D25" s="31">
        <v>45688</v>
      </c>
      <c r="E25" s="31">
        <v>45698</v>
      </c>
      <c r="F25" s="318">
        <v>45700</v>
      </c>
      <c r="G25" s="31">
        <v>45702</v>
      </c>
      <c r="H25" s="31"/>
      <c r="I25" s="98" t="str">
        <f t="shared" si="1"/>
        <v>SÍ</v>
      </c>
      <c r="J25" s="9" t="s">
        <v>185</v>
      </c>
      <c r="K25" s="32" t="str">
        <f>IFERROR(VLOOKUP(J25,'DATOS PRESTADORES'!$B$3:$C$32,2,FALSE),"")</f>
        <v>ACUALCOS</v>
      </c>
      <c r="L25" s="30" t="s">
        <v>131</v>
      </c>
      <c r="M25" s="29" t="s">
        <v>132</v>
      </c>
      <c r="N25" s="32">
        <v>2024</v>
      </c>
      <c r="O25" s="9" t="s">
        <v>133</v>
      </c>
      <c r="P25" s="29" t="s">
        <v>683</v>
      </c>
      <c r="Q25" s="97">
        <v>45700</v>
      </c>
      <c r="R25" s="905">
        <f t="shared" ref="R25:R26" si="7">AH25+AI25+AJ25-AK25-AL25-AM25-AN25+AO25+AP25+AQ25-AS25-AT25-AU25-AV25</f>
        <v>27337150</v>
      </c>
      <c r="S25" s="621">
        <v>14297.41</v>
      </c>
      <c r="T25" s="621">
        <v>3314.31</v>
      </c>
      <c r="U25" s="39">
        <v>15</v>
      </c>
      <c r="V25" s="39">
        <v>2185</v>
      </c>
      <c r="W25" s="39">
        <v>20</v>
      </c>
      <c r="X25" s="39">
        <v>0</v>
      </c>
      <c r="Y25" s="39">
        <v>86</v>
      </c>
      <c r="Z25" s="39">
        <v>16</v>
      </c>
      <c r="AA25" s="39">
        <v>80</v>
      </c>
      <c r="AB25" s="39">
        <v>0</v>
      </c>
      <c r="AC25" s="39">
        <v>0</v>
      </c>
      <c r="AD25" s="39">
        <v>0</v>
      </c>
      <c r="AE25" s="39">
        <v>0</v>
      </c>
      <c r="AF25" s="174">
        <f t="shared" ref="AF25" si="8">AH25+AI25+AJ25+AO25+AP25+AQ25</f>
        <v>34763715</v>
      </c>
      <c r="AG25" s="174">
        <f t="shared" ref="AG25:AG26" si="9">AK25+AL25+AM25+AN25+AS25+AT25+AU25+AV25</f>
        <v>7426565</v>
      </c>
      <c r="AH25" s="175">
        <v>150119</v>
      </c>
      <c r="AI25" s="175">
        <v>12495578</v>
      </c>
      <c r="AJ25" s="175">
        <v>42891</v>
      </c>
      <c r="AK25" s="175">
        <v>1524632</v>
      </c>
      <c r="AL25" s="175">
        <v>398028</v>
      </c>
      <c r="AM25" s="175">
        <v>571880</v>
      </c>
      <c r="AN25" s="175">
        <v>0</v>
      </c>
      <c r="AO25" s="175">
        <v>269122</v>
      </c>
      <c r="AP25" s="175">
        <v>21714033</v>
      </c>
      <c r="AQ25" s="175">
        <v>91972</v>
      </c>
      <c r="AR25" s="39">
        <v>16680</v>
      </c>
      <c r="AS25" s="175">
        <v>2030678</v>
      </c>
      <c r="AT25" s="175">
        <v>465329</v>
      </c>
      <c r="AU25" s="175">
        <v>2436018</v>
      </c>
      <c r="AV25" s="175">
        <v>0</v>
      </c>
      <c r="AW25" s="94"/>
      <c r="AX25" s="39">
        <v>28867</v>
      </c>
      <c r="AY25" s="31"/>
      <c r="AZ25" s="31"/>
      <c r="BA25" s="31">
        <v>45700</v>
      </c>
      <c r="BB25" s="360">
        <v>45729</v>
      </c>
      <c r="BC25" s="361" t="s">
        <v>684</v>
      </c>
      <c r="BD25" s="31"/>
      <c r="BE25" s="37"/>
      <c r="BF25" s="31" t="s">
        <v>617</v>
      </c>
      <c r="BG25" s="323">
        <v>45700</v>
      </c>
      <c r="BH25" s="249" t="s">
        <v>685</v>
      </c>
      <c r="BI25" s="248">
        <v>45701</v>
      </c>
      <c r="BJ25" s="249" t="s">
        <v>147</v>
      </c>
      <c r="BK25" s="248">
        <v>45706</v>
      </c>
      <c r="BL25" s="233">
        <v>45723</v>
      </c>
      <c r="BM25" s="236">
        <v>5001736252</v>
      </c>
      <c r="BN25" s="234" t="s">
        <v>612</v>
      </c>
      <c r="BO25" s="234" t="s">
        <v>613</v>
      </c>
      <c r="BP25" s="233">
        <v>45729</v>
      </c>
      <c r="BQ25" s="234">
        <v>5001735651</v>
      </c>
      <c r="BR25" s="33"/>
      <c r="BS25" s="33"/>
    </row>
    <row r="26" spans="1:71" s="2" customFormat="1" ht="36" hidden="1" customHeight="1">
      <c r="A26" s="28"/>
      <c r="B26" s="81" t="str">
        <f t="shared" si="0"/>
        <v>45688ASOCIACIÓN DE SERVICIOS PÚBLICOS COMUNITARIOS SAN ISIDRO I Y II, SAN LUIS Y LA SUREÑA2024Noviembre</v>
      </c>
      <c r="C26" s="29" t="s">
        <v>686</v>
      </c>
      <c r="D26" s="31">
        <v>45688</v>
      </c>
      <c r="E26" s="31">
        <v>45698</v>
      </c>
      <c r="F26" s="318">
        <v>45700</v>
      </c>
      <c r="G26" s="31">
        <v>45702</v>
      </c>
      <c r="H26" s="31"/>
      <c r="I26" s="98" t="str">
        <f t="shared" si="1"/>
        <v>SÍ</v>
      </c>
      <c r="J26" s="9" t="s">
        <v>185</v>
      </c>
      <c r="K26" s="32" t="str">
        <f>IFERROR(VLOOKUP(J26,'DATOS PRESTADORES'!$B$3:$C$32,2,FALSE),"")</f>
        <v>ACUALCOS</v>
      </c>
      <c r="L26" s="30" t="s">
        <v>189</v>
      </c>
      <c r="M26" s="29" t="s">
        <v>132</v>
      </c>
      <c r="N26" s="32">
        <v>2024</v>
      </c>
      <c r="O26" s="9" t="s">
        <v>133</v>
      </c>
      <c r="P26" s="29" t="s">
        <v>683</v>
      </c>
      <c r="Q26" s="170">
        <v>45700</v>
      </c>
      <c r="R26" s="905">
        <f t="shared" si="7"/>
        <v>22714249</v>
      </c>
      <c r="S26" s="621">
        <v>6462.36</v>
      </c>
      <c r="T26" s="621">
        <v>3334.9</v>
      </c>
      <c r="U26" s="39">
        <v>13</v>
      </c>
      <c r="V26" s="39">
        <v>1954</v>
      </c>
      <c r="W26" s="39">
        <v>11</v>
      </c>
      <c r="X26" s="39">
        <v>0</v>
      </c>
      <c r="Y26" s="39">
        <v>19</v>
      </c>
      <c r="Z26" s="39">
        <v>0</v>
      </c>
      <c r="AA26" s="39">
        <v>49</v>
      </c>
      <c r="AB26" s="39">
        <v>0</v>
      </c>
      <c r="AC26" s="39">
        <v>0</v>
      </c>
      <c r="AD26" s="39">
        <v>0</v>
      </c>
      <c r="AE26" s="39">
        <v>0</v>
      </c>
      <c r="AF26" s="174">
        <f t="shared" ref="AF26:AF40" si="10">AH26+AI26+AJ26+AO26+AP26+AQ26</f>
        <v>25079807</v>
      </c>
      <c r="AG26" s="174">
        <f t="shared" si="9"/>
        <v>2365558</v>
      </c>
      <c r="AH26" s="175">
        <v>58804</v>
      </c>
      <c r="AI26" s="175">
        <v>5050699</v>
      </c>
      <c r="AJ26" s="175">
        <v>10662</v>
      </c>
      <c r="AK26" s="175">
        <v>182939</v>
      </c>
      <c r="AL26" s="175">
        <v>0</v>
      </c>
      <c r="AM26" s="175">
        <v>168012</v>
      </c>
      <c r="AN26" s="175">
        <v>0</v>
      </c>
      <c r="AO26" s="245">
        <v>240454</v>
      </c>
      <c r="AP26" s="175">
        <v>19671164</v>
      </c>
      <c r="AQ26" s="175">
        <v>48024</v>
      </c>
      <c r="AR26" s="39">
        <v>14945</v>
      </c>
      <c r="AS26" s="175">
        <v>353777</v>
      </c>
      <c r="AT26" s="175">
        <v>0</v>
      </c>
      <c r="AU26" s="175">
        <v>1660830</v>
      </c>
      <c r="AV26" s="175">
        <v>0</v>
      </c>
      <c r="AW26" s="94"/>
      <c r="AX26" s="39">
        <v>24530</v>
      </c>
      <c r="AY26" s="31"/>
      <c r="AZ26" s="31"/>
      <c r="BA26" s="31">
        <v>45700</v>
      </c>
      <c r="BB26" s="360">
        <v>45729</v>
      </c>
      <c r="BC26" s="361" t="s">
        <v>684</v>
      </c>
      <c r="BD26" s="31"/>
      <c r="BE26" s="37"/>
      <c r="BF26" s="31" t="s">
        <v>617</v>
      </c>
      <c r="BG26" s="323">
        <v>45700</v>
      </c>
      <c r="BH26" s="249" t="s">
        <v>685</v>
      </c>
      <c r="BI26" s="248">
        <v>45701</v>
      </c>
      <c r="BJ26" s="249" t="s">
        <v>147</v>
      </c>
      <c r="BK26" s="248">
        <v>45706</v>
      </c>
      <c r="BL26" s="233">
        <v>45723</v>
      </c>
      <c r="BM26" s="236">
        <v>5001736252</v>
      </c>
      <c r="BN26" s="234" t="s">
        <v>612</v>
      </c>
      <c r="BO26" s="234" t="s">
        <v>613</v>
      </c>
      <c r="BP26" s="233">
        <v>45729</v>
      </c>
      <c r="BQ26" s="234">
        <v>5001735651</v>
      </c>
      <c r="BR26" s="33"/>
      <c r="BS26" s="33"/>
    </row>
    <row r="27" spans="1:71" s="2" customFormat="1" ht="44.25" hidden="1" customHeight="1">
      <c r="A27" s="28"/>
      <c r="B27" s="121" t="str">
        <f t="shared" si="0"/>
        <v>45686ASOCIACION DE USUARIOS DEL SERVICIO DE AGUA POTABLE DE LA FLORESTA DE LA SABANA -ACQUAFLORESTA2024Diciembre</v>
      </c>
      <c r="C27" s="55" t="s">
        <v>687</v>
      </c>
      <c r="D27" s="65">
        <v>45686</v>
      </c>
      <c r="E27" s="65">
        <v>45694</v>
      </c>
      <c r="F27" s="319">
        <v>45698</v>
      </c>
      <c r="G27" s="65">
        <v>45700</v>
      </c>
      <c r="H27" s="65"/>
      <c r="I27" s="122" t="str">
        <f t="shared" si="1"/>
        <v>NO</v>
      </c>
      <c r="J27" s="62" t="s">
        <v>7</v>
      </c>
      <c r="K27" s="49" t="str">
        <f>IFERROR(VLOOKUP(J27,'DATOS PRESTADORES'!$B$3:$C$32,2,FALSE),"")</f>
        <v>ACQUAFLORESTA</v>
      </c>
      <c r="L27" s="58" t="s">
        <v>166</v>
      </c>
      <c r="M27" s="55" t="s">
        <v>143</v>
      </c>
      <c r="N27" s="49">
        <v>2024</v>
      </c>
      <c r="O27" s="62" t="s">
        <v>161</v>
      </c>
      <c r="P27" s="597" t="s">
        <v>688</v>
      </c>
      <c r="Q27" s="370">
        <v>45698</v>
      </c>
      <c r="R27" s="629">
        <f t="shared" si="5"/>
        <v>-2654641</v>
      </c>
      <c r="S27" s="622">
        <v>14893</v>
      </c>
      <c r="T27" s="622">
        <v>1836</v>
      </c>
      <c r="U27" s="119">
        <v>0</v>
      </c>
      <c r="V27" s="119">
        <v>2</v>
      </c>
      <c r="W27" s="119">
        <v>0</v>
      </c>
      <c r="X27" s="119">
        <v>0</v>
      </c>
      <c r="Y27" s="119">
        <v>1</v>
      </c>
      <c r="Z27" s="119">
        <v>64</v>
      </c>
      <c r="AA27" s="119">
        <v>0</v>
      </c>
      <c r="AB27" s="119">
        <v>0</v>
      </c>
      <c r="AC27" s="119">
        <v>0</v>
      </c>
      <c r="AD27" s="119">
        <v>0</v>
      </c>
      <c r="AE27" s="119">
        <v>0</v>
      </c>
      <c r="AF27" s="574">
        <f t="shared" si="10"/>
        <v>19993</v>
      </c>
      <c r="AG27" s="574">
        <f t="shared" ref="AG27:AG42" si="11">AK27+AL27+AM27+AN27+AS27+AT27+AU27+AV27</f>
        <v>2674634</v>
      </c>
      <c r="AH27" s="135">
        <v>0</v>
      </c>
      <c r="AI27" s="135">
        <v>11915</v>
      </c>
      <c r="AJ27" s="135">
        <v>0</v>
      </c>
      <c r="AK27" s="135">
        <v>18467</v>
      </c>
      <c r="AL27" s="135">
        <v>1658484</v>
      </c>
      <c r="AM27" s="135">
        <v>0</v>
      </c>
      <c r="AN27" s="135">
        <v>0</v>
      </c>
      <c r="AO27" s="575">
        <v>0</v>
      </c>
      <c r="AP27" s="135">
        <v>8078</v>
      </c>
      <c r="AQ27" s="135">
        <v>0</v>
      </c>
      <c r="AR27" s="119">
        <v>11</v>
      </c>
      <c r="AS27" s="135">
        <v>0</v>
      </c>
      <c r="AT27" s="135">
        <v>997683</v>
      </c>
      <c r="AU27" s="135">
        <v>0</v>
      </c>
      <c r="AV27" s="135">
        <v>0</v>
      </c>
      <c r="AW27" s="135">
        <v>0</v>
      </c>
      <c r="AX27" s="119">
        <v>861</v>
      </c>
      <c r="AY27" s="48">
        <v>45715</v>
      </c>
      <c r="AZ27" s="48" t="s">
        <v>689</v>
      </c>
      <c r="BA27" s="65">
        <v>45698</v>
      </c>
      <c r="BB27" s="48">
        <v>45719</v>
      </c>
      <c r="BC27" s="48"/>
      <c r="BD27" s="48"/>
      <c r="BE27" s="320"/>
      <c r="BF27" s="48" t="s">
        <v>690</v>
      </c>
      <c r="BG27" s="29"/>
      <c r="BH27" s="33"/>
      <c r="BI27" s="201"/>
      <c r="BJ27" s="239"/>
      <c r="BK27" s="29"/>
      <c r="BL27" s="233"/>
      <c r="BM27" s="33"/>
      <c r="BN27" s="234"/>
      <c r="BO27" s="234"/>
      <c r="BP27" s="233"/>
      <c r="BQ27" s="234"/>
      <c r="BR27" s="33"/>
      <c r="BS27" s="33"/>
    </row>
    <row r="28" spans="1:71" s="2" customFormat="1" ht="44.25" hidden="1" customHeight="1">
      <c r="A28" s="28"/>
      <c r="B28" s="81" t="str">
        <f t="shared" si="0"/>
        <v>45686ASOCIACIÓN DE USUARIOS DEL ACUEDUCTO DE LA ZONA MEDIA DE LA PARCELACION FLORESTA DE LA SABANA ASOAGUAS FLORESTA DE LA SABANA2024Diciembre</v>
      </c>
      <c r="C28" s="29" t="s">
        <v>691</v>
      </c>
      <c r="D28" s="20">
        <v>45686</v>
      </c>
      <c r="E28" s="20">
        <v>45694</v>
      </c>
      <c r="F28" s="228">
        <v>45698</v>
      </c>
      <c r="G28" s="20">
        <v>45700</v>
      </c>
      <c r="H28" s="20"/>
      <c r="I28" s="98" t="str">
        <f t="shared" si="1"/>
        <v>NO</v>
      </c>
      <c r="J28" s="9" t="s">
        <v>207</v>
      </c>
      <c r="K28" s="32" t="str">
        <f>IFERROR(VLOOKUP(J28,'DATOS PRESTADORES'!$B$3:$C$32,2,FALSE),"")</f>
        <v>ASOAGUAS FLORESTA</v>
      </c>
      <c r="L28" s="30" t="s">
        <v>166</v>
      </c>
      <c r="M28" s="29" t="s">
        <v>143</v>
      </c>
      <c r="N28" s="32">
        <v>2024</v>
      </c>
      <c r="O28" s="9" t="s">
        <v>161</v>
      </c>
      <c r="P28" s="365" t="s">
        <v>692</v>
      </c>
      <c r="Q28" s="370">
        <v>45699</v>
      </c>
      <c r="R28" s="645">
        <f t="shared" si="5"/>
        <v>-2877687</v>
      </c>
      <c r="S28" s="621">
        <v>14893</v>
      </c>
      <c r="T28" s="621">
        <v>1836</v>
      </c>
      <c r="U28" s="39">
        <v>0</v>
      </c>
      <c r="V28" s="39">
        <v>2</v>
      </c>
      <c r="W28" s="39">
        <v>0</v>
      </c>
      <c r="X28" s="39">
        <v>0</v>
      </c>
      <c r="Y28" s="39">
        <v>0</v>
      </c>
      <c r="Z28" s="39">
        <v>67</v>
      </c>
      <c r="AA28" s="39">
        <v>0</v>
      </c>
      <c r="AB28" s="39">
        <v>0</v>
      </c>
      <c r="AC28" s="39">
        <v>0</v>
      </c>
      <c r="AD28" s="39">
        <v>0</v>
      </c>
      <c r="AE28" s="39">
        <v>0</v>
      </c>
      <c r="AF28" s="169">
        <f t="shared" si="10"/>
        <v>28071</v>
      </c>
      <c r="AG28" s="169">
        <f t="shared" si="11"/>
        <v>2905758</v>
      </c>
      <c r="AH28" s="94">
        <v>0</v>
      </c>
      <c r="AI28" s="94">
        <v>11914</v>
      </c>
      <c r="AJ28" s="94">
        <v>0</v>
      </c>
      <c r="AK28" s="94">
        <v>0</v>
      </c>
      <c r="AL28" s="94">
        <v>1736226</v>
      </c>
      <c r="AM28" s="94">
        <v>0</v>
      </c>
      <c r="AN28" s="94">
        <v>0</v>
      </c>
      <c r="AO28" s="230">
        <v>0</v>
      </c>
      <c r="AP28" s="94">
        <v>16157</v>
      </c>
      <c r="AQ28" s="94">
        <v>0</v>
      </c>
      <c r="AR28" s="39">
        <v>22</v>
      </c>
      <c r="AS28" s="94">
        <v>0</v>
      </c>
      <c r="AT28" s="94">
        <v>1169532</v>
      </c>
      <c r="AU28" s="94">
        <v>0</v>
      </c>
      <c r="AV28" s="94">
        <v>0</v>
      </c>
      <c r="AW28" s="94">
        <v>0</v>
      </c>
      <c r="AX28" s="39">
        <v>1020</v>
      </c>
      <c r="AY28" s="31">
        <v>45714</v>
      </c>
      <c r="AZ28" s="31" t="s">
        <v>693</v>
      </c>
      <c r="BA28" s="20">
        <v>45699</v>
      </c>
      <c r="BB28" s="31">
        <v>45720</v>
      </c>
      <c r="BC28" s="31"/>
      <c r="BD28" s="31"/>
      <c r="BE28" s="37"/>
      <c r="BF28" s="31" t="s">
        <v>690</v>
      </c>
      <c r="BG28" s="29"/>
      <c r="BH28" s="33"/>
      <c r="BI28" s="201"/>
      <c r="BJ28" s="239"/>
      <c r="BK28" s="29"/>
      <c r="BL28" s="233"/>
      <c r="BM28" s="33"/>
      <c r="BN28" s="234"/>
      <c r="BO28" s="234"/>
      <c r="BP28" s="233"/>
      <c r="BQ28" s="234"/>
      <c r="BR28" s="33"/>
      <c r="BS28" s="33"/>
    </row>
    <row r="29" spans="1:71" s="2" customFormat="1" ht="44.25" hidden="1" customHeight="1">
      <c r="A29" s="28"/>
      <c r="B29" s="81" t="str">
        <f t="shared" si="0"/>
        <v>45687PROMOAMBIENTAL DISTRITO S.A.S E.S.P2024Septiembre</v>
      </c>
      <c r="C29" s="29" t="s">
        <v>694</v>
      </c>
      <c r="D29" s="20">
        <v>45687</v>
      </c>
      <c r="E29" s="20">
        <v>45695</v>
      </c>
      <c r="F29" s="228">
        <v>45699</v>
      </c>
      <c r="G29" s="20">
        <v>45701</v>
      </c>
      <c r="H29" s="20">
        <v>45736</v>
      </c>
      <c r="I29" s="98" t="str">
        <f t="shared" si="1"/>
        <v>SÍ</v>
      </c>
      <c r="J29" s="9" t="s">
        <v>251</v>
      </c>
      <c r="K29" s="32" t="str">
        <f>IFERROR(VLOOKUP(J29,'DATOS PRESTADORES'!$B$3:$C$32,2,FALSE),"")</f>
        <v>PROMOAMBIENTAL</v>
      </c>
      <c r="L29" s="30" t="s">
        <v>243</v>
      </c>
      <c r="M29" s="29" t="s">
        <v>229</v>
      </c>
      <c r="N29" s="32">
        <v>2024</v>
      </c>
      <c r="O29" s="9" t="s">
        <v>133</v>
      </c>
      <c r="P29" s="29" t="s">
        <v>665</v>
      </c>
      <c r="Q29" s="412">
        <v>45687</v>
      </c>
      <c r="R29" s="905">
        <v>730284740</v>
      </c>
      <c r="S29" s="637"/>
      <c r="T29" s="637"/>
      <c r="U29" s="39">
        <v>58290</v>
      </c>
      <c r="V29" s="39">
        <v>154162</v>
      </c>
      <c r="W29" s="39">
        <v>81180</v>
      </c>
      <c r="X29" s="39">
        <v>106122</v>
      </c>
      <c r="Y29" s="39">
        <v>43020</v>
      </c>
      <c r="Z29" s="39">
        <v>73319</v>
      </c>
      <c r="AA29" s="39">
        <v>81341</v>
      </c>
      <c r="AB29" s="39">
        <v>703</v>
      </c>
      <c r="AC29" s="39">
        <v>1416</v>
      </c>
      <c r="AD29" s="244"/>
      <c r="AE29" s="244"/>
      <c r="AF29" s="241">
        <v>4705422112</v>
      </c>
      <c r="AG29" s="241">
        <v>5435706852</v>
      </c>
      <c r="AH29" s="242"/>
      <c r="AI29" s="242"/>
      <c r="AJ29" s="242"/>
      <c r="AK29" s="242"/>
      <c r="AL29" s="242"/>
      <c r="AM29" s="242"/>
      <c r="AN29" s="242"/>
      <c r="AO29" s="243"/>
      <c r="AP29" s="242"/>
      <c r="AQ29" s="242"/>
      <c r="AR29" s="244"/>
      <c r="AS29" s="242"/>
      <c r="AT29" s="242"/>
      <c r="AU29" s="242"/>
      <c r="AV29" s="242"/>
      <c r="AW29" s="242"/>
      <c r="AX29" s="244"/>
      <c r="AY29" s="31"/>
      <c r="AZ29" s="31"/>
      <c r="BA29" s="20">
        <v>45687</v>
      </c>
      <c r="BB29" s="353">
        <v>45735</v>
      </c>
      <c r="BC29" s="351">
        <v>5001934032</v>
      </c>
      <c r="BD29" s="31"/>
      <c r="BE29" s="37"/>
      <c r="BF29" s="31" t="s">
        <v>412</v>
      </c>
      <c r="BG29" s="231">
        <v>45687</v>
      </c>
      <c r="BH29" s="232" t="s">
        <v>666</v>
      </c>
      <c r="BI29" s="233">
        <v>45688</v>
      </c>
      <c r="BJ29" s="138" t="s">
        <v>147</v>
      </c>
      <c r="BK29" s="233">
        <v>45692</v>
      </c>
      <c r="BL29" s="233">
        <v>45728</v>
      </c>
      <c r="BM29" s="234">
        <v>5001740199</v>
      </c>
      <c r="BN29" s="234" t="s">
        <v>667</v>
      </c>
      <c r="BO29" s="234" t="s">
        <v>668</v>
      </c>
      <c r="BP29" s="233">
        <v>45735</v>
      </c>
      <c r="BQ29" s="234">
        <v>3000218060</v>
      </c>
      <c r="BR29" s="33"/>
      <c r="BS29" s="33"/>
    </row>
    <row r="30" spans="1:71" s="2" customFormat="1" ht="27.75" hidden="1" customHeight="1">
      <c r="A30" s="28"/>
      <c r="B30" s="81" t="str">
        <f t="shared" si="0"/>
        <v>45692ASOCIACIÓN DE USUARIOS DE ACUEDUCTO DE LA VEREDA LAS MARGARITAS DE LA LOCALIDAD DE USME SANTA DE BOGOTA D.C.2025Enero</v>
      </c>
      <c r="C30" s="29" t="s">
        <v>695</v>
      </c>
      <c r="D30" s="20">
        <v>45692</v>
      </c>
      <c r="E30" s="20">
        <v>45700</v>
      </c>
      <c r="F30" s="228">
        <v>45702</v>
      </c>
      <c r="G30" s="20">
        <v>45706</v>
      </c>
      <c r="H30" s="20">
        <v>45708</v>
      </c>
      <c r="I30" s="98" t="str">
        <f t="shared" si="1"/>
        <v>SÍ</v>
      </c>
      <c r="J30" s="9" t="s">
        <v>341</v>
      </c>
      <c r="K30" s="32" t="str">
        <f>IFERROR(VLOOKUP(J30,'DATOS PRESTADORES'!$B$3:$C$32,2,FALSE),"")</f>
        <v>ACUAMARG</v>
      </c>
      <c r="L30" s="30" t="s">
        <v>131</v>
      </c>
      <c r="M30" s="29" t="s">
        <v>275</v>
      </c>
      <c r="N30" s="32">
        <v>2025</v>
      </c>
      <c r="O30" s="9" t="s">
        <v>133</v>
      </c>
      <c r="P30" s="29" t="s">
        <v>696</v>
      </c>
      <c r="Q30" s="412">
        <v>45700</v>
      </c>
      <c r="R30" s="905">
        <f>AH30+AI30+AJ30-AK30-AL30-AM30-AN30+AO30+AP30+AQ30-AS30-AT30-AU30-AV30</f>
        <v>1144560</v>
      </c>
      <c r="S30" s="621">
        <v>15000</v>
      </c>
      <c r="T30" s="621">
        <v>3600</v>
      </c>
      <c r="U30" s="39">
        <v>0</v>
      </c>
      <c r="V30" s="39">
        <v>71</v>
      </c>
      <c r="W30" s="39">
        <v>0</v>
      </c>
      <c r="X30" s="39">
        <v>0</v>
      </c>
      <c r="Y30" s="39">
        <v>0</v>
      </c>
      <c r="Z30" s="39">
        <v>0</v>
      </c>
      <c r="AA30" s="39">
        <v>0</v>
      </c>
      <c r="AB30" s="39">
        <v>0</v>
      </c>
      <c r="AC30" s="39">
        <v>0</v>
      </c>
      <c r="AD30" s="39">
        <v>0</v>
      </c>
      <c r="AE30" s="39">
        <v>0</v>
      </c>
      <c r="AF30" s="169">
        <f t="shared" si="10"/>
        <v>1144560</v>
      </c>
      <c r="AG30" s="169">
        <f t="shared" si="11"/>
        <v>0</v>
      </c>
      <c r="AH30" s="94">
        <v>0</v>
      </c>
      <c r="AI30" s="94">
        <v>426000</v>
      </c>
      <c r="AJ30" s="94">
        <v>0</v>
      </c>
      <c r="AK30" s="94">
        <v>0</v>
      </c>
      <c r="AL30" s="94">
        <v>0</v>
      </c>
      <c r="AM30" s="94">
        <v>0</v>
      </c>
      <c r="AN30" s="94">
        <v>0</v>
      </c>
      <c r="AO30" s="230">
        <v>0</v>
      </c>
      <c r="AP30" s="94">
        <v>718560</v>
      </c>
      <c r="AQ30" s="94">
        <v>0</v>
      </c>
      <c r="AR30" s="39">
        <v>499</v>
      </c>
      <c r="AS30" s="94">
        <v>0</v>
      </c>
      <c r="AT30" s="94">
        <v>0</v>
      </c>
      <c r="AU30" s="94">
        <v>0</v>
      </c>
      <c r="AV30" s="94">
        <v>0</v>
      </c>
      <c r="AW30" s="94"/>
      <c r="AX30" s="39">
        <v>499</v>
      </c>
      <c r="AY30" s="31"/>
      <c r="AZ30" s="31"/>
      <c r="BA30" s="20">
        <v>45700</v>
      </c>
      <c r="BB30" s="353">
        <v>45729</v>
      </c>
      <c r="BC30" s="351">
        <v>5001736264</v>
      </c>
      <c r="BE30" s="37"/>
      <c r="BF30" s="31" t="s">
        <v>416</v>
      </c>
      <c r="BG30" s="231">
        <v>45700</v>
      </c>
      <c r="BH30" s="232" t="s">
        <v>697</v>
      </c>
      <c r="BI30" s="233">
        <v>45701</v>
      </c>
      <c r="BJ30" s="138" t="s">
        <v>147</v>
      </c>
      <c r="BK30" s="233">
        <v>45706</v>
      </c>
      <c r="BL30" s="233">
        <v>45723</v>
      </c>
      <c r="BM30" s="236">
        <v>5001736264</v>
      </c>
      <c r="BN30" s="234" t="s">
        <v>612</v>
      </c>
      <c r="BO30" s="234" t="s">
        <v>613</v>
      </c>
      <c r="BP30" s="233">
        <v>45729</v>
      </c>
      <c r="BQ30" s="234">
        <v>5001735652</v>
      </c>
      <c r="BR30" s="33"/>
      <c r="BS30" s="33"/>
    </row>
    <row r="31" spans="1:71" s="2" customFormat="1" ht="36" hidden="1" customHeight="1">
      <c r="A31" s="28"/>
      <c r="B31" s="120" t="str">
        <f t="shared" si="0"/>
        <v>45694ASOCIACIÓN DE USUARIOS DE ACUEDUCTO DE LA VEREDA MOCHUELO ALTO ASOPORQUERA E.S.P2024Diciembre</v>
      </c>
      <c r="C31" s="41" t="s">
        <v>698</v>
      </c>
      <c r="D31" s="64">
        <v>45694</v>
      </c>
      <c r="E31" s="64">
        <v>45702</v>
      </c>
      <c r="F31" s="317">
        <v>45706</v>
      </c>
      <c r="G31" s="64">
        <v>45708</v>
      </c>
      <c r="H31" s="64"/>
      <c r="I31" s="114" t="str">
        <f t="shared" si="1"/>
        <v>SÍ</v>
      </c>
      <c r="J31" s="18" t="s">
        <v>354</v>
      </c>
      <c r="K31" s="44" t="str">
        <f>IFERROR(VLOOKUP(J31,'DATOS PRESTADORES'!$B$3:$C$32,2,FALSE),"")</f>
        <v>ASOPORQUERA</v>
      </c>
      <c r="L31" s="50" t="s">
        <v>131</v>
      </c>
      <c r="M31" s="41" t="s">
        <v>143</v>
      </c>
      <c r="N31" s="44">
        <v>2024</v>
      </c>
      <c r="O31" s="18" t="s">
        <v>133</v>
      </c>
      <c r="P31" s="364" t="s">
        <v>699</v>
      </c>
      <c r="Q31" s="370">
        <v>45705</v>
      </c>
      <c r="R31" s="641">
        <f t="shared" si="5"/>
        <v>3514075</v>
      </c>
      <c r="S31" s="627">
        <v>10237</v>
      </c>
      <c r="T31" s="627">
        <v>2000</v>
      </c>
      <c r="U31" s="118">
        <v>0</v>
      </c>
      <c r="V31" s="118">
        <v>351</v>
      </c>
      <c r="W31" s="118">
        <v>0</v>
      </c>
      <c r="X31" s="118">
        <v>1</v>
      </c>
      <c r="Y31" s="118">
        <v>0</v>
      </c>
      <c r="Z31" s="118">
        <v>0</v>
      </c>
      <c r="AA31" s="118">
        <v>0</v>
      </c>
      <c r="AB31" s="118">
        <v>0</v>
      </c>
      <c r="AC31" s="118">
        <v>6</v>
      </c>
      <c r="AD31" s="118">
        <v>0</v>
      </c>
      <c r="AE31" s="118">
        <v>0</v>
      </c>
      <c r="AF31" s="558">
        <f t="shared" si="10"/>
        <v>3514075</v>
      </c>
      <c r="AG31" s="558">
        <f t="shared" si="11"/>
        <v>0</v>
      </c>
      <c r="AH31" s="134">
        <v>0</v>
      </c>
      <c r="AI31" s="134">
        <v>1437275</v>
      </c>
      <c r="AJ31" s="134">
        <v>0</v>
      </c>
      <c r="AK31" s="134">
        <v>0</v>
      </c>
      <c r="AL31" s="134">
        <v>0</v>
      </c>
      <c r="AM31" s="134">
        <v>0</v>
      </c>
      <c r="AN31" s="134">
        <v>0</v>
      </c>
      <c r="AO31" s="559">
        <v>0</v>
      </c>
      <c r="AP31" s="134">
        <v>2076800</v>
      </c>
      <c r="AQ31" s="134">
        <v>0</v>
      </c>
      <c r="AR31" s="118">
        <v>2596</v>
      </c>
      <c r="AS31" s="134">
        <v>0</v>
      </c>
      <c r="AT31" s="134">
        <v>0</v>
      </c>
      <c r="AU31" s="134">
        <v>0</v>
      </c>
      <c r="AV31" s="134">
        <v>0</v>
      </c>
      <c r="AW31" s="134"/>
      <c r="AX31" s="118">
        <v>4731</v>
      </c>
      <c r="AY31" s="47"/>
      <c r="AZ31" s="47"/>
      <c r="BA31" s="64">
        <v>45705</v>
      </c>
      <c r="BB31" s="47"/>
      <c r="BC31" s="47"/>
      <c r="BD31" s="47"/>
      <c r="BE31" s="54"/>
      <c r="BF31" s="47" t="s">
        <v>135</v>
      </c>
      <c r="BG31" s="231">
        <v>45706</v>
      </c>
      <c r="BH31" s="232" t="s">
        <v>700</v>
      </c>
      <c r="BI31" s="233">
        <v>45706</v>
      </c>
      <c r="BJ31" s="138" t="s">
        <v>147</v>
      </c>
      <c r="BK31" s="233">
        <v>45708</v>
      </c>
      <c r="BL31" s="233">
        <v>45758</v>
      </c>
      <c r="BM31" s="234">
        <v>5002311014</v>
      </c>
      <c r="BN31" s="234" t="s">
        <v>612</v>
      </c>
      <c r="BO31" s="234" t="s">
        <v>613</v>
      </c>
      <c r="BP31" s="233">
        <v>45729</v>
      </c>
      <c r="BQ31" s="234">
        <v>3000336106</v>
      </c>
      <c r="BR31" s="33"/>
      <c r="BS31" s="33"/>
    </row>
    <row r="32" spans="1:71" s="2" customFormat="1" ht="38.25" hidden="1" customHeight="1">
      <c r="A32" s="28"/>
      <c r="B32" s="81" t="str">
        <f t="shared" si="0"/>
        <v>45694ASOCIACIÓN DE USUARIOS DE ACUEDUCTO DE LA VEREDA QUIBA DE LA LOCALIDAD DE CIUDAD BOLÍVAR2024Diciembre</v>
      </c>
      <c r="C32" s="29" t="s">
        <v>701</v>
      </c>
      <c r="D32" s="31">
        <v>45694</v>
      </c>
      <c r="E32" s="31">
        <v>45702</v>
      </c>
      <c r="F32" s="318">
        <v>45706</v>
      </c>
      <c r="G32" s="31">
        <v>45708</v>
      </c>
      <c r="H32" s="31">
        <v>45768</v>
      </c>
      <c r="I32" s="98" t="str">
        <f t="shared" si="1"/>
        <v>SÍ</v>
      </c>
      <c r="J32" s="9" t="s">
        <v>152</v>
      </c>
      <c r="K32" s="32" t="str">
        <f>IFERROR(VLOOKUP(J32,'DATOS PRESTADORES'!$B$3:$C$32,2,FALSE),"")</f>
        <v>ASOQUIBA</v>
      </c>
      <c r="L32" s="30" t="s">
        <v>131</v>
      </c>
      <c r="M32" s="29" t="s">
        <v>143</v>
      </c>
      <c r="N32" s="32">
        <v>2024</v>
      </c>
      <c r="O32" s="9" t="s">
        <v>133</v>
      </c>
      <c r="P32" s="29" t="s">
        <v>702</v>
      </c>
      <c r="Q32" s="980">
        <v>45706</v>
      </c>
      <c r="R32" s="905">
        <f>AH32+AI32+AJ32-AK32-AL32-AM32-AN32+AO32+AP32+AQ32-AS32-AT32-AU32-AV32</f>
        <v>9438469.0700000003</v>
      </c>
      <c r="S32" s="621">
        <v>9977</v>
      </c>
      <c r="T32" s="621">
        <v>2486</v>
      </c>
      <c r="U32" s="39">
        <v>507</v>
      </c>
      <c r="V32" s="39">
        <v>0</v>
      </c>
      <c r="W32" s="39">
        <v>0</v>
      </c>
      <c r="X32" s="39">
        <v>0</v>
      </c>
      <c r="Y32" s="39">
        <v>0</v>
      </c>
      <c r="Z32" s="39">
        <v>0</v>
      </c>
      <c r="AA32" s="39">
        <v>0</v>
      </c>
      <c r="AB32" s="39">
        <v>0</v>
      </c>
      <c r="AC32" s="39">
        <v>0</v>
      </c>
      <c r="AD32" s="39">
        <v>0</v>
      </c>
      <c r="AE32" s="39">
        <v>0</v>
      </c>
      <c r="AF32" s="174">
        <f>AH32+AI32+AJ32+AO32+AP32+AQ32</f>
        <v>9438469.0700000003</v>
      </c>
      <c r="AG32" s="174">
        <f t="shared" si="11"/>
        <v>0</v>
      </c>
      <c r="AH32" s="175">
        <v>3540837.3</v>
      </c>
      <c r="AI32" s="175">
        <v>0</v>
      </c>
      <c r="AJ32" s="175">
        <v>0</v>
      </c>
      <c r="AK32" s="175">
        <v>0</v>
      </c>
      <c r="AL32" s="175">
        <v>0</v>
      </c>
      <c r="AM32" s="175">
        <v>0</v>
      </c>
      <c r="AN32" s="175">
        <v>0</v>
      </c>
      <c r="AO32" s="175">
        <v>5897631.7699999996</v>
      </c>
      <c r="AP32" s="175">
        <v>0</v>
      </c>
      <c r="AQ32" s="175">
        <v>0</v>
      </c>
      <c r="AR32" s="39">
        <v>3389.05</v>
      </c>
      <c r="AS32" s="175">
        <v>0</v>
      </c>
      <c r="AT32" s="175">
        <v>0</v>
      </c>
      <c r="AU32" s="175">
        <v>0</v>
      </c>
      <c r="AV32" s="175">
        <v>0</v>
      </c>
      <c r="AW32" s="94"/>
      <c r="AX32" s="39">
        <v>4586</v>
      </c>
      <c r="AY32" s="31"/>
      <c r="AZ32" s="31"/>
      <c r="BA32" s="31">
        <v>45706</v>
      </c>
      <c r="BB32" s="353">
        <v>45770</v>
      </c>
      <c r="BC32" s="351">
        <v>5002706948</v>
      </c>
      <c r="BD32" s="31"/>
      <c r="BE32" s="37"/>
      <c r="BF32" s="31" t="s">
        <v>617</v>
      </c>
      <c r="BG32" s="548">
        <v>45706</v>
      </c>
      <c r="BH32" s="232" t="s">
        <v>703</v>
      </c>
      <c r="BI32" s="233">
        <v>45707</v>
      </c>
      <c r="BJ32" s="138" t="s">
        <v>147</v>
      </c>
      <c r="BK32" s="233">
        <v>45708</v>
      </c>
      <c r="BL32" s="233">
        <v>45758</v>
      </c>
      <c r="BM32" s="234">
        <v>5002311014</v>
      </c>
      <c r="BN32" s="234" t="s">
        <v>704</v>
      </c>
      <c r="BO32" s="234" t="s">
        <v>705</v>
      </c>
      <c r="BP32" s="233">
        <v>45771</v>
      </c>
      <c r="BQ32" s="234">
        <v>3000336106</v>
      </c>
      <c r="BR32" s="33"/>
      <c r="BS32" s="33"/>
    </row>
    <row r="33" spans="1:71" s="2" customFormat="1" ht="38.25" hidden="1" customHeight="1">
      <c r="A33" s="28"/>
      <c r="B33" s="121" t="str">
        <f t="shared" si="0"/>
        <v>45693ASOCIACION DE USUARIOS DEL SERVICIO DE AGUA POTABLE DE LA FLORESTA DE LA SABANA -ACQUAFLORESTA2024Octubre</v>
      </c>
      <c r="C33" s="55" t="s">
        <v>706</v>
      </c>
      <c r="D33" s="65">
        <v>45693</v>
      </c>
      <c r="E33" s="65">
        <v>45701</v>
      </c>
      <c r="F33" s="319">
        <v>45705</v>
      </c>
      <c r="G33" s="65">
        <v>45707</v>
      </c>
      <c r="H33" s="65"/>
      <c r="I33" s="122" t="str">
        <f t="shared" si="1"/>
        <v>NO</v>
      </c>
      <c r="J33" s="62" t="s">
        <v>7</v>
      </c>
      <c r="K33" s="49" t="str">
        <f>IFERROR(VLOOKUP(J33,'DATOS PRESTADORES'!$B$3:$C$32,2,FALSE),"")</f>
        <v>ACQUAFLORESTA</v>
      </c>
      <c r="L33" s="58" t="s">
        <v>166</v>
      </c>
      <c r="M33" s="55" t="s">
        <v>222</v>
      </c>
      <c r="N33" s="49">
        <v>2024</v>
      </c>
      <c r="O33" s="62" t="s">
        <v>161</v>
      </c>
      <c r="P33" s="597" t="s">
        <v>688</v>
      </c>
      <c r="Q33" s="370">
        <v>45698</v>
      </c>
      <c r="R33" s="642">
        <f t="shared" si="5"/>
        <v>-2579457</v>
      </c>
      <c r="S33" s="622">
        <v>14893</v>
      </c>
      <c r="T33" s="622">
        <v>1836</v>
      </c>
      <c r="U33" s="119">
        <v>0</v>
      </c>
      <c r="V33" s="119">
        <v>2</v>
      </c>
      <c r="W33" s="119">
        <v>0</v>
      </c>
      <c r="X33" s="119">
        <v>0</v>
      </c>
      <c r="Y33" s="119">
        <v>1</v>
      </c>
      <c r="Z33" s="119">
        <v>64</v>
      </c>
      <c r="AA33" s="119">
        <v>0</v>
      </c>
      <c r="AB33" s="119">
        <v>0</v>
      </c>
      <c r="AC33" s="119">
        <v>0</v>
      </c>
      <c r="AD33" s="119">
        <v>0</v>
      </c>
      <c r="AE33" s="119">
        <v>0</v>
      </c>
      <c r="AF33" s="574">
        <f t="shared" si="10"/>
        <v>19992</v>
      </c>
      <c r="AG33" s="574">
        <f t="shared" si="11"/>
        <v>2599449</v>
      </c>
      <c r="AH33" s="135">
        <v>0</v>
      </c>
      <c r="AI33" s="135">
        <v>11914</v>
      </c>
      <c r="AJ33" s="135">
        <v>0</v>
      </c>
      <c r="AK33" s="135">
        <v>18467</v>
      </c>
      <c r="AL33" s="135">
        <v>1658484</v>
      </c>
      <c r="AM33" s="135">
        <v>0</v>
      </c>
      <c r="AN33" s="135">
        <v>0</v>
      </c>
      <c r="AO33" s="575">
        <v>0</v>
      </c>
      <c r="AP33" s="135">
        <v>8078</v>
      </c>
      <c r="AQ33" s="135">
        <v>0</v>
      </c>
      <c r="AR33" s="119">
        <v>11</v>
      </c>
      <c r="AS33" s="135">
        <v>0</v>
      </c>
      <c r="AT33" s="135">
        <v>922498</v>
      </c>
      <c r="AU33" s="135">
        <v>0</v>
      </c>
      <c r="AV33" s="135">
        <v>0</v>
      </c>
      <c r="AW33" s="135">
        <v>0</v>
      </c>
      <c r="AX33" s="119">
        <v>800</v>
      </c>
      <c r="AY33" s="48">
        <v>45715</v>
      </c>
      <c r="AZ33" s="48" t="s">
        <v>689</v>
      </c>
      <c r="BA33" s="65">
        <v>45698</v>
      </c>
      <c r="BB33" s="48">
        <v>45719</v>
      </c>
      <c r="BC33" s="48"/>
      <c r="BD33" s="48"/>
      <c r="BE33" s="320"/>
      <c r="BF33" s="48" t="s">
        <v>690</v>
      </c>
      <c r="BG33" s="29"/>
      <c r="BH33" s="33"/>
      <c r="BI33" s="201"/>
      <c r="BJ33" s="239"/>
      <c r="BK33" s="29"/>
      <c r="BL33" s="233"/>
      <c r="BM33" s="33"/>
      <c r="BN33" s="234"/>
      <c r="BO33" s="234"/>
      <c r="BP33" s="233"/>
      <c r="BQ33" s="234"/>
      <c r="BR33" s="33"/>
      <c r="BS33" s="33"/>
    </row>
    <row r="34" spans="1:71" s="2" customFormat="1" ht="38.25" hidden="1" customHeight="1">
      <c r="A34" s="28"/>
      <c r="B34" s="81" t="str">
        <f t="shared" si="0"/>
        <v>45693ASOCIACIÓN DE USUARIOS DEL ACUEDUCTO DE LA ZONA MEDIA DE LA PARCELACION FLORESTA DE LA SABANA ASOAGUAS FLORESTA DE LA SABANA2024Octubre</v>
      </c>
      <c r="C34" s="29" t="s">
        <v>707</v>
      </c>
      <c r="D34" s="20">
        <v>45693</v>
      </c>
      <c r="E34" s="20">
        <v>45701</v>
      </c>
      <c r="F34" s="228">
        <v>45705</v>
      </c>
      <c r="G34" s="20">
        <v>45707</v>
      </c>
      <c r="H34" s="20"/>
      <c r="I34" s="98" t="str">
        <f t="shared" si="1"/>
        <v>NO</v>
      </c>
      <c r="J34" s="9" t="s">
        <v>207</v>
      </c>
      <c r="K34" s="32" t="str">
        <f>IFERROR(VLOOKUP(J34,'DATOS PRESTADORES'!$B$3:$C$32,2,FALSE),"")</f>
        <v>ASOAGUAS FLORESTA</v>
      </c>
      <c r="L34" s="30" t="s">
        <v>166</v>
      </c>
      <c r="M34" s="29" t="s">
        <v>222</v>
      </c>
      <c r="N34" s="32">
        <v>2024</v>
      </c>
      <c r="O34" s="9" t="s">
        <v>161</v>
      </c>
      <c r="P34" s="365" t="s">
        <v>692</v>
      </c>
      <c r="Q34" s="370">
        <v>45699</v>
      </c>
      <c r="R34" s="645">
        <f t="shared" si="5"/>
        <v>-2556019</v>
      </c>
      <c r="S34" s="621">
        <v>14893</v>
      </c>
      <c r="T34" s="621">
        <v>1836</v>
      </c>
      <c r="U34" s="39">
        <v>0</v>
      </c>
      <c r="V34" s="39">
        <v>2</v>
      </c>
      <c r="W34" s="39">
        <v>0</v>
      </c>
      <c r="X34" s="39">
        <v>0</v>
      </c>
      <c r="Y34" s="39">
        <v>0</v>
      </c>
      <c r="Z34" s="39">
        <v>67</v>
      </c>
      <c r="AA34" s="39">
        <v>0</v>
      </c>
      <c r="AB34" s="39">
        <v>0</v>
      </c>
      <c r="AC34" s="39">
        <v>0</v>
      </c>
      <c r="AD34" s="39">
        <v>0</v>
      </c>
      <c r="AE34" s="39">
        <v>0</v>
      </c>
      <c r="AF34" s="169">
        <f t="shared" si="10"/>
        <v>25133</v>
      </c>
      <c r="AG34" s="169">
        <f t="shared" si="11"/>
        <v>2581152</v>
      </c>
      <c r="AH34" s="94">
        <v>0</v>
      </c>
      <c r="AI34" s="94">
        <v>11914</v>
      </c>
      <c r="AJ34" s="94">
        <v>0</v>
      </c>
      <c r="AK34" s="94">
        <v>0</v>
      </c>
      <c r="AL34" s="94">
        <v>1736226</v>
      </c>
      <c r="AM34" s="94">
        <v>0</v>
      </c>
      <c r="AN34" s="94">
        <v>0</v>
      </c>
      <c r="AO34" s="230">
        <v>0</v>
      </c>
      <c r="AP34" s="94">
        <v>13219</v>
      </c>
      <c r="AQ34" s="94">
        <v>0</v>
      </c>
      <c r="AR34" s="39">
        <v>18</v>
      </c>
      <c r="AS34" s="94">
        <v>0</v>
      </c>
      <c r="AT34" s="94">
        <v>844926</v>
      </c>
      <c r="AU34" s="94">
        <v>0</v>
      </c>
      <c r="AV34" s="94">
        <v>0</v>
      </c>
      <c r="AW34" s="94">
        <v>0</v>
      </c>
      <c r="AX34" s="39">
        <v>737</v>
      </c>
      <c r="AY34" s="31">
        <v>45714</v>
      </c>
      <c r="AZ34" s="31" t="s">
        <v>708</v>
      </c>
      <c r="BA34" s="20">
        <v>45699</v>
      </c>
      <c r="BB34" s="31">
        <v>45720</v>
      </c>
      <c r="BC34" s="31"/>
      <c r="BD34" s="31"/>
      <c r="BE34" s="37"/>
      <c r="BF34" s="31" t="s">
        <v>690</v>
      </c>
      <c r="BG34" s="29"/>
      <c r="BH34" s="33"/>
      <c r="BI34" s="201"/>
      <c r="BJ34" s="239"/>
      <c r="BK34" s="29"/>
      <c r="BL34" s="233"/>
      <c r="BM34" s="33"/>
      <c r="BN34" s="234"/>
      <c r="BO34" s="234"/>
      <c r="BP34" s="233"/>
      <c r="BQ34" s="234"/>
      <c r="BR34" s="33"/>
      <c r="BS34" s="33"/>
    </row>
    <row r="35" spans="1:71" s="2" customFormat="1" ht="49.5" hidden="1" customHeight="1">
      <c r="A35" s="28"/>
      <c r="B35" s="81" t="str">
        <f t="shared" si="0"/>
        <v>45693ASOCIACION DE USUARIOS DEL SERVICIO DE AGUA POTABLE DE LA FLORESTA DE LA SABANA -ACQUAFLORESTA2024Noviembre</v>
      </c>
      <c r="C35" s="29" t="s">
        <v>706</v>
      </c>
      <c r="D35" s="20">
        <v>45693</v>
      </c>
      <c r="E35" s="20">
        <v>45701</v>
      </c>
      <c r="F35" s="228">
        <v>45705</v>
      </c>
      <c r="G35" s="20">
        <v>45707</v>
      </c>
      <c r="H35" s="20"/>
      <c r="I35" s="98" t="str">
        <f t="shared" si="1"/>
        <v>NO</v>
      </c>
      <c r="J35" s="9" t="s">
        <v>7</v>
      </c>
      <c r="K35" s="32" t="str">
        <f>IFERROR(VLOOKUP(J35,'DATOS PRESTADORES'!$B$3:$C$32,2,FALSE),"")</f>
        <v>ACQUAFLORESTA</v>
      </c>
      <c r="L35" s="30" t="s">
        <v>166</v>
      </c>
      <c r="M35" s="29" t="s">
        <v>132</v>
      </c>
      <c r="N35" s="32">
        <v>2024</v>
      </c>
      <c r="O35" s="9" t="s">
        <v>161</v>
      </c>
      <c r="P35" s="365" t="s">
        <v>688</v>
      </c>
      <c r="Q35" s="370">
        <v>45698</v>
      </c>
      <c r="R35" s="645">
        <f t="shared" si="5"/>
        <v>-2908836</v>
      </c>
      <c r="S35" s="621">
        <v>14893</v>
      </c>
      <c r="T35" s="621">
        <v>1836</v>
      </c>
      <c r="U35" s="39">
        <v>0</v>
      </c>
      <c r="V35" s="39">
        <v>2</v>
      </c>
      <c r="W35" s="39">
        <v>0</v>
      </c>
      <c r="X35" s="39">
        <v>0</v>
      </c>
      <c r="Y35" s="39">
        <v>1</v>
      </c>
      <c r="Z35" s="39">
        <v>64</v>
      </c>
      <c r="AA35" s="39">
        <v>0</v>
      </c>
      <c r="AB35" s="39">
        <v>0</v>
      </c>
      <c r="AC35" s="39">
        <v>0</v>
      </c>
      <c r="AD35" s="39">
        <v>0</v>
      </c>
      <c r="AE35" s="39">
        <v>0</v>
      </c>
      <c r="AF35" s="169">
        <f t="shared" si="10"/>
        <v>19992</v>
      </c>
      <c r="AG35" s="169">
        <f t="shared" si="11"/>
        <v>2928828</v>
      </c>
      <c r="AH35" s="94">
        <v>0</v>
      </c>
      <c r="AI35" s="94">
        <v>11914</v>
      </c>
      <c r="AJ35" s="94">
        <v>0</v>
      </c>
      <c r="AK35" s="94">
        <v>18467</v>
      </c>
      <c r="AL35" s="94">
        <v>1658484</v>
      </c>
      <c r="AM35" s="94">
        <v>0</v>
      </c>
      <c r="AN35" s="94">
        <v>0</v>
      </c>
      <c r="AO35" s="230">
        <v>0</v>
      </c>
      <c r="AP35" s="94">
        <v>8078</v>
      </c>
      <c r="AQ35" s="94">
        <v>0</v>
      </c>
      <c r="AR35" s="39">
        <v>11</v>
      </c>
      <c r="AS35" s="94">
        <v>0</v>
      </c>
      <c r="AT35" s="94">
        <v>1251877</v>
      </c>
      <c r="AU35" s="94">
        <v>0</v>
      </c>
      <c r="AV35" s="94">
        <v>0</v>
      </c>
      <c r="AW35" s="94">
        <v>0</v>
      </c>
      <c r="AX35" s="39">
        <v>1067</v>
      </c>
      <c r="AY35" s="31">
        <v>45715</v>
      </c>
      <c r="AZ35" s="31" t="s">
        <v>689</v>
      </c>
      <c r="BA35" s="20">
        <v>45698</v>
      </c>
      <c r="BB35" s="31">
        <v>45719</v>
      </c>
      <c r="BC35" s="31"/>
      <c r="BD35" s="31"/>
      <c r="BE35" s="35"/>
      <c r="BF35" s="31" t="s">
        <v>690</v>
      </c>
      <c r="BG35" s="29"/>
      <c r="BH35" s="33"/>
      <c r="BI35" s="201"/>
      <c r="BJ35" s="239"/>
      <c r="BK35" s="29"/>
      <c r="BL35" s="233"/>
      <c r="BM35" s="33"/>
      <c r="BN35" s="234"/>
      <c r="BO35" s="234"/>
      <c r="BP35" s="233"/>
      <c r="BQ35" s="234"/>
      <c r="BR35" s="33"/>
      <c r="BS35" s="33"/>
    </row>
    <row r="36" spans="1:71" s="2" customFormat="1" ht="38.25" hidden="1" customHeight="1">
      <c r="A36" s="28"/>
      <c r="B36" s="81" t="str">
        <f t="shared" si="0"/>
        <v>45693ASOCIACIÓN DE USUARIOS DEL ACUEDUCTO DE LA ZONA MEDIA DE LA PARCELACION FLORESTA DE LA SABANA ASOAGUAS FLORESTA DE LA SABANA2024Noviembre</v>
      </c>
      <c r="C36" s="29" t="s">
        <v>707</v>
      </c>
      <c r="D36" s="20">
        <v>45693</v>
      </c>
      <c r="E36" s="20">
        <v>45701</v>
      </c>
      <c r="F36" s="228">
        <v>45705</v>
      </c>
      <c r="G36" s="20">
        <v>45707</v>
      </c>
      <c r="H36" s="20"/>
      <c r="I36" s="98" t="str">
        <f t="shared" si="1"/>
        <v>NO</v>
      </c>
      <c r="J36" s="9" t="s">
        <v>207</v>
      </c>
      <c r="K36" s="32" t="str">
        <f>IFERROR(VLOOKUP(J36,'DATOS PRESTADORES'!$B$3:$C$32,2,FALSE),"")</f>
        <v>ASOAGUAS FLORESTA</v>
      </c>
      <c r="L36" s="30" t="s">
        <v>166</v>
      </c>
      <c r="M36" s="29" t="s">
        <v>132</v>
      </c>
      <c r="N36" s="32">
        <v>2024</v>
      </c>
      <c r="O36" s="9" t="s">
        <v>161</v>
      </c>
      <c r="P36" s="365" t="s">
        <v>692</v>
      </c>
      <c r="Q36" s="370">
        <v>45699</v>
      </c>
      <c r="R36" s="645">
        <f>AH36+AI36+AJ36-AK36-AL36-AM36-AN36+AO36+AP36+AQ36-AS36-AT36-AU36-AV36-AW36</f>
        <v>-2691517</v>
      </c>
      <c r="S36" s="621">
        <v>14893</v>
      </c>
      <c r="T36" s="621">
        <v>1836</v>
      </c>
      <c r="U36" s="39">
        <v>0</v>
      </c>
      <c r="V36" s="39">
        <v>2</v>
      </c>
      <c r="W36" s="39">
        <v>0</v>
      </c>
      <c r="X36" s="39">
        <v>0</v>
      </c>
      <c r="Y36" s="39">
        <v>0</v>
      </c>
      <c r="Z36" s="39">
        <v>67</v>
      </c>
      <c r="AA36" s="39">
        <v>0</v>
      </c>
      <c r="AB36" s="39">
        <v>0</v>
      </c>
      <c r="AC36" s="39">
        <v>0</v>
      </c>
      <c r="AD36" s="39">
        <v>0</v>
      </c>
      <c r="AE36" s="39">
        <v>0</v>
      </c>
      <c r="AF36" s="169">
        <f t="shared" si="10"/>
        <v>28071</v>
      </c>
      <c r="AG36" s="169">
        <f t="shared" si="11"/>
        <v>2738682</v>
      </c>
      <c r="AH36" s="94">
        <v>0</v>
      </c>
      <c r="AI36" s="94">
        <v>11914</v>
      </c>
      <c r="AJ36" s="94">
        <v>0</v>
      </c>
      <c r="AK36" s="94">
        <v>0</v>
      </c>
      <c r="AL36" s="94">
        <v>1736226</v>
      </c>
      <c r="AM36" s="94">
        <v>0</v>
      </c>
      <c r="AN36" s="94">
        <v>0</v>
      </c>
      <c r="AO36" s="230">
        <v>0</v>
      </c>
      <c r="AP36" s="94">
        <v>16157</v>
      </c>
      <c r="AQ36" s="94">
        <v>0</v>
      </c>
      <c r="AR36" s="39">
        <v>22</v>
      </c>
      <c r="AS36" s="94">
        <v>0</v>
      </c>
      <c r="AT36" s="94">
        <v>1002456</v>
      </c>
      <c r="AU36" s="94">
        <v>0</v>
      </c>
      <c r="AV36" s="94">
        <v>0</v>
      </c>
      <c r="AW36" s="94">
        <v>-19094</v>
      </c>
      <c r="AX36" s="39">
        <v>877</v>
      </c>
      <c r="AY36" s="31">
        <v>45714</v>
      </c>
      <c r="AZ36" s="31" t="s">
        <v>708</v>
      </c>
      <c r="BA36" s="20">
        <v>45699</v>
      </c>
      <c r="BB36" s="47">
        <v>45720</v>
      </c>
      <c r="BC36" s="47"/>
      <c r="BD36" s="31"/>
      <c r="BE36" s="37"/>
      <c r="BF36" s="31" t="s">
        <v>690</v>
      </c>
      <c r="BG36" s="29"/>
      <c r="BH36" s="33"/>
      <c r="BI36" s="201"/>
      <c r="BJ36" s="239"/>
      <c r="BK36" s="29"/>
      <c r="BL36" s="233"/>
      <c r="BM36" s="33"/>
      <c r="BN36" s="234"/>
      <c r="BO36" s="234"/>
      <c r="BP36" s="233"/>
      <c r="BQ36" s="234"/>
      <c r="BR36" s="33"/>
      <c r="BS36" s="33"/>
    </row>
    <row r="37" spans="1:71" s="2" customFormat="1" ht="48.75" hidden="1" customHeight="1">
      <c r="A37" s="28"/>
      <c r="B37" s="81" t="str">
        <f t="shared" si="0"/>
        <v>45698ASOCIACION DE USUARIOS DE ACUEDUCTO DE LA VEREDA AGUALINDA CHIGUAZA ASOAGUALINDA E.S.P2025Enero</v>
      </c>
      <c r="C37" s="29" t="s">
        <v>709</v>
      </c>
      <c r="D37" s="110">
        <v>45698</v>
      </c>
      <c r="E37" s="110">
        <v>45706</v>
      </c>
      <c r="F37" s="250">
        <v>45708</v>
      </c>
      <c r="G37" s="110">
        <v>45712</v>
      </c>
      <c r="H37" s="110">
        <v>45762</v>
      </c>
      <c r="I37" s="251" t="str">
        <f t="shared" si="1"/>
        <v>SÍ</v>
      </c>
      <c r="J37" s="9" t="s">
        <v>225</v>
      </c>
      <c r="K37" s="32" t="str">
        <f>IFERROR(VLOOKUP(J37,'DATOS PRESTADORES'!$B$3:$C$32,2,FALSE),"")</f>
        <v>ASOAGUALINDA CHIGUAZA</v>
      </c>
      <c r="L37" s="30" t="s">
        <v>131</v>
      </c>
      <c r="M37" s="29" t="s">
        <v>275</v>
      </c>
      <c r="N37" s="32">
        <v>2025</v>
      </c>
      <c r="O37" s="9" t="s">
        <v>133</v>
      </c>
      <c r="P37" s="253" t="s">
        <v>710</v>
      </c>
      <c r="Q37" s="412">
        <v>45706</v>
      </c>
      <c r="R37" s="115">
        <f t="shared" si="5"/>
        <v>1903957</v>
      </c>
      <c r="S37" s="621">
        <v>11127</v>
      </c>
      <c r="T37" s="621">
        <v>1478</v>
      </c>
      <c r="U37" s="39">
        <v>0</v>
      </c>
      <c r="V37" s="39">
        <v>211</v>
      </c>
      <c r="W37" s="39">
        <v>0</v>
      </c>
      <c r="X37" s="39">
        <v>0</v>
      </c>
      <c r="Y37" s="39">
        <v>0</v>
      </c>
      <c r="Z37" s="39">
        <v>0</v>
      </c>
      <c r="AA37" s="39">
        <v>0</v>
      </c>
      <c r="AB37" s="39">
        <v>0</v>
      </c>
      <c r="AC37" s="39">
        <v>0</v>
      </c>
      <c r="AD37" s="39">
        <v>0</v>
      </c>
      <c r="AE37" s="39">
        <v>0</v>
      </c>
      <c r="AF37" s="169">
        <f t="shared" si="10"/>
        <v>1903957</v>
      </c>
      <c r="AG37" s="169">
        <f t="shared" si="11"/>
        <v>0</v>
      </c>
      <c r="AH37" s="94">
        <v>0</v>
      </c>
      <c r="AI37" s="94">
        <v>939119</v>
      </c>
      <c r="AJ37" s="94">
        <v>0</v>
      </c>
      <c r="AK37" s="94">
        <v>0</v>
      </c>
      <c r="AL37" s="94">
        <v>0</v>
      </c>
      <c r="AM37" s="94">
        <v>0</v>
      </c>
      <c r="AN37" s="94">
        <v>0</v>
      </c>
      <c r="AO37" s="230">
        <v>0</v>
      </c>
      <c r="AP37" s="94">
        <v>964838</v>
      </c>
      <c r="AQ37" s="94">
        <v>0</v>
      </c>
      <c r="AR37" s="39">
        <v>1632</v>
      </c>
      <c r="AS37" s="94">
        <v>0</v>
      </c>
      <c r="AT37" s="94">
        <v>0</v>
      </c>
      <c r="AU37" s="94">
        <v>0</v>
      </c>
      <c r="AV37" s="94">
        <v>0</v>
      </c>
      <c r="AW37" s="94">
        <v>0</v>
      </c>
      <c r="AX37" s="39">
        <v>3458</v>
      </c>
      <c r="AY37" s="31"/>
      <c r="AZ37" s="70"/>
      <c r="BA37" s="21">
        <v>45706</v>
      </c>
      <c r="BB37" s="353">
        <v>45770</v>
      </c>
      <c r="BC37" s="351">
        <v>5002706956</v>
      </c>
      <c r="BD37" s="93"/>
      <c r="BE37" s="37"/>
      <c r="BF37" s="31" t="s">
        <v>416</v>
      </c>
      <c r="BG37" s="231">
        <v>45706</v>
      </c>
      <c r="BH37" s="232" t="s">
        <v>711</v>
      </c>
      <c r="BI37" s="233">
        <v>45708</v>
      </c>
      <c r="BJ37" s="138" t="s">
        <v>147</v>
      </c>
      <c r="BK37" s="233">
        <v>45715</v>
      </c>
      <c r="BL37" s="233">
        <v>45758</v>
      </c>
      <c r="BM37" s="234">
        <v>5002311014</v>
      </c>
      <c r="BN37" s="234" t="s">
        <v>704</v>
      </c>
      <c r="BO37" s="234" t="s">
        <v>705</v>
      </c>
      <c r="BP37" s="233">
        <v>45771</v>
      </c>
      <c r="BQ37" s="234">
        <v>3000336106</v>
      </c>
      <c r="BR37" s="33"/>
      <c r="BS37" s="33"/>
    </row>
    <row r="38" spans="1:71" s="2" customFormat="1" ht="38.25" hidden="1" customHeight="1">
      <c r="A38" s="28"/>
      <c r="B38" s="81" t="str">
        <f t="shared" si="0"/>
        <v>45698ASOCIACIÓN DE USUARIOS ACUEDUCTO AGUAS CLARAS VEREDA OLARTE E.S.P - ASOAGUASCLARASOLARTE2024Diciembre</v>
      </c>
      <c r="C38" s="29" t="s">
        <v>712</v>
      </c>
      <c r="D38" s="20">
        <v>45698</v>
      </c>
      <c r="E38" s="20">
        <v>45706</v>
      </c>
      <c r="F38" s="228">
        <v>45708</v>
      </c>
      <c r="G38" s="20">
        <v>45712</v>
      </c>
      <c r="H38" s="20"/>
      <c r="I38" s="98" t="str">
        <f t="shared" si="1"/>
        <v>SÍ</v>
      </c>
      <c r="J38" s="9" t="s">
        <v>713</v>
      </c>
      <c r="K38" s="32" t="str">
        <f>IFERROR(VLOOKUP(J38,'DATOS PRESTADORES'!$B$3:$C$32,2,FALSE),"")</f>
        <v>ASOAGUAS CLARAS OLARTE</v>
      </c>
      <c r="L38" s="30" t="s">
        <v>131</v>
      </c>
      <c r="M38" s="29" t="s">
        <v>143</v>
      </c>
      <c r="N38" s="32">
        <v>2024</v>
      </c>
      <c r="O38" s="9" t="s">
        <v>133</v>
      </c>
      <c r="P38" s="365" t="s">
        <v>714</v>
      </c>
      <c r="Q38" s="370">
        <v>45706</v>
      </c>
      <c r="R38" s="645">
        <f t="shared" si="5"/>
        <v>2181633</v>
      </c>
      <c r="S38" s="621">
        <v>10690</v>
      </c>
      <c r="T38" s="621">
        <v>2364</v>
      </c>
      <c r="U38" s="39">
        <v>0</v>
      </c>
      <c r="V38" s="39">
        <v>211</v>
      </c>
      <c r="W38" s="39">
        <v>0</v>
      </c>
      <c r="X38" s="39">
        <v>0</v>
      </c>
      <c r="Y38" s="39">
        <v>0</v>
      </c>
      <c r="Z38" s="39">
        <v>0</v>
      </c>
      <c r="AA38" s="39">
        <v>0</v>
      </c>
      <c r="AB38" s="39">
        <v>0</v>
      </c>
      <c r="AC38" s="39">
        <v>2</v>
      </c>
      <c r="AD38" s="39">
        <v>0</v>
      </c>
      <c r="AE38" s="39">
        <v>0</v>
      </c>
      <c r="AF38" s="169">
        <f t="shared" si="10"/>
        <v>2181633</v>
      </c>
      <c r="AG38" s="169">
        <f t="shared" si="11"/>
        <v>0</v>
      </c>
      <c r="AH38" s="94">
        <v>0</v>
      </c>
      <c r="AI38" s="94">
        <v>902236</v>
      </c>
      <c r="AJ38" s="94">
        <v>0</v>
      </c>
      <c r="AK38" s="94">
        <v>0</v>
      </c>
      <c r="AL38" s="94">
        <v>0</v>
      </c>
      <c r="AM38" s="94">
        <v>0</v>
      </c>
      <c r="AN38" s="94">
        <v>0</v>
      </c>
      <c r="AO38" s="230">
        <v>0</v>
      </c>
      <c r="AP38" s="94">
        <v>1279397</v>
      </c>
      <c r="AQ38" s="94">
        <v>0</v>
      </c>
      <c r="AR38" s="39">
        <v>1353</v>
      </c>
      <c r="AS38" s="94">
        <v>0</v>
      </c>
      <c r="AT38" s="94">
        <v>0</v>
      </c>
      <c r="AU38" s="94">
        <v>0</v>
      </c>
      <c r="AV38" s="94">
        <v>0</v>
      </c>
      <c r="AW38" s="94"/>
      <c r="AX38" s="39">
        <v>2115</v>
      </c>
      <c r="AY38" s="31"/>
      <c r="AZ38" s="31"/>
      <c r="BA38" s="20">
        <v>45706</v>
      </c>
      <c r="BB38" s="48"/>
      <c r="BC38" s="48"/>
      <c r="BD38" s="31"/>
      <c r="BE38" s="37"/>
      <c r="BF38" s="31" t="s">
        <v>135</v>
      </c>
      <c r="BG38" s="231">
        <v>45706</v>
      </c>
      <c r="BH38" s="232" t="s">
        <v>715</v>
      </c>
      <c r="BI38" s="233">
        <v>45708</v>
      </c>
      <c r="BJ38" s="138" t="s">
        <v>147</v>
      </c>
      <c r="BK38" s="233">
        <v>45715</v>
      </c>
      <c r="BL38" s="233">
        <v>45758</v>
      </c>
      <c r="BM38" s="234">
        <v>5002311014</v>
      </c>
      <c r="BN38" s="234" t="s">
        <v>704</v>
      </c>
      <c r="BO38" s="234" t="s">
        <v>705</v>
      </c>
      <c r="BP38" s="233">
        <v>45771</v>
      </c>
      <c r="BQ38" s="234">
        <v>3000336106</v>
      </c>
      <c r="BR38" s="33"/>
      <c r="BS38" s="33"/>
    </row>
    <row r="39" spans="1:71" s="2" customFormat="1" ht="36.75" hidden="1" customHeight="1">
      <c r="A39" s="28"/>
      <c r="B39" s="81" t="str">
        <f t="shared" si="0"/>
        <v>45698ASOCIACIÓN DE USUARIOS DEL ACUEDUCTO COMUNITARIO AGUAS CALIENTES2025Enero</v>
      </c>
      <c r="C39" s="29" t="s">
        <v>716</v>
      </c>
      <c r="D39" s="20">
        <v>45698</v>
      </c>
      <c r="E39" s="20">
        <v>45706</v>
      </c>
      <c r="F39" s="228">
        <v>45708</v>
      </c>
      <c r="G39" s="20">
        <v>45712</v>
      </c>
      <c r="H39" s="20"/>
      <c r="I39" s="98" t="str">
        <f t="shared" si="1"/>
        <v>SÍ</v>
      </c>
      <c r="J39" s="9" t="s">
        <v>142</v>
      </c>
      <c r="K39" s="32" t="str">
        <f>IFERROR(VLOOKUP(J39,'DATOS PRESTADORES'!$B$3:$C$32,2,FALSE),"")</f>
        <v>AUACACT</v>
      </c>
      <c r="L39" s="30" t="s">
        <v>131</v>
      </c>
      <c r="M39" s="29" t="s">
        <v>275</v>
      </c>
      <c r="N39" s="32">
        <v>2025</v>
      </c>
      <c r="O39" s="9" t="s">
        <v>133</v>
      </c>
      <c r="P39" s="29" t="s">
        <v>717</v>
      </c>
      <c r="Q39" s="412">
        <v>45708</v>
      </c>
      <c r="R39" s="115">
        <v>32966633</v>
      </c>
      <c r="S39" s="621">
        <v>16859</v>
      </c>
      <c r="T39" s="621">
        <v>1964</v>
      </c>
      <c r="U39" s="39">
        <v>1518</v>
      </c>
      <c r="V39" s="39">
        <v>0</v>
      </c>
      <c r="W39" s="39">
        <v>0</v>
      </c>
      <c r="X39" s="39">
        <v>0</v>
      </c>
      <c r="Y39" s="39">
        <v>0</v>
      </c>
      <c r="Z39" s="39">
        <v>0</v>
      </c>
      <c r="AA39" s="39">
        <v>0</v>
      </c>
      <c r="AB39" s="39">
        <v>30</v>
      </c>
      <c r="AC39" s="39">
        <v>0</v>
      </c>
      <c r="AD39" s="39">
        <v>0</v>
      </c>
      <c r="AE39" s="39">
        <v>0</v>
      </c>
      <c r="AF39" s="169">
        <f t="shared" si="10"/>
        <v>33552723</v>
      </c>
      <c r="AG39" s="169">
        <f t="shared" si="11"/>
        <v>586089</v>
      </c>
      <c r="AH39" s="94">
        <v>17914373</v>
      </c>
      <c r="AI39" s="94">
        <v>0</v>
      </c>
      <c r="AJ39" s="94">
        <v>0</v>
      </c>
      <c r="AK39" s="94">
        <v>0</v>
      </c>
      <c r="AL39" s="94">
        <v>0</v>
      </c>
      <c r="AM39" s="94">
        <v>0</v>
      </c>
      <c r="AN39" s="94">
        <v>151731</v>
      </c>
      <c r="AO39" s="230">
        <v>15638350</v>
      </c>
      <c r="AP39" s="94">
        <v>0</v>
      </c>
      <c r="AQ39" s="94">
        <v>0</v>
      </c>
      <c r="AR39" s="39">
        <v>11375</v>
      </c>
      <c r="AS39" s="94">
        <v>0</v>
      </c>
      <c r="AT39" s="94">
        <v>0</v>
      </c>
      <c r="AU39" s="94">
        <v>0</v>
      </c>
      <c r="AV39" s="94">
        <v>434358</v>
      </c>
      <c r="AW39" s="94">
        <v>0</v>
      </c>
      <c r="AX39" s="39">
        <v>16795</v>
      </c>
      <c r="AY39" s="31"/>
      <c r="AZ39" s="31"/>
      <c r="BA39" s="20">
        <v>45708</v>
      </c>
      <c r="BB39" s="353">
        <v>45770</v>
      </c>
      <c r="BC39" s="351">
        <v>5002706955</v>
      </c>
      <c r="BD39" s="31"/>
      <c r="BE39" s="37"/>
      <c r="BF39" s="31" t="s">
        <v>412</v>
      </c>
      <c r="BG39" s="231">
        <v>45708</v>
      </c>
      <c r="BH39" s="232" t="s">
        <v>718</v>
      </c>
      <c r="BI39" s="233">
        <v>45712</v>
      </c>
      <c r="BJ39" s="138" t="s">
        <v>147</v>
      </c>
      <c r="BK39" s="233">
        <v>45715</v>
      </c>
      <c r="BL39" s="233">
        <v>45758</v>
      </c>
      <c r="BM39" s="234">
        <v>5002311014</v>
      </c>
      <c r="BN39" s="234" t="s">
        <v>704</v>
      </c>
      <c r="BO39" s="234" t="s">
        <v>705</v>
      </c>
      <c r="BP39" s="233">
        <v>45771</v>
      </c>
      <c r="BQ39" s="234">
        <v>3000336106</v>
      </c>
      <c r="BR39" s="33"/>
      <c r="BS39" s="33"/>
    </row>
    <row r="40" spans="1:71" s="2" customFormat="1" ht="24.75" hidden="1" customHeight="1">
      <c r="A40" s="28"/>
      <c r="B40" s="81" t="str">
        <f t="shared" si="0"/>
        <v>45699ASOCIACIÓN DE USUARIOS ACUEDUCTO AGUAS CLARAS VEREDA OLARTE E.S.P - ASOAGUASCLARASOLARTE2025Enero</v>
      </c>
      <c r="C40" s="29" t="s">
        <v>719</v>
      </c>
      <c r="D40" s="20">
        <v>45699</v>
      </c>
      <c r="E40" s="20">
        <v>45707</v>
      </c>
      <c r="F40" s="228">
        <v>45709</v>
      </c>
      <c r="G40" s="20">
        <v>45706</v>
      </c>
      <c r="H40" s="20"/>
      <c r="I40" s="98" t="str">
        <f t="shared" si="1"/>
        <v>SÍ</v>
      </c>
      <c r="J40" s="9" t="s">
        <v>713</v>
      </c>
      <c r="K40" s="32" t="str">
        <f>IFERROR(VLOOKUP(J40,'DATOS PRESTADORES'!$B$3:$C$32,2,FALSE),"")</f>
        <v>ASOAGUAS CLARAS OLARTE</v>
      </c>
      <c r="L40" s="30" t="s">
        <v>131</v>
      </c>
      <c r="M40" s="29" t="s">
        <v>275</v>
      </c>
      <c r="N40" s="32">
        <v>2025</v>
      </c>
      <c r="O40" s="9" t="s">
        <v>133</v>
      </c>
      <c r="P40" s="365" t="s">
        <v>714</v>
      </c>
      <c r="Q40" s="370">
        <v>45706</v>
      </c>
      <c r="R40" s="645">
        <f t="shared" ref="R40" si="12">AH40+AI40+AJ40-AK40-AL40-AM40-AN40+AO40+AP40+AQ40-AS40-AT40-AU40-AV40</f>
        <v>2278084</v>
      </c>
      <c r="S40" s="621">
        <v>10690</v>
      </c>
      <c r="T40" s="621">
        <v>2364</v>
      </c>
      <c r="U40" s="39">
        <v>0</v>
      </c>
      <c r="V40" s="39">
        <v>211</v>
      </c>
      <c r="W40" s="39">
        <v>0</v>
      </c>
      <c r="X40" s="39">
        <v>0</v>
      </c>
      <c r="Y40" s="39">
        <v>0</v>
      </c>
      <c r="Z40" s="39">
        <v>0</v>
      </c>
      <c r="AA40" s="39">
        <v>0</v>
      </c>
      <c r="AB40" s="39">
        <v>0</v>
      </c>
      <c r="AC40" s="39">
        <v>2</v>
      </c>
      <c r="AD40" s="39">
        <v>0</v>
      </c>
      <c r="AE40" s="39">
        <v>0</v>
      </c>
      <c r="AF40" s="169">
        <f t="shared" si="10"/>
        <v>2278084</v>
      </c>
      <c r="AG40" s="169">
        <f t="shared" si="11"/>
        <v>0</v>
      </c>
      <c r="AH40" s="94">
        <v>0</v>
      </c>
      <c r="AI40" s="94">
        <v>902236</v>
      </c>
      <c r="AJ40" s="94">
        <v>0</v>
      </c>
      <c r="AK40" s="94">
        <v>0</v>
      </c>
      <c r="AL40" s="94">
        <v>0</v>
      </c>
      <c r="AM40" s="94">
        <v>0</v>
      </c>
      <c r="AN40" s="94">
        <v>0</v>
      </c>
      <c r="AO40" s="230">
        <v>0</v>
      </c>
      <c r="AP40" s="94">
        <v>1375848</v>
      </c>
      <c r="AQ40" s="94">
        <v>0</v>
      </c>
      <c r="AR40" s="39">
        <v>1455</v>
      </c>
      <c r="AS40" s="94">
        <v>0</v>
      </c>
      <c r="AT40" s="94">
        <v>0</v>
      </c>
      <c r="AU40" s="94">
        <v>0</v>
      </c>
      <c r="AV40" s="94">
        <v>0</v>
      </c>
      <c r="AW40" s="94"/>
      <c r="AX40" s="39">
        <v>2592</v>
      </c>
      <c r="AY40" s="31"/>
      <c r="AZ40" s="31"/>
      <c r="BA40" s="20">
        <v>45706</v>
      </c>
      <c r="BB40" s="47"/>
      <c r="BC40" s="47"/>
      <c r="BD40" s="31"/>
      <c r="BE40" s="37"/>
      <c r="BF40" s="31" t="s">
        <v>135</v>
      </c>
      <c r="BG40" s="231">
        <v>45706</v>
      </c>
      <c r="BH40" s="232" t="s">
        <v>715</v>
      </c>
      <c r="BI40" s="233">
        <v>45708</v>
      </c>
      <c r="BJ40" s="138" t="s">
        <v>147</v>
      </c>
      <c r="BK40" s="233">
        <v>45715</v>
      </c>
      <c r="BL40" s="233">
        <v>45758</v>
      </c>
      <c r="BM40" s="234">
        <v>5002311014</v>
      </c>
      <c r="BN40" s="234" t="s">
        <v>704</v>
      </c>
      <c r="BO40" s="234" t="s">
        <v>705</v>
      </c>
      <c r="BP40" s="233">
        <v>45771</v>
      </c>
      <c r="BQ40" s="234">
        <v>3000336106</v>
      </c>
      <c r="BR40" s="33"/>
      <c r="BS40" s="33"/>
    </row>
    <row r="41" spans="1:71" s="2" customFormat="1" ht="38.25" hidden="1" customHeight="1">
      <c r="A41" s="252"/>
      <c r="B41" s="104" t="str">
        <f t="shared" si="0"/>
        <v>45699ASOCIACIÓN DE USUARIOS DE ACUEDUCTO ARRAYANES ARGENTINA 2024Diciembre</v>
      </c>
      <c r="C41" s="253" t="s">
        <v>720</v>
      </c>
      <c r="D41" s="105">
        <v>45699</v>
      </c>
      <c r="E41" s="105">
        <v>45707</v>
      </c>
      <c r="F41" s="254">
        <v>45709</v>
      </c>
      <c r="G41" s="105">
        <v>45706</v>
      </c>
      <c r="H41" s="105"/>
      <c r="I41" s="255" t="str">
        <f t="shared" si="1"/>
        <v>SÍ</v>
      </c>
      <c r="J41" s="256" t="s">
        <v>180</v>
      </c>
      <c r="K41" s="106" t="str">
        <f>IFERROR(VLOOKUP(J41,'DATOS PRESTADORES'!$B$3:$C$32,2,FALSE),"")</f>
        <v>ARRAYANES ARGENTINA</v>
      </c>
      <c r="L41" s="235" t="s">
        <v>131</v>
      </c>
      <c r="M41" s="253" t="s">
        <v>143</v>
      </c>
      <c r="N41" s="106">
        <v>2024</v>
      </c>
      <c r="O41" s="9" t="s">
        <v>133</v>
      </c>
      <c r="P41" s="253" t="s">
        <v>721</v>
      </c>
      <c r="Q41" s="412">
        <v>45705</v>
      </c>
      <c r="R41" s="910">
        <f t="shared" si="5"/>
        <v>754776</v>
      </c>
      <c r="S41" s="626">
        <v>10450</v>
      </c>
      <c r="T41" s="626">
        <v>1947</v>
      </c>
      <c r="U41" s="117">
        <v>0</v>
      </c>
      <c r="V41" s="117">
        <v>93</v>
      </c>
      <c r="W41" s="117">
        <v>0</v>
      </c>
      <c r="X41" s="117">
        <v>0</v>
      </c>
      <c r="Y41" s="117">
        <v>0</v>
      </c>
      <c r="Z41" s="117">
        <v>0</v>
      </c>
      <c r="AA41" s="117">
        <v>0</v>
      </c>
      <c r="AB41" s="117">
        <v>0</v>
      </c>
      <c r="AC41" s="117">
        <v>0</v>
      </c>
      <c r="AD41" s="117">
        <v>0</v>
      </c>
      <c r="AE41" s="117">
        <v>0</v>
      </c>
      <c r="AF41" s="258">
        <f>AH41+AI41+AJ41+AO41+AP41+AQ41</f>
        <v>754776</v>
      </c>
      <c r="AG41" s="258">
        <f t="shared" si="11"/>
        <v>0</v>
      </c>
      <c r="AH41" s="257">
        <v>0</v>
      </c>
      <c r="AI41" s="257">
        <v>388740</v>
      </c>
      <c r="AJ41" s="257">
        <v>0</v>
      </c>
      <c r="AK41" s="257">
        <v>0</v>
      </c>
      <c r="AL41" s="257">
        <v>0</v>
      </c>
      <c r="AM41" s="257">
        <v>0</v>
      </c>
      <c r="AN41" s="257">
        <v>0</v>
      </c>
      <c r="AO41" s="259">
        <v>0</v>
      </c>
      <c r="AP41" s="257">
        <v>366036</v>
      </c>
      <c r="AQ41" s="257">
        <v>0</v>
      </c>
      <c r="AR41" s="117">
        <v>470</v>
      </c>
      <c r="AS41" s="257">
        <v>0</v>
      </c>
      <c r="AT41" s="257">
        <v>0</v>
      </c>
      <c r="AU41" s="257">
        <v>0</v>
      </c>
      <c r="AV41" s="257">
        <v>0</v>
      </c>
      <c r="AW41" s="257">
        <v>0</v>
      </c>
      <c r="AX41" s="117">
        <v>788</v>
      </c>
      <c r="AY41" s="106">
        <f>AX41/93</f>
        <v>8.4731182795698921</v>
      </c>
      <c r="AZ41" s="260"/>
      <c r="BA41" s="110">
        <v>45705</v>
      </c>
      <c r="BB41" s="353">
        <v>45770</v>
      </c>
      <c r="BC41" s="351">
        <v>5002706957</v>
      </c>
      <c r="BD41" s="108"/>
      <c r="BE41" s="261"/>
      <c r="BF41" s="107" t="s">
        <v>416</v>
      </c>
      <c r="BG41" s="262">
        <v>45706</v>
      </c>
      <c r="BH41" s="263" t="s">
        <v>722</v>
      </c>
      <c r="BI41" s="264">
        <v>45706</v>
      </c>
      <c r="BJ41" s="265" t="s">
        <v>147</v>
      </c>
      <c r="BK41" s="264">
        <v>45708</v>
      </c>
      <c r="BL41" s="233">
        <v>45758</v>
      </c>
      <c r="BM41" s="234">
        <v>5002311014</v>
      </c>
      <c r="BN41" s="234" t="s">
        <v>704</v>
      </c>
      <c r="BO41" s="234" t="s">
        <v>705</v>
      </c>
      <c r="BP41" s="233">
        <v>45771</v>
      </c>
      <c r="BQ41" s="234">
        <v>3000336106</v>
      </c>
      <c r="BR41" s="109"/>
      <c r="BS41" s="109"/>
    </row>
    <row r="42" spans="1:71" s="2" customFormat="1" ht="24.75" hidden="1" customHeight="1">
      <c r="A42" s="252"/>
      <c r="B42" s="104" t="str">
        <f t="shared" si="0"/>
        <v>45699ASOCIACIÓN DE USUARIOS DE ACUEDUCTO ARRAYANES ARGENTINA 2025Enero</v>
      </c>
      <c r="C42" s="253" t="s">
        <v>723</v>
      </c>
      <c r="D42" s="105">
        <v>45699</v>
      </c>
      <c r="E42" s="105">
        <v>45707</v>
      </c>
      <c r="F42" s="254">
        <v>45709</v>
      </c>
      <c r="G42" s="105">
        <v>45706</v>
      </c>
      <c r="H42" s="105"/>
      <c r="I42" s="255" t="str">
        <f t="shared" si="1"/>
        <v>SÍ</v>
      </c>
      <c r="J42" s="256" t="s">
        <v>180</v>
      </c>
      <c r="K42" s="106" t="str">
        <f>IFERROR(VLOOKUP(J42,'DATOS PRESTADORES'!$B$3:$C$32,2,FALSE),"")</f>
        <v>ARRAYANES ARGENTINA</v>
      </c>
      <c r="L42" s="235" t="s">
        <v>131</v>
      </c>
      <c r="M42" s="253" t="s">
        <v>275</v>
      </c>
      <c r="N42" s="106">
        <v>2025</v>
      </c>
      <c r="O42" s="9" t="s">
        <v>133</v>
      </c>
      <c r="P42" s="253" t="s">
        <v>721</v>
      </c>
      <c r="Q42" s="412">
        <v>45705</v>
      </c>
      <c r="R42" s="910">
        <f t="shared" si="5"/>
        <v>749324</v>
      </c>
      <c r="S42" s="626">
        <v>10450</v>
      </c>
      <c r="T42" s="626">
        <v>1947</v>
      </c>
      <c r="U42" s="117">
        <v>0</v>
      </c>
      <c r="V42" s="117">
        <v>93</v>
      </c>
      <c r="W42" s="117">
        <v>0</v>
      </c>
      <c r="X42" s="117">
        <v>0</v>
      </c>
      <c r="Y42" s="117">
        <v>0</v>
      </c>
      <c r="Z42" s="117">
        <v>0</v>
      </c>
      <c r="AA42" s="117">
        <v>0</v>
      </c>
      <c r="AB42" s="117">
        <v>0</v>
      </c>
      <c r="AC42" s="117">
        <v>0</v>
      </c>
      <c r="AD42" s="117">
        <v>0</v>
      </c>
      <c r="AE42" s="117">
        <v>0</v>
      </c>
      <c r="AF42" s="258">
        <f>AH42+AI42+AJ42+AO42+AP42+AQ42</f>
        <v>749324</v>
      </c>
      <c r="AG42" s="258">
        <f t="shared" si="11"/>
        <v>0</v>
      </c>
      <c r="AH42" s="257">
        <v>0</v>
      </c>
      <c r="AI42" s="257">
        <v>388740</v>
      </c>
      <c r="AJ42" s="257">
        <v>0</v>
      </c>
      <c r="AK42" s="257">
        <v>0</v>
      </c>
      <c r="AL42" s="257">
        <v>0</v>
      </c>
      <c r="AM42" s="257">
        <v>0</v>
      </c>
      <c r="AN42" s="257">
        <v>0</v>
      </c>
      <c r="AO42" s="259">
        <v>0</v>
      </c>
      <c r="AP42" s="257">
        <v>360584</v>
      </c>
      <c r="AQ42" s="257">
        <v>0</v>
      </c>
      <c r="AR42" s="117">
        <v>463</v>
      </c>
      <c r="AS42" s="257">
        <v>0</v>
      </c>
      <c r="AT42" s="257">
        <v>0</v>
      </c>
      <c r="AU42" s="257">
        <v>0</v>
      </c>
      <c r="AV42" s="257">
        <v>0</v>
      </c>
      <c r="AW42" s="257">
        <v>0</v>
      </c>
      <c r="AX42" s="117">
        <v>855</v>
      </c>
      <c r="AY42" s="107"/>
      <c r="AZ42" s="260"/>
      <c r="BA42" s="20">
        <v>45705</v>
      </c>
      <c r="BB42" s="353">
        <v>45770</v>
      </c>
      <c r="BC42" s="351">
        <v>5002706957</v>
      </c>
      <c r="BD42" s="108"/>
      <c r="BE42" s="261"/>
      <c r="BF42" s="107" t="s">
        <v>416</v>
      </c>
      <c r="BG42" s="262">
        <v>45706</v>
      </c>
      <c r="BH42" s="263" t="s">
        <v>722</v>
      </c>
      <c r="BI42" s="264">
        <v>45706</v>
      </c>
      <c r="BJ42" s="265" t="s">
        <v>147</v>
      </c>
      <c r="BK42" s="264">
        <v>45708</v>
      </c>
      <c r="BL42" s="233">
        <v>45758</v>
      </c>
      <c r="BM42" s="234">
        <v>5002311014</v>
      </c>
      <c r="BN42" s="234" t="s">
        <v>704</v>
      </c>
      <c r="BO42" s="234" t="s">
        <v>705</v>
      </c>
      <c r="BP42" s="233">
        <v>45771</v>
      </c>
      <c r="BQ42" s="234">
        <v>3000336106</v>
      </c>
      <c r="BR42" s="109"/>
      <c r="BS42" s="109"/>
    </row>
    <row r="43" spans="1:71" s="2" customFormat="1" ht="24.75" hidden="1" customHeight="1">
      <c r="A43" s="28"/>
      <c r="B43" s="81" t="str">
        <f t="shared" si="0"/>
        <v>45705ASOCIACIÓN DE USUARIOS DE ACUEDUCTO Y ALCANTARILLADO DE LA VEREDA PASQUILLA CENTRO AAPC E.S.P2025Enero</v>
      </c>
      <c r="C43" s="29" t="s">
        <v>724</v>
      </c>
      <c r="D43" s="20">
        <v>45705</v>
      </c>
      <c r="E43" s="20">
        <v>45713</v>
      </c>
      <c r="F43" s="228">
        <v>45715</v>
      </c>
      <c r="G43" s="20">
        <v>45719</v>
      </c>
      <c r="H43" s="20"/>
      <c r="I43" s="98" t="str">
        <f t="shared" si="1"/>
        <v>Devolución</v>
      </c>
      <c r="J43" s="9" t="s">
        <v>170</v>
      </c>
      <c r="K43" s="32" t="str">
        <f>IFERROR(VLOOKUP(J43,'DATOS PRESTADORES'!$B$3:$C$32,2,FALSE),"")</f>
        <v>AAPC</v>
      </c>
      <c r="L43" s="30" t="s">
        <v>131</v>
      </c>
      <c r="M43" s="29" t="s">
        <v>275</v>
      </c>
      <c r="N43" s="32">
        <v>2025</v>
      </c>
      <c r="O43" s="9" t="s">
        <v>138</v>
      </c>
      <c r="P43" s="29" t="s">
        <v>725</v>
      </c>
      <c r="Q43" s="412">
        <v>45714</v>
      </c>
      <c r="R43" s="623"/>
      <c r="S43" s="623"/>
      <c r="T43" s="623"/>
      <c r="U43" s="124"/>
      <c r="V43" s="124"/>
      <c r="W43" s="124"/>
      <c r="X43" s="124"/>
      <c r="Y43" s="124"/>
      <c r="Z43" s="124"/>
      <c r="AA43" s="124"/>
      <c r="AB43" s="124"/>
      <c r="AC43" s="124"/>
      <c r="AD43" s="124"/>
      <c r="AE43" s="124"/>
      <c r="AF43" s="195"/>
      <c r="AG43" s="195"/>
      <c r="AH43" s="183"/>
      <c r="AI43" s="183"/>
      <c r="AJ43" s="183"/>
      <c r="AK43" s="183"/>
      <c r="AL43" s="183"/>
      <c r="AM43" s="183"/>
      <c r="AN43" s="183"/>
      <c r="AO43" s="237"/>
      <c r="AP43" s="183"/>
      <c r="AQ43" s="183"/>
      <c r="AR43" s="124"/>
      <c r="AS43" s="183"/>
      <c r="AT43" s="183"/>
      <c r="AU43" s="183"/>
      <c r="AV43" s="183"/>
      <c r="AW43" s="183"/>
      <c r="AX43" s="124"/>
      <c r="AY43" s="184"/>
      <c r="AZ43" s="184"/>
      <c r="BA43" s="20">
        <v>45714</v>
      </c>
      <c r="BB43" s="266"/>
      <c r="BC43" s="266"/>
      <c r="BD43" s="184"/>
      <c r="BE43" s="238"/>
      <c r="BF43" s="31" t="s">
        <v>135</v>
      </c>
      <c r="BG43" s="29"/>
      <c r="BH43" s="33"/>
      <c r="BI43" s="201"/>
      <c r="BJ43" s="239"/>
      <c r="BK43" s="29"/>
      <c r="BL43" s="233"/>
      <c r="BM43" s="33"/>
      <c r="BN43" s="234"/>
      <c r="BO43" s="234"/>
      <c r="BP43" s="233"/>
      <c r="BQ43" s="234"/>
      <c r="BR43" s="33"/>
      <c r="BS43" s="33"/>
    </row>
    <row r="44" spans="1:71" s="2" customFormat="1" ht="35.25" hidden="1" customHeight="1">
      <c r="A44" s="28"/>
      <c r="B44" s="120" t="str">
        <f t="shared" si="0"/>
        <v>45702ASOCIACIÓN DE USUARIOS DE ACUEDUCTO MANANTIAL DE AGUAS CERRO REDONDO Y CORINTO E.S.P2025Enero</v>
      </c>
      <c r="C44" s="41" t="s">
        <v>726</v>
      </c>
      <c r="D44" s="64">
        <v>45702</v>
      </c>
      <c r="E44" s="64">
        <v>45712</v>
      </c>
      <c r="F44" s="317">
        <v>45714</v>
      </c>
      <c r="G44" s="64">
        <v>45716</v>
      </c>
      <c r="H44" s="64"/>
      <c r="I44" s="114" t="str">
        <f t="shared" si="1"/>
        <v>SÍ</v>
      </c>
      <c r="J44" s="18" t="s">
        <v>149</v>
      </c>
      <c r="K44" s="44" t="str">
        <f>IFERROR(VLOOKUP(J44,'DATOS PRESTADORES'!$B$3:$C$32,2,FALSE),"")</f>
        <v>CORINTO</v>
      </c>
      <c r="L44" s="50" t="s">
        <v>131</v>
      </c>
      <c r="M44" s="41" t="s">
        <v>275</v>
      </c>
      <c r="N44" s="44">
        <v>2025</v>
      </c>
      <c r="O44" s="18" t="s">
        <v>133</v>
      </c>
      <c r="P44" s="364" t="s">
        <v>727</v>
      </c>
      <c r="Q44" s="370">
        <v>45714</v>
      </c>
      <c r="R44" s="974">
        <f t="shared" si="5"/>
        <v>1359573</v>
      </c>
      <c r="S44" s="627">
        <v>14120</v>
      </c>
      <c r="T44" s="627">
        <v>3681</v>
      </c>
      <c r="U44" s="118">
        <v>0</v>
      </c>
      <c r="V44" s="118">
        <v>106</v>
      </c>
      <c r="W44" s="118">
        <v>0</v>
      </c>
      <c r="X44" s="118">
        <v>0</v>
      </c>
      <c r="Y44" s="118">
        <v>0</v>
      </c>
      <c r="Z44" s="118">
        <v>0</v>
      </c>
      <c r="AA44" s="118">
        <v>0</v>
      </c>
      <c r="AB44" s="118">
        <v>0</v>
      </c>
      <c r="AC44" s="118">
        <v>0</v>
      </c>
      <c r="AD44" s="118">
        <v>0</v>
      </c>
      <c r="AE44" s="118">
        <v>0</v>
      </c>
      <c r="AF44" s="558">
        <f t="shared" ref="AF44:AF48" si="13">AH44+AI44+AJ44+AO44+AP44+AQ44</f>
        <v>1359573</v>
      </c>
      <c r="AG44" s="558">
        <f t="shared" ref="AG44:AG48" si="14">AK44+AL44+AM44+AN44+AS44+AT44+AU44+AV44</f>
        <v>0</v>
      </c>
      <c r="AH44" s="134">
        <v>0</v>
      </c>
      <c r="AI44" s="134">
        <v>598686</v>
      </c>
      <c r="AJ44" s="134">
        <v>0</v>
      </c>
      <c r="AK44" s="134">
        <v>0</v>
      </c>
      <c r="AL44" s="134">
        <v>0</v>
      </c>
      <c r="AM44" s="134">
        <v>0</v>
      </c>
      <c r="AN44" s="134">
        <v>0</v>
      </c>
      <c r="AO44" s="559">
        <v>0</v>
      </c>
      <c r="AP44" s="134">
        <v>760887</v>
      </c>
      <c r="AQ44" s="134">
        <v>0</v>
      </c>
      <c r="AR44" s="118">
        <v>517</v>
      </c>
      <c r="AS44" s="134">
        <v>0</v>
      </c>
      <c r="AT44" s="134">
        <v>0</v>
      </c>
      <c r="AU44" s="134">
        <v>0</v>
      </c>
      <c r="AV44" s="134">
        <v>0</v>
      </c>
      <c r="AW44" s="134"/>
      <c r="AX44" s="118">
        <v>881</v>
      </c>
      <c r="AY44" s="47"/>
      <c r="AZ44" s="47"/>
      <c r="BA44" s="64">
        <v>45714</v>
      </c>
      <c r="BB44" s="47"/>
      <c r="BC44" s="47"/>
      <c r="BD44" s="47"/>
      <c r="BE44" s="54"/>
      <c r="BF44" s="47" t="s">
        <v>135</v>
      </c>
      <c r="BG44" s="262">
        <v>45715</v>
      </c>
      <c r="BH44" s="263" t="s">
        <v>728</v>
      </c>
      <c r="BI44" s="264">
        <v>45716</v>
      </c>
      <c r="BJ44" s="265" t="s">
        <v>147</v>
      </c>
      <c r="BK44" s="264">
        <v>45723</v>
      </c>
      <c r="BL44" s="233">
        <v>45758</v>
      </c>
      <c r="BM44" s="234">
        <v>5002311014</v>
      </c>
      <c r="BN44" s="234" t="s">
        <v>704</v>
      </c>
      <c r="BO44" s="234" t="s">
        <v>705</v>
      </c>
      <c r="BP44" s="233">
        <v>45771</v>
      </c>
      <c r="BQ44" s="234">
        <v>3000336106</v>
      </c>
      <c r="BR44" s="33"/>
      <c r="BS44" s="33"/>
    </row>
    <row r="45" spans="1:71" s="2" customFormat="1" ht="38.25" hidden="1" customHeight="1">
      <c r="A45" s="28"/>
      <c r="B45" s="81" t="str">
        <f t="shared" si="0"/>
        <v>45702ASOCIACIÓN DE USUARIOS DE ACUEDUCTO DE LA VEREDA QUIBA DE LA LOCALIDAD DE CIUDAD BOLÍVAR2025Enero</v>
      </c>
      <c r="C45" s="29" t="s">
        <v>729</v>
      </c>
      <c r="D45" s="31">
        <v>45702</v>
      </c>
      <c r="E45" s="31">
        <v>45712</v>
      </c>
      <c r="F45" s="318">
        <v>45714</v>
      </c>
      <c r="G45" s="31">
        <v>45716</v>
      </c>
      <c r="H45" s="31">
        <v>45771</v>
      </c>
      <c r="I45" s="98" t="str">
        <f t="shared" si="1"/>
        <v>SÍ</v>
      </c>
      <c r="J45" s="9" t="s">
        <v>152</v>
      </c>
      <c r="K45" s="32" t="str">
        <f>IFERROR(VLOOKUP(J45,'DATOS PRESTADORES'!$B$3:$C$32,2,FALSE),"")</f>
        <v>ASOQUIBA</v>
      </c>
      <c r="L45" s="30" t="s">
        <v>131</v>
      </c>
      <c r="M45" s="29" t="s">
        <v>275</v>
      </c>
      <c r="N45" s="32">
        <v>2025</v>
      </c>
      <c r="O45" s="9" t="s">
        <v>133</v>
      </c>
      <c r="P45" s="29" t="s">
        <v>730</v>
      </c>
      <c r="Q45" s="980">
        <v>45714</v>
      </c>
      <c r="R45" s="905">
        <f>AH45+AI45+AJ45-AK45-AL45-AM45-AN45+AO45+AP45+AQ45-AS45-AT45-AU45-AV45</f>
        <v>9993240.5199999996</v>
      </c>
      <c r="S45" s="621">
        <v>10496</v>
      </c>
      <c r="T45" s="621">
        <v>2615</v>
      </c>
      <c r="U45" s="39">
        <v>505</v>
      </c>
      <c r="V45" s="39">
        <v>0</v>
      </c>
      <c r="W45" s="39">
        <v>0</v>
      </c>
      <c r="X45" s="39">
        <v>0</v>
      </c>
      <c r="Y45" s="39">
        <v>0</v>
      </c>
      <c r="Z45" s="39">
        <v>0</v>
      </c>
      <c r="AA45" s="39">
        <v>0</v>
      </c>
      <c r="AB45" s="39">
        <v>0</v>
      </c>
      <c r="AC45" s="39">
        <v>0</v>
      </c>
      <c r="AD45" s="39">
        <v>0</v>
      </c>
      <c r="AE45" s="39">
        <v>0</v>
      </c>
      <c r="AF45" s="174">
        <f>AH45+AI45+AJ45+AO45+AP45+AQ45</f>
        <v>9993240.5199999996</v>
      </c>
      <c r="AG45" s="174">
        <f t="shared" si="14"/>
        <v>0</v>
      </c>
      <c r="AH45" s="175">
        <v>3710336</v>
      </c>
      <c r="AI45" s="175">
        <v>0</v>
      </c>
      <c r="AJ45" s="175">
        <v>0</v>
      </c>
      <c r="AK45" s="175">
        <v>0</v>
      </c>
      <c r="AL45" s="175">
        <v>0</v>
      </c>
      <c r="AM45" s="175">
        <v>0</v>
      </c>
      <c r="AN45" s="175">
        <v>0</v>
      </c>
      <c r="AO45" s="175">
        <v>6282904.5199999996</v>
      </c>
      <c r="AP45" s="175">
        <v>0</v>
      </c>
      <c r="AQ45" s="175">
        <v>0</v>
      </c>
      <c r="AR45" s="39">
        <v>3432.34</v>
      </c>
      <c r="AS45" s="175">
        <v>0</v>
      </c>
      <c r="AT45" s="175">
        <v>0</v>
      </c>
      <c r="AU45" s="175">
        <v>0</v>
      </c>
      <c r="AV45" s="175">
        <v>0</v>
      </c>
      <c r="AW45" s="94"/>
      <c r="AX45" s="39">
        <v>5001</v>
      </c>
      <c r="AY45" s="31"/>
      <c r="AZ45" s="31"/>
      <c r="BA45" s="31">
        <v>45714</v>
      </c>
      <c r="BB45" s="353">
        <v>45770</v>
      </c>
      <c r="BC45" s="351">
        <v>5002706948</v>
      </c>
      <c r="BD45" s="31"/>
      <c r="BE45" s="37"/>
      <c r="BF45" s="31" t="s">
        <v>617</v>
      </c>
      <c r="BG45" s="550">
        <v>45715</v>
      </c>
      <c r="BH45" s="263" t="s">
        <v>731</v>
      </c>
      <c r="BI45" s="264">
        <v>45716</v>
      </c>
      <c r="BJ45" s="265" t="s">
        <v>147</v>
      </c>
      <c r="BK45" s="264">
        <v>45723</v>
      </c>
      <c r="BL45" s="233">
        <v>45758</v>
      </c>
      <c r="BM45" s="234">
        <v>5002311014</v>
      </c>
      <c r="BN45" s="234" t="s">
        <v>704</v>
      </c>
      <c r="BO45" s="234" t="s">
        <v>705</v>
      </c>
      <c r="BP45" s="233">
        <v>45771</v>
      </c>
      <c r="BQ45" s="234">
        <v>3000336106</v>
      </c>
      <c r="BR45" s="33"/>
      <c r="BS45" s="33"/>
    </row>
    <row r="46" spans="1:71" s="2" customFormat="1" ht="27" hidden="1" customHeight="1">
      <c r="A46" s="28"/>
      <c r="B46" s="121" t="str">
        <f t="shared" si="0"/>
        <v>45705COJARDIN S.A. E.S.P.2024Noviembre</v>
      </c>
      <c r="C46" s="55" t="s">
        <v>732</v>
      </c>
      <c r="D46" s="65">
        <v>45705</v>
      </c>
      <c r="E46" s="65">
        <v>45713</v>
      </c>
      <c r="F46" s="319">
        <v>45715</v>
      </c>
      <c r="G46" s="65">
        <v>45719</v>
      </c>
      <c r="H46" s="65"/>
      <c r="I46" s="122" t="str">
        <f t="shared" si="1"/>
        <v>NO</v>
      </c>
      <c r="J46" s="62" t="s">
        <v>159</v>
      </c>
      <c r="K46" s="49" t="str">
        <f>IFERROR(VLOOKUP(J46,'DATOS PRESTADORES'!$B$3:$C$32,2,FALSE),"")</f>
        <v>COJARDIN</v>
      </c>
      <c r="L46" s="58" t="s">
        <v>166</v>
      </c>
      <c r="M46" s="55" t="s">
        <v>132</v>
      </c>
      <c r="N46" s="49">
        <v>2024</v>
      </c>
      <c r="O46" s="62" t="s">
        <v>161</v>
      </c>
      <c r="P46" s="971" t="s">
        <v>733</v>
      </c>
      <c r="Q46" s="370">
        <v>45714</v>
      </c>
      <c r="R46" s="642">
        <v>162967980</v>
      </c>
      <c r="S46" s="622">
        <v>41457.47</v>
      </c>
      <c r="T46" s="622">
        <v>4845.07</v>
      </c>
      <c r="U46" s="119">
        <v>0</v>
      </c>
      <c r="V46" s="119">
        <v>3</v>
      </c>
      <c r="W46" s="119">
        <v>2</v>
      </c>
      <c r="X46" s="119">
        <v>0</v>
      </c>
      <c r="Y46" s="119">
        <v>78</v>
      </c>
      <c r="Z46" s="119">
        <v>1207</v>
      </c>
      <c r="AA46" s="119">
        <v>66</v>
      </c>
      <c r="AB46" s="119">
        <v>24</v>
      </c>
      <c r="AC46" s="119">
        <v>0</v>
      </c>
      <c r="AD46" s="119">
        <v>0</v>
      </c>
      <c r="AE46" s="119">
        <v>0</v>
      </c>
      <c r="AF46" s="574">
        <f t="shared" si="13"/>
        <v>113786</v>
      </c>
      <c r="AG46" s="574">
        <f t="shared" si="14"/>
        <v>162735224</v>
      </c>
      <c r="AH46" s="135">
        <v>0</v>
      </c>
      <c r="AI46" s="135">
        <v>49749</v>
      </c>
      <c r="AJ46" s="135">
        <v>12437</v>
      </c>
      <c r="AK46" s="135">
        <v>4009766</v>
      </c>
      <c r="AL46" s="135">
        <v>87068149</v>
      </c>
      <c r="AM46" s="135">
        <v>1368097</v>
      </c>
      <c r="AN46" s="135">
        <v>298494</v>
      </c>
      <c r="AO46" s="575">
        <v>0</v>
      </c>
      <c r="AP46" s="135">
        <v>40699</v>
      </c>
      <c r="AQ46" s="135">
        <v>10901</v>
      </c>
      <c r="AR46" s="119">
        <v>11812</v>
      </c>
      <c r="AS46" s="135">
        <v>2840665</v>
      </c>
      <c r="AT46" s="135">
        <v>52322395</v>
      </c>
      <c r="AU46" s="135">
        <v>12992055</v>
      </c>
      <c r="AV46" s="135">
        <v>1835603</v>
      </c>
      <c r="AW46" s="135">
        <v>346542</v>
      </c>
      <c r="AX46" s="119">
        <v>24098</v>
      </c>
      <c r="AY46" s="48">
        <v>45715</v>
      </c>
      <c r="AZ46" s="48" t="s">
        <v>734</v>
      </c>
      <c r="BA46" s="65">
        <v>45714</v>
      </c>
      <c r="BB46" s="48">
        <v>45771</v>
      </c>
      <c r="BC46" s="48"/>
      <c r="BD46" s="48"/>
      <c r="BE46" s="57"/>
      <c r="BF46" s="48" t="s">
        <v>416</v>
      </c>
      <c r="BG46" s="29"/>
      <c r="BH46" s="33"/>
      <c r="BI46" s="201"/>
      <c r="BJ46" s="239"/>
      <c r="BK46" s="29"/>
      <c r="BL46" s="233"/>
      <c r="BM46" s="33"/>
      <c r="BN46" s="234"/>
      <c r="BO46" s="234"/>
      <c r="BP46" s="233"/>
      <c r="BQ46" s="234"/>
      <c r="BR46" s="33"/>
      <c r="BS46" s="33"/>
    </row>
    <row r="47" spans="1:71" s="2" customFormat="1" ht="36.75" hidden="1" customHeight="1">
      <c r="A47" s="28"/>
      <c r="B47" s="120" t="str">
        <f t="shared" si="0"/>
        <v>45705COJARDIN S.A. E.S.P.2024Noviembre</v>
      </c>
      <c r="C47" s="41" t="s">
        <v>735</v>
      </c>
      <c r="D47" s="64">
        <v>45705</v>
      </c>
      <c r="E47" s="64">
        <v>45713</v>
      </c>
      <c r="F47" s="317">
        <v>45715</v>
      </c>
      <c r="G47" s="64">
        <v>45719</v>
      </c>
      <c r="H47" s="64"/>
      <c r="I47" s="114" t="str">
        <f t="shared" si="1"/>
        <v>NO</v>
      </c>
      <c r="J47" s="18" t="s">
        <v>159</v>
      </c>
      <c r="K47" s="44" t="str">
        <f>IFERROR(VLOOKUP(J47,'DATOS PRESTADORES'!$B$3:$C$32,2,FALSE),"")</f>
        <v>COJARDIN</v>
      </c>
      <c r="L47" s="50" t="s">
        <v>160</v>
      </c>
      <c r="M47" s="41" t="s">
        <v>132</v>
      </c>
      <c r="N47" s="44">
        <v>2024</v>
      </c>
      <c r="O47" s="18" t="s">
        <v>161</v>
      </c>
      <c r="P47" s="786" t="s">
        <v>733</v>
      </c>
      <c r="Q47" s="370">
        <v>45714</v>
      </c>
      <c r="R47" s="641">
        <v>76236554</v>
      </c>
      <c r="S47" s="627">
        <v>26751.79</v>
      </c>
      <c r="T47" s="627">
        <v>5786.79</v>
      </c>
      <c r="U47" s="118">
        <v>0</v>
      </c>
      <c r="V47" s="118">
        <v>0</v>
      </c>
      <c r="W47" s="118">
        <v>0</v>
      </c>
      <c r="X47" s="118">
        <v>0</v>
      </c>
      <c r="Y47" s="118">
        <v>0</v>
      </c>
      <c r="Z47" s="118">
        <v>770</v>
      </c>
      <c r="AA47" s="118">
        <v>0</v>
      </c>
      <c r="AB47" s="118">
        <v>0</v>
      </c>
      <c r="AC47" s="118">
        <v>0</v>
      </c>
      <c r="AD47" s="118">
        <v>0</v>
      </c>
      <c r="AE47" s="118">
        <v>0</v>
      </c>
      <c r="AF47" s="558">
        <f t="shared" si="13"/>
        <v>0</v>
      </c>
      <c r="AG47" s="558">
        <f t="shared" si="14"/>
        <v>85107824</v>
      </c>
      <c r="AH47" s="134">
        <v>0</v>
      </c>
      <c r="AI47" s="134">
        <v>0</v>
      </c>
      <c r="AJ47" s="134">
        <v>0</v>
      </c>
      <c r="AK47" s="134">
        <v>0</v>
      </c>
      <c r="AL47" s="134">
        <v>50673241</v>
      </c>
      <c r="AM47" s="134">
        <v>0</v>
      </c>
      <c r="AN47" s="134">
        <v>0</v>
      </c>
      <c r="AO47" s="559">
        <v>0</v>
      </c>
      <c r="AP47" s="134">
        <v>0</v>
      </c>
      <c r="AQ47" s="134">
        <v>0</v>
      </c>
      <c r="AR47" s="118">
        <v>7175</v>
      </c>
      <c r="AS47" s="134">
        <v>0</v>
      </c>
      <c r="AT47" s="134">
        <v>34434583</v>
      </c>
      <c r="AU47" s="134">
        <v>0</v>
      </c>
      <c r="AV47" s="134">
        <v>0</v>
      </c>
      <c r="AW47" s="134">
        <v>-8871270</v>
      </c>
      <c r="AX47" s="118">
        <v>9755</v>
      </c>
      <c r="AY47" s="47">
        <v>45715</v>
      </c>
      <c r="AZ47" s="47" t="s">
        <v>734</v>
      </c>
      <c r="BA47" s="64">
        <v>45714</v>
      </c>
      <c r="BB47" s="47">
        <v>45771</v>
      </c>
      <c r="BC47" s="47"/>
      <c r="BD47" s="47"/>
      <c r="BE47" s="54"/>
      <c r="BF47" s="47" t="s">
        <v>416</v>
      </c>
      <c r="BG47" s="29"/>
      <c r="BH47" s="33"/>
      <c r="BI47" s="201"/>
      <c r="BJ47" s="239"/>
      <c r="BK47" s="29"/>
      <c r="BL47" s="233"/>
      <c r="BM47" s="33"/>
      <c r="BN47" s="234"/>
      <c r="BO47" s="234"/>
      <c r="BP47" s="233"/>
      <c r="BQ47" s="234"/>
      <c r="BR47" s="33"/>
      <c r="BS47" s="33"/>
    </row>
    <row r="48" spans="1:71" s="2" customFormat="1" ht="27.75" hidden="1" customHeight="1">
      <c r="A48" s="28"/>
      <c r="B48" s="81" t="str">
        <f t="shared" si="0"/>
        <v>45706ASOCIACIÓN DE USUARIOS DEL ACUEDUCTO LAS ANIMAS LAS AURAS Y NAZARETH2025Enero</v>
      </c>
      <c r="C48" s="29" t="s">
        <v>736</v>
      </c>
      <c r="D48" s="31">
        <v>45706</v>
      </c>
      <c r="E48" s="31">
        <v>45714</v>
      </c>
      <c r="F48" s="318">
        <v>45716</v>
      </c>
      <c r="G48" s="31">
        <v>45720</v>
      </c>
      <c r="H48" s="31"/>
      <c r="I48" s="98" t="str">
        <f t="shared" si="1"/>
        <v>SÍ</v>
      </c>
      <c r="J48" s="9" t="s">
        <v>155</v>
      </c>
      <c r="K48" s="32" t="str">
        <f>IFERROR(VLOOKUP(J48,'DATOS PRESTADORES'!$B$3:$C$32,2,FALSE),"")</f>
        <v>ASOUAN</v>
      </c>
      <c r="L48" s="30" t="s">
        <v>131</v>
      </c>
      <c r="M48" s="29" t="s">
        <v>275</v>
      </c>
      <c r="N48" s="32">
        <v>2025</v>
      </c>
      <c r="O48" s="9" t="s">
        <v>133</v>
      </c>
      <c r="P48" s="29" t="s">
        <v>737</v>
      </c>
      <c r="Q48" s="893">
        <v>45719</v>
      </c>
      <c r="R48" s="905">
        <f>AH48+AI48+AJ48-AK48-AL48-AM48-AN48+AO48+AP48+AQ48-AS48-AT48-AU48-AV48</f>
        <v>2070552.58</v>
      </c>
      <c r="S48" s="621">
        <v>9586.32</v>
      </c>
      <c r="T48" s="621">
        <v>1630.95</v>
      </c>
      <c r="U48" s="39">
        <v>156</v>
      </c>
      <c r="V48" s="39">
        <v>0</v>
      </c>
      <c r="W48" s="39">
        <v>0</v>
      </c>
      <c r="X48" s="39">
        <v>0</v>
      </c>
      <c r="Y48" s="39">
        <v>0</v>
      </c>
      <c r="Z48" s="39">
        <v>0</v>
      </c>
      <c r="AA48" s="39">
        <v>0</v>
      </c>
      <c r="AB48" s="39">
        <v>0</v>
      </c>
      <c r="AC48" s="39">
        <v>8</v>
      </c>
      <c r="AD48" s="39">
        <v>0</v>
      </c>
      <c r="AE48" s="39">
        <v>0</v>
      </c>
      <c r="AF48" s="174">
        <f t="shared" si="13"/>
        <v>2070552.58</v>
      </c>
      <c r="AG48" s="174">
        <f t="shared" si="14"/>
        <v>0</v>
      </c>
      <c r="AH48" s="175">
        <v>1046826.14</v>
      </c>
      <c r="AI48" s="175">
        <v>0</v>
      </c>
      <c r="AJ48" s="175">
        <v>0</v>
      </c>
      <c r="AK48" s="175">
        <v>0</v>
      </c>
      <c r="AL48" s="175">
        <v>0</v>
      </c>
      <c r="AM48" s="175">
        <v>0</v>
      </c>
      <c r="AN48" s="175">
        <v>0</v>
      </c>
      <c r="AO48" s="268">
        <v>1023726.44</v>
      </c>
      <c r="AP48" s="175">
        <v>0</v>
      </c>
      <c r="AQ48" s="175">
        <v>0</v>
      </c>
      <c r="AR48" s="39">
        <v>896.7</v>
      </c>
      <c r="AS48" s="175">
        <v>0</v>
      </c>
      <c r="AT48" s="175">
        <v>0</v>
      </c>
      <c r="AU48" s="175">
        <v>0</v>
      </c>
      <c r="AV48" s="175">
        <v>0</v>
      </c>
      <c r="AW48" s="94"/>
      <c r="AX48" s="39">
        <v>1595</v>
      </c>
      <c r="AY48" s="31"/>
      <c r="AZ48" s="31"/>
      <c r="BA48" s="31">
        <v>45719</v>
      </c>
      <c r="BB48" s="353">
        <v>45770</v>
      </c>
      <c r="BC48" s="351">
        <v>5002706953</v>
      </c>
      <c r="BD48" s="31"/>
      <c r="BE48" s="37"/>
      <c r="BF48" s="31" t="s">
        <v>617</v>
      </c>
      <c r="BG48" s="550">
        <v>45715</v>
      </c>
      <c r="BH48" s="263" t="s">
        <v>738</v>
      </c>
      <c r="BI48" s="264">
        <v>45716</v>
      </c>
      <c r="BJ48" s="265" t="s">
        <v>147</v>
      </c>
      <c r="BK48" s="264">
        <v>45723</v>
      </c>
      <c r="BL48" s="233">
        <v>45758</v>
      </c>
      <c r="BM48" s="234">
        <v>5002311014</v>
      </c>
      <c r="BN48" s="234" t="s">
        <v>704</v>
      </c>
      <c r="BO48" s="234" t="s">
        <v>705</v>
      </c>
      <c r="BP48" s="233">
        <v>45771</v>
      </c>
      <c r="BQ48" s="234">
        <v>3000336106</v>
      </c>
      <c r="BR48" s="33"/>
      <c r="BS48" s="33"/>
    </row>
    <row r="49" spans="1:71" s="2" customFormat="1" ht="34.5" customHeight="1">
      <c r="A49" s="269" t="s">
        <v>739</v>
      </c>
      <c r="B49" s="121" t="str">
        <f t="shared" si="0"/>
        <v>45706CIUDAD LIMPIA BOGOTÁ S.A E.S.P2024Diciembre</v>
      </c>
      <c r="C49" s="58" t="s">
        <v>740</v>
      </c>
      <c r="D49" s="65">
        <v>45706</v>
      </c>
      <c r="E49" s="65">
        <v>45714</v>
      </c>
      <c r="F49" s="319">
        <v>45716</v>
      </c>
      <c r="G49" s="65">
        <v>45720</v>
      </c>
      <c r="H49" s="65"/>
      <c r="I49" s="122" t="str">
        <f t="shared" si="1"/>
        <v>Devolución</v>
      </c>
      <c r="J49" s="62" t="s">
        <v>301</v>
      </c>
      <c r="K49" s="49" t="str">
        <f>IFERROR(VLOOKUP(J49,'DATOS PRESTADORES'!$B$3:$C$32,2,FALSE),"")</f>
        <v>CIUDAD LIMPIA</v>
      </c>
      <c r="L49" s="58" t="s">
        <v>661</v>
      </c>
      <c r="M49" s="55" t="s">
        <v>143</v>
      </c>
      <c r="N49" s="49">
        <v>2024</v>
      </c>
      <c r="O49" s="62" t="s">
        <v>138</v>
      </c>
      <c r="P49" s="58" t="s">
        <v>741</v>
      </c>
      <c r="Q49" s="412">
        <v>45716</v>
      </c>
      <c r="R49" s="636"/>
      <c r="S49" s="622"/>
      <c r="T49" s="622"/>
      <c r="U49" s="119"/>
      <c r="V49" s="119"/>
      <c r="W49" s="119"/>
      <c r="X49" s="119"/>
      <c r="Y49" s="119"/>
      <c r="Z49" s="119"/>
      <c r="AA49" s="119"/>
      <c r="AB49" s="119"/>
      <c r="AC49" s="119"/>
      <c r="AD49" s="119"/>
      <c r="AE49" s="119"/>
      <c r="AF49" s="574"/>
      <c r="AG49" s="574"/>
      <c r="AH49" s="135"/>
      <c r="AI49" s="135"/>
      <c r="AJ49" s="135"/>
      <c r="AK49" s="135"/>
      <c r="AL49" s="135"/>
      <c r="AM49" s="135"/>
      <c r="AN49" s="135"/>
      <c r="AO49" s="575"/>
      <c r="AP49" s="135"/>
      <c r="AQ49" s="135"/>
      <c r="AR49" s="119"/>
      <c r="AS49" s="135"/>
      <c r="AT49" s="135"/>
      <c r="AU49" s="135"/>
      <c r="AV49" s="135"/>
      <c r="AW49" s="135"/>
      <c r="AX49" s="119"/>
      <c r="AY49" s="48"/>
      <c r="AZ49" s="48"/>
      <c r="BA49" s="65">
        <v>45716</v>
      </c>
      <c r="BB49" s="362"/>
      <c r="BC49" s="48"/>
      <c r="BD49" s="48"/>
      <c r="BE49" s="57"/>
      <c r="BF49" s="48" t="s">
        <v>412</v>
      </c>
      <c r="BG49" s="262" t="s">
        <v>742</v>
      </c>
      <c r="BH49" s="263"/>
      <c r="BI49" s="264"/>
      <c r="BJ49" s="265"/>
      <c r="BK49" s="264"/>
      <c r="BL49" s="233"/>
      <c r="BM49" s="33"/>
      <c r="BN49" s="234"/>
      <c r="BO49" s="234"/>
      <c r="BP49" s="233"/>
      <c r="BQ49" s="234"/>
      <c r="BR49" s="33"/>
      <c r="BS49" s="33"/>
    </row>
    <row r="50" spans="1:71" s="2" customFormat="1" ht="34.5" customHeight="1">
      <c r="A50" s="269" t="s">
        <v>739</v>
      </c>
      <c r="B50" s="81" t="str">
        <f t="shared" si="0"/>
        <v>45706CIUDAD LIMPIA BOGOTÁ S.A E.S.P2025Enero</v>
      </c>
      <c r="C50" s="30" t="s">
        <v>740</v>
      </c>
      <c r="D50" s="20">
        <v>45706</v>
      </c>
      <c r="E50" s="20">
        <v>45714</v>
      </c>
      <c r="F50" s="228">
        <v>45716</v>
      </c>
      <c r="G50" s="20">
        <v>45720</v>
      </c>
      <c r="H50" s="20"/>
      <c r="I50" s="98" t="str">
        <f t="shared" si="1"/>
        <v>Devolución</v>
      </c>
      <c r="J50" s="9" t="s">
        <v>301</v>
      </c>
      <c r="K50" s="32" t="str">
        <f>IFERROR(VLOOKUP(J50,'DATOS PRESTADORES'!$B$3:$C$32,2,FALSE),"")</f>
        <v>CIUDAD LIMPIA</v>
      </c>
      <c r="L50" s="30" t="s">
        <v>243</v>
      </c>
      <c r="M50" s="29" t="s">
        <v>275</v>
      </c>
      <c r="N50" s="32">
        <v>2025</v>
      </c>
      <c r="O50" s="9" t="s">
        <v>138</v>
      </c>
      <c r="P50" s="30" t="s">
        <v>741</v>
      </c>
      <c r="Q50" s="412">
        <v>45716</v>
      </c>
      <c r="R50" s="623"/>
      <c r="S50" s="621"/>
      <c r="T50" s="621"/>
      <c r="U50" s="39"/>
      <c r="V50" s="39"/>
      <c r="W50" s="39"/>
      <c r="X50" s="39"/>
      <c r="Y50" s="39"/>
      <c r="Z50" s="39"/>
      <c r="AA50" s="39"/>
      <c r="AB50" s="39"/>
      <c r="AC50" s="39"/>
      <c r="AD50" s="39"/>
      <c r="AE50" s="39"/>
      <c r="AF50" s="169"/>
      <c r="AG50" s="169"/>
      <c r="AH50" s="94"/>
      <c r="AI50" s="94"/>
      <c r="AJ50" s="94"/>
      <c r="AK50" s="94"/>
      <c r="AL50" s="94"/>
      <c r="AM50" s="94"/>
      <c r="AN50" s="94"/>
      <c r="AO50" s="230"/>
      <c r="AP50" s="94"/>
      <c r="AQ50" s="94"/>
      <c r="AR50" s="39"/>
      <c r="AS50" s="94"/>
      <c r="AT50" s="94"/>
      <c r="AU50" s="94"/>
      <c r="AV50" s="94"/>
      <c r="AW50" s="94"/>
      <c r="AX50" s="39"/>
      <c r="AY50" s="31"/>
      <c r="AZ50" s="31"/>
      <c r="BA50" s="20">
        <v>45716</v>
      </c>
      <c r="BB50" s="353"/>
      <c r="BC50" s="47"/>
      <c r="BD50" s="31"/>
      <c r="BE50" s="37"/>
      <c r="BF50" s="31" t="s">
        <v>412</v>
      </c>
      <c r="BG50" s="29"/>
      <c r="BH50" s="33"/>
      <c r="BI50" s="201"/>
      <c r="BJ50" s="239"/>
      <c r="BK50" s="29"/>
      <c r="BL50" s="233"/>
      <c r="BM50" s="33"/>
      <c r="BN50" s="234"/>
      <c r="BO50" s="234"/>
      <c r="BP50" s="233"/>
      <c r="BQ50" s="234"/>
      <c r="BR50" s="33"/>
      <c r="BS50" s="33"/>
    </row>
    <row r="51" spans="1:71" s="2" customFormat="1" ht="30" hidden="1" customHeight="1">
      <c r="A51" s="28"/>
      <c r="B51" s="81" t="str">
        <f t="shared" si="0"/>
        <v>45707ASOCIACION DE USUARIOS DEL ACUEDUCTO DE PIEDRA PARADA-ACUEPIEDRAPARADA E.S.P.2025Enero</v>
      </c>
      <c r="C51" s="29" t="s">
        <v>743</v>
      </c>
      <c r="D51" s="20">
        <v>45707</v>
      </c>
      <c r="E51" s="20">
        <v>45715</v>
      </c>
      <c r="F51" s="228">
        <v>45719</v>
      </c>
      <c r="G51" s="20">
        <v>45721</v>
      </c>
      <c r="H51" s="20"/>
      <c r="I51" s="98" t="str">
        <f t="shared" si="1"/>
        <v>SÍ</v>
      </c>
      <c r="J51" s="9" t="s">
        <v>248</v>
      </c>
      <c r="K51" s="32" t="str">
        <f>IFERROR(VLOOKUP(J51,'DATOS PRESTADORES'!$B$3:$C$32,2,FALSE),"")</f>
        <v>ACUEPIEDRAPARADA</v>
      </c>
      <c r="L51" s="30" t="s">
        <v>131</v>
      </c>
      <c r="M51" s="29" t="s">
        <v>275</v>
      </c>
      <c r="N51" s="32">
        <v>2025</v>
      </c>
      <c r="O51" s="9" t="s">
        <v>133</v>
      </c>
      <c r="P51" s="29" t="s">
        <v>744</v>
      </c>
      <c r="Q51" s="412">
        <v>45716</v>
      </c>
      <c r="R51" s="906">
        <v>2643059</v>
      </c>
      <c r="S51" s="621">
        <v>13565</v>
      </c>
      <c r="T51" s="621">
        <v>2053</v>
      </c>
      <c r="U51" s="39">
        <v>0</v>
      </c>
      <c r="V51" s="39">
        <v>261</v>
      </c>
      <c r="W51" s="39">
        <v>0</v>
      </c>
      <c r="X51" s="39">
        <v>0</v>
      </c>
      <c r="Y51" s="39">
        <v>0</v>
      </c>
      <c r="Z51" s="39">
        <v>0</v>
      </c>
      <c r="AA51" s="39">
        <v>0</v>
      </c>
      <c r="AB51" s="39">
        <v>0</v>
      </c>
      <c r="AC51" s="39">
        <v>0</v>
      </c>
      <c r="AD51" s="39">
        <v>0</v>
      </c>
      <c r="AE51" s="39">
        <v>0</v>
      </c>
      <c r="AF51" s="169">
        <v>2643059</v>
      </c>
      <c r="AG51" s="169">
        <v>0</v>
      </c>
      <c r="AH51" s="94">
        <v>0</v>
      </c>
      <c r="AI51" s="94">
        <v>1416186</v>
      </c>
      <c r="AJ51" s="94">
        <v>0</v>
      </c>
      <c r="AK51" s="94">
        <v>0</v>
      </c>
      <c r="AL51" s="94">
        <v>0</v>
      </c>
      <c r="AM51" s="94">
        <v>0</v>
      </c>
      <c r="AN51" s="94">
        <v>0</v>
      </c>
      <c r="AO51" s="230">
        <v>0</v>
      </c>
      <c r="AP51" s="94">
        <v>1226872.8</v>
      </c>
      <c r="AQ51" s="94">
        <v>0</v>
      </c>
      <c r="AR51" s="39">
        <v>1494</v>
      </c>
      <c r="AS51" s="94">
        <v>0</v>
      </c>
      <c r="AT51" s="94">
        <v>0</v>
      </c>
      <c r="AU51" s="94">
        <v>0</v>
      </c>
      <c r="AV51" s="94">
        <v>0</v>
      </c>
      <c r="AW51" s="94">
        <v>0</v>
      </c>
      <c r="AX51" s="39">
        <v>2216</v>
      </c>
      <c r="AY51" s="31"/>
      <c r="AZ51" s="70"/>
      <c r="BA51" s="64">
        <v>45716</v>
      </c>
      <c r="BB51" s="360">
        <v>45770</v>
      </c>
      <c r="BC51" s="361">
        <v>5002706954</v>
      </c>
      <c r="BD51" s="95"/>
      <c r="BE51" s="37"/>
      <c r="BF51" s="31" t="s">
        <v>135</v>
      </c>
      <c r="BG51" s="262">
        <v>45716</v>
      </c>
      <c r="BH51" s="263" t="s">
        <v>745</v>
      </c>
      <c r="BI51" s="264">
        <v>45719</v>
      </c>
      <c r="BJ51" s="265" t="s">
        <v>147</v>
      </c>
      <c r="BK51" s="264">
        <v>45723</v>
      </c>
      <c r="BL51" s="233">
        <v>45758</v>
      </c>
      <c r="BM51" s="234">
        <v>5002311014</v>
      </c>
      <c r="BN51" s="234" t="s">
        <v>704</v>
      </c>
      <c r="BO51" s="234" t="s">
        <v>705</v>
      </c>
      <c r="BP51" s="233">
        <v>45771</v>
      </c>
      <c r="BQ51" s="234">
        <v>3000336106</v>
      </c>
      <c r="BR51" s="33"/>
      <c r="BS51" s="33"/>
    </row>
    <row r="52" spans="1:71" s="2" customFormat="1" ht="32.25" hidden="1" customHeight="1">
      <c r="A52" s="252"/>
      <c r="B52" s="104" t="str">
        <f t="shared" si="0"/>
        <v>45707ASOCIACIÓN DE USUARIOS DE ACUEDUCTO DE LAS VEREDAS REQUILINA Y EL UVAL AGUAS DORADAS E.S.P2024Diciembre</v>
      </c>
      <c r="C52" s="253" t="s">
        <v>746</v>
      </c>
      <c r="D52" s="105">
        <v>45707</v>
      </c>
      <c r="E52" s="105">
        <v>45715</v>
      </c>
      <c r="F52" s="254">
        <v>45719</v>
      </c>
      <c r="G52" s="105">
        <v>45721</v>
      </c>
      <c r="H52" s="105"/>
      <c r="I52" s="255" t="str">
        <f t="shared" si="1"/>
        <v>Devolución</v>
      </c>
      <c r="J52" s="256" t="s">
        <v>13</v>
      </c>
      <c r="K52" s="106" t="str">
        <f>IFERROR(VLOOKUP(J52,'DATOS PRESTADORES'!$B$3:$C$32,2,FALSE),"")</f>
        <v>AGUAS DORADAS</v>
      </c>
      <c r="L52" s="235" t="s">
        <v>131</v>
      </c>
      <c r="M52" s="253" t="s">
        <v>143</v>
      </c>
      <c r="N52" s="106">
        <v>2024</v>
      </c>
      <c r="O52" s="9" t="s">
        <v>138</v>
      </c>
      <c r="P52" s="894" t="s">
        <v>747</v>
      </c>
      <c r="Q52" s="370">
        <v>45720</v>
      </c>
      <c r="R52" s="623">
        <f t="shared" si="5"/>
        <v>0</v>
      </c>
      <c r="S52" s="645"/>
      <c r="T52" s="623"/>
      <c r="U52" s="124"/>
      <c r="V52" s="124"/>
      <c r="W52" s="124"/>
      <c r="X52" s="124"/>
      <c r="Y52" s="124"/>
      <c r="Z52" s="124"/>
      <c r="AA52" s="124"/>
      <c r="AB52" s="124"/>
      <c r="AC52" s="124"/>
      <c r="AD52" s="124"/>
      <c r="AE52" s="124"/>
      <c r="AF52" s="195">
        <f>AH52+AI52+AJ52+AO52+AP52+AQ52</f>
        <v>0</v>
      </c>
      <c r="AG52" s="195">
        <f>AK52+AL52+AM52+AN52+AS52+AT52+AU52+AV52</f>
        <v>0</v>
      </c>
      <c r="AH52" s="183">
        <v>0</v>
      </c>
      <c r="AI52" s="183">
        <v>0</v>
      </c>
      <c r="AJ52" s="183">
        <v>0</v>
      </c>
      <c r="AK52" s="183">
        <v>0</v>
      </c>
      <c r="AL52" s="183">
        <v>0</v>
      </c>
      <c r="AM52" s="183">
        <v>0</v>
      </c>
      <c r="AN52" s="183">
        <v>0</v>
      </c>
      <c r="AO52" s="237">
        <v>0</v>
      </c>
      <c r="AP52" s="183">
        <v>0</v>
      </c>
      <c r="AQ52" s="183">
        <v>0</v>
      </c>
      <c r="AR52" s="124"/>
      <c r="AS52" s="183">
        <v>0</v>
      </c>
      <c r="AT52" s="183">
        <v>0</v>
      </c>
      <c r="AU52" s="183">
        <v>0</v>
      </c>
      <c r="AV52" s="183">
        <v>0</v>
      </c>
      <c r="AW52" s="183">
        <v>0</v>
      </c>
      <c r="AX52" s="124"/>
      <c r="AY52" s="184"/>
      <c r="AZ52" s="895"/>
      <c r="BA52" s="107">
        <v>45720</v>
      </c>
      <c r="BB52" s="184"/>
      <c r="BC52" s="184"/>
      <c r="BD52" s="184"/>
      <c r="BE52" s="896"/>
      <c r="BF52" s="107" t="s">
        <v>416</v>
      </c>
      <c r="BG52" s="253"/>
      <c r="BH52" s="109"/>
      <c r="BI52" s="226"/>
      <c r="BJ52" s="270"/>
      <c r="BK52" s="253"/>
      <c r="BL52" s="233"/>
      <c r="BM52" s="109"/>
      <c r="BN52" s="234"/>
      <c r="BO52" s="234"/>
      <c r="BP52" s="233"/>
      <c r="BQ52" s="234"/>
      <c r="BR52" s="109"/>
      <c r="BS52" s="109"/>
    </row>
    <row r="53" spans="1:71" s="2" customFormat="1" ht="32.25" hidden="1" customHeight="1">
      <c r="A53" s="28"/>
      <c r="B53" s="120" t="str">
        <f t="shared" si="0"/>
        <v>20/02/2025
28/02/2025ASOCIACIÓN DE USUARIOS DE ACUEDUCTO Y ALCANTARILLADO DEL BARRIO BOSQUES DE BELLAVISTA ACUABOSQUES2025Enero</v>
      </c>
      <c r="C53" s="50" t="s">
        <v>748</v>
      </c>
      <c r="D53" s="64" t="s">
        <v>749</v>
      </c>
      <c r="E53" s="64">
        <v>45716</v>
      </c>
      <c r="F53" s="317">
        <v>45720</v>
      </c>
      <c r="G53" s="64">
        <v>45722</v>
      </c>
      <c r="H53" s="64"/>
      <c r="I53" s="114" t="str">
        <f t="shared" si="1"/>
        <v>SÍ</v>
      </c>
      <c r="J53" s="18" t="s">
        <v>137</v>
      </c>
      <c r="K53" s="44" t="str">
        <f>IFERROR(VLOOKUP(J53,'DATOS PRESTADORES'!$B$3:$C$32,2,FALSE),"")</f>
        <v>ACUABOSQUES</v>
      </c>
      <c r="L53" s="50" t="s">
        <v>131</v>
      </c>
      <c r="M53" s="41" t="s">
        <v>275</v>
      </c>
      <c r="N53" s="44">
        <v>2025</v>
      </c>
      <c r="O53" s="18" t="s">
        <v>133</v>
      </c>
      <c r="P53" s="566" t="s">
        <v>750</v>
      </c>
      <c r="Q53" s="412">
        <v>45720</v>
      </c>
      <c r="R53" s="911">
        <v>2195907</v>
      </c>
      <c r="S53" s="627">
        <v>11544</v>
      </c>
      <c r="T53" s="627">
        <v>3881</v>
      </c>
      <c r="U53" s="118">
        <v>0</v>
      </c>
      <c r="V53" s="118">
        <v>133</v>
      </c>
      <c r="W53" s="118">
        <v>0</v>
      </c>
      <c r="X53" s="118">
        <v>0</v>
      </c>
      <c r="Y53" s="118">
        <v>0</v>
      </c>
      <c r="Z53" s="118">
        <v>0</v>
      </c>
      <c r="AA53" s="118">
        <v>0</v>
      </c>
      <c r="AB53" s="118">
        <v>0</v>
      </c>
      <c r="AC53" s="118">
        <v>2</v>
      </c>
      <c r="AD53" s="118">
        <v>0</v>
      </c>
      <c r="AE53" s="118">
        <v>0</v>
      </c>
      <c r="AF53" s="558">
        <v>2195907</v>
      </c>
      <c r="AG53" s="558">
        <v>0</v>
      </c>
      <c r="AH53" s="134">
        <v>0</v>
      </c>
      <c r="AI53" s="134">
        <v>614140.80000000005</v>
      </c>
      <c r="AJ53" s="134">
        <v>0</v>
      </c>
      <c r="AK53" s="134">
        <v>0</v>
      </c>
      <c r="AL53" s="134">
        <v>0</v>
      </c>
      <c r="AM53" s="134">
        <v>0</v>
      </c>
      <c r="AN53" s="134">
        <v>0</v>
      </c>
      <c r="AO53" s="559">
        <v>0</v>
      </c>
      <c r="AP53" s="134">
        <v>1581766.233</v>
      </c>
      <c r="AQ53" s="134">
        <v>0</v>
      </c>
      <c r="AR53" s="118">
        <v>1018.916667</v>
      </c>
      <c r="AS53" s="134">
        <v>0</v>
      </c>
      <c r="AT53" s="134">
        <v>0</v>
      </c>
      <c r="AU53" s="134">
        <v>0</v>
      </c>
      <c r="AV53" s="134">
        <v>0</v>
      </c>
      <c r="AW53" s="134">
        <v>0</v>
      </c>
      <c r="AX53" s="118">
        <v>1328.916667</v>
      </c>
      <c r="AY53" s="47"/>
      <c r="AZ53" s="66"/>
      <c r="BA53" s="577">
        <v>45720</v>
      </c>
      <c r="BB53" s="423">
        <v>45770</v>
      </c>
      <c r="BC53" s="424">
        <v>5002706952</v>
      </c>
      <c r="BD53" s="421"/>
      <c r="BE53" s="54"/>
      <c r="BF53" s="47" t="s">
        <v>135</v>
      </c>
      <c r="BG53" s="262">
        <v>45721</v>
      </c>
      <c r="BH53" s="263" t="s">
        <v>751</v>
      </c>
      <c r="BI53" s="264">
        <v>45721</v>
      </c>
      <c r="BJ53" s="265" t="s">
        <v>147</v>
      </c>
      <c r="BK53" s="264">
        <v>45723</v>
      </c>
      <c r="BL53" s="233">
        <v>45758</v>
      </c>
      <c r="BM53" s="234">
        <v>5002311014</v>
      </c>
      <c r="BN53" s="234" t="s">
        <v>704</v>
      </c>
      <c r="BO53" s="234" t="s">
        <v>705</v>
      </c>
      <c r="BP53" s="233">
        <v>45771</v>
      </c>
      <c r="BQ53" s="234">
        <v>3000336106</v>
      </c>
      <c r="BR53" s="33"/>
      <c r="BS53" s="33"/>
    </row>
    <row r="54" spans="1:71" s="2" customFormat="1" ht="32.25" hidden="1" customHeight="1">
      <c r="A54" s="28"/>
      <c r="B54" s="81" t="str">
        <f t="shared" si="0"/>
        <v>45709ASOCIACIÓN DE USUARIOS DE ACUEDUCTO DE LAS VEREDAS PEÑALIZA RAIZAL BETANIA EL CARMEN E ISTMO TABACO DE LA LOCALIDAD DE SUMAPAZ2025Enero</v>
      </c>
      <c r="C54" s="29" t="s">
        <v>752</v>
      </c>
      <c r="D54" s="31">
        <v>45709</v>
      </c>
      <c r="E54" s="31">
        <v>45719</v>
      </c>
      <c r="F54" s="318">
        <v>45721</v>
      </c>
      <c r="G54" s="31">
        <v>45723</v>
      </c>
      <c r="H54" s="31"/>
      <c r="I54" s="98" t="str">
        <f t="shared" si="1"/>
        <v>SÍ</v>
      </c>
      <c r="J54" s="9" t="s">
        <v>199</v>
      </c>
      <c r="K54" s="32" t="str">
        <f>IFERROR(VLOOKUP(J54,'DATOS PRESTADORES'!$B$3:$C$32,2,FALSE),"")</f>
        <v>ASOPERABECA</v>
      </c>
      <c r="L54" s="30" t="s">
        <v>131</v>
      </c>
      <c r="M54" s="29" t="s">
        <v>275</v>
      </c>
      <c r="N54" s="32">
        <v>2025</v>
      </c>
      <c r="O54" s="9" t="s">
        <v>133</v>
      </c>
      <c r="P54" s="29" t="s">
        <v>753</v>
      </c>
      <c r="Q54" s="97">
        <v>45720</v>
      </c>
      <c r="R54" s="905">
        <f>AH54+AI54+AJ54-AK54-AL54-AM54-AN54+AO54+AP54+AQ54-AS54-AT54-AU54-AV54</f>
        <v>3070114.67</v>
      </c>
      <c r="S54" s="621">
        <v>10263.969999999999</v>
      </c>
      <c r="T54" s="621">
        <v>1994.68</v>
      </c>
      <c r="U54" s="39">
        <v>225</v>
      </c>
      <c r="V54" s="39">
        <v>0</v>
      </c>
      <c r="W54" s="39">
        <v>0</v>
      </c>
      <c r="X54" s="39">
        <v>0</v>
      </c>
      <c r="Y54" s="39">
        <v>0</v>
      </c>
      <c r="Z54" s="39">
        <v>0</v>
      </c>
      <c r="AA54" s="39">
        <v>0</v>
      </c>
      <c r="AB54" s="39">
        <v>0</v>
      </c>
      <c r="AC54" s="39">
        <v>12</v>
      </c>
      <c r="AD54" s="39">
        <v>0</v>
      </c>
      <c r="AE54" s="39">
        <v>0</v>
      </c>
      <c r="AF54" s="174">
        <f t="shared" ref="AF54:AF61" si="15">AH54+AI54+AJ54+AO54+AP54+AQ54</f>
        <v>3070114.67</v>
      </c>
      <c r="AG54" s="174">
        <f t="shared" ref="AG54:AG60" si="16">AK54+AL54+AM54+AN54+AS54+AT54+AU54+AV54</f>
        <v>0</v>
      </c>
      <c r="AH54" s="175">
        <v>1616575.39</v>
      </c>
      <c r="AI54" s="175">
        <v>0</v>
      </c>
      <c r="AJ54" s="175">
        <v>0</v>
      </c>
      <c r="AK54" s="175">
        <v>0</v>
      </c>
      <c r="AL54" s="175">
        <v>0</v>
      </c>
      <c r="AM54" s="175">
        <v>0</v>
      </c>
      <c r="AN54" s="175">
        <v>0</v>
      </c>
      <c r="AO54" s="245">
        <v>1453539.28</v>
      </c>
      <c r="AP54" s="175">
        <v>0</v>
      </c>
      <c r="AQ54" s="175">
        <v>0</v>
      </c>
      <c r="AR54" s="39">
        <v>1041.01</v>
      </c>
      <c r="AS54" s="175">
        <v>0</v>
      </c>
      <c r="AT54" s="175">
        <v>0</v>
      </c>
      <c r="AU54" s="175">
        <v>0</v>
      </c>
      <c r="AV54" s="175">
        <v>0</v>
      </c>
      <c r="AW54" s="94"/>
      <c r="AX54" s="197">
        <v>1607</v>
      </c>
      <c r="AY54" s="31"/>
      <c r="AZ54" s="31"/>
      <c r="BA54" s="31">
        <v>45720</v>
      </c>
      <c r="BB54" s="423">
        <v>45770</v>
      </c>
      <c r="BC54" s="424">
        <v>5002706959</v>
      </c>
      <c r="BD54" s="31"/>
      <c r="BE54" s="37"/>
      <c r="BF54" s="31" t="s">
        <v>617</v>
      </c>
      <c r="BG54" s="550">
        <v>45721</v>
      </c>
      <c r="BH54" s="263" t="s">
        <v>754</v>
      </c>
      <c r="BI54" s="264">
        <v>45721</v>
      </c>
      <c r="BJ54" s="265" t="s">
        <v>147</v>
      </c>
      <c r="BK54" s="264">
        <v>45726</v>
      </c>
      <c r="BL54" s="233">
        <v>45758</v>
      </c>
      <c r="BM54" s="234">
        <v>5002311014</v>
      </c>
      <c r="BN54" s="234" t="s">
        <v>704</v>
      </c>
      <c r="BO54" s="234" t="s">
        <v>705</v>
      </c>
      <c r="BP54" s="233">
        <v>45771</v>
      </c>
      <c r="BQ54" s="234">
        <v>3000336106</v>
      </c>
      <c r="BR54" s="33"/>
      <c r="BS54" s="33"/>
    </row>
    <row r="55" spans="1:71" s="2" customFormat="1" ht="42" hidden="1" customHeight="1">
      <c r="A55" s="28"/>
      <c r="B55" s="121" t="str">
        <f t="shared" si="0"/>
        <v>45709INTERASEO SOLUCIONES AMBIENTALES S.A.S E.S.P 2024I Bimestre</v>
      </c>
      <c r="C55" s="55" t="s">
        <v>755</v>
      </c>
      <c r="D55" s="65">
        <v>45709</v>
      </c>
      <c r="E55" s="65">
        <v>45719</v>
      </c>
      <c r="F55" s="319">
        <v>45721</v>
      </c>
      <c r="G55" s="65">
        <v>45723</v>
      </c>
      <c r="H55" s="65">
        <v>45730</v>
      </c>
      <c r="I55" s="122" t="str">
        <f t="shared" si="1"/>
        <v>Devolución</v>
      </c>
      <c r="J55" s="62" t="s">
        <v>290</v>
      </c>
      <c r="K55" s="49" t="str">
        <f>IFERROR(VLOOKUP(J55,'DATOS PRESTADORES'!$B$3:$C$32,2,FALSE),"")</f>
        <v>INTERASEO</v>
      </c>
      <c r="L55" s="58" t="s">
        <v>160</v>
      </c>
      <c r="M55" s="55" t="s">
        <v>476</v>
      </c>
      <c r="N55" s="49">
        <v>2024</v>
      </c>
      <c r="O55" s="62" t="s">
        <v>138</v>
      </c>
      <c r="P55" s="55" t="s">
        <v>756</v>
      </c>
      <c r="Q55" s="412">
        <v>45716</v>
      </c>
      <c r="R55" s="636">
        <f t="shared" si="5"/>
        <v>0</v>
      </c>
      <c r="S55" s="636"/>
      <c r="T55" s="636"/>
      <c r="U55" s="585"/>
      <c r="V55" s="585"/>
      <c r="W55" s="585"/>
      <c r="X55" s="585"/>
      <c r="Y55" s="585"/>
      <c r="Z55" s="585"/>
      <c r="AA55" s="585"/>
      <c r="AB55" s="585"/>
      <c r="AC55" s="585"/>
      <c r="AD55" s="585"/>
      <c r="AE55" s="585"/>
      <c r="AF55" s="586">
        <f t="shared" si="15"/>
        <v>0</v>
      </c>
      <c r="AG55" s="586">
        <f>AK55+AL55+AM55+AN55+AS55+AT55+AU55+AV55</f>
        <v>0</v>
      </c>
      <c r="AH55" s="584"/>
      <c r="AI55" s="584"/>
      <c r="AJ55" s="584"/>
      <c r="AK55" s="584"/>
      <c r="AL55" s="584"/>
      <c r="AM55" s="584"/>
      <c r="AN55" s="584"/>
      <c r="AO55" s="587"/>
      <c r="AP55" s="584"/>
      <c r="AQ55" s="584"/>
      <c r="AR55" s="585"/>
      <c r="AS55" s="584"/>
      <c r="AT55" s="584"/>
      <c r="AU55" s="584"/>
      <c r="AV55" s="584"/>
      <c r="AW55" s="584"/>
      <c r="AX55" s="585"/>
      <c r="AY55" s="266"/>
      <c r="AZ55" s="266"/>
      <c r="BA55" s="65">
        <v>45716</v>
      </c>
      <c r="BB55" s="266"/>
      <c r="BC55" s="266"/>
      <c r="BD55" s="266"/>
      <c r="BE55" s="588"/>
      <c r="BF55" s="48" t="s">
        <v>690</v>
      </c>
      <c r="BG55" s="29"/>
      <c r="BH55" s="33"/>
      <c r="BI55" s="201"/>
      <c r="BJ55" s="239"/>
      <c r="BK55" s="29"/>
      <c r="BL55" s="233"/>
      <c r="BM55" s="33"/>
      <c r="BN55" s="234"/>
      <c r="BO55" s="234"/>
      <c r="BP55" s="233"/>
      <c r="BQ55" s="234"/>
      <c r="BR55" s="33"/>
      <c r="BS55" s="33"/>
    </row>
    <row r="56" spans="1:71" s="2" customFormat="1" ht="42" hidden="1" customHeight="1">
      <c r="A56" s="28"/>
      <c r="B56" s="81" t="str">
        <f t="shared" si="0"/>
        <v>45709INTERASEO SOLUCIONES AMBIENTALES S.A.S E.S.P 2024II Bimestre</v>
      </c>
      <c r="C56" s="29" t="s">
        <v>755</v>
      </c>
      <c r="D56" s="20">
        <v>45709</v>
      </c>
      <c r="E56" s="20">
        <v>45719</v>
      </c>
      <c r="F56" s="228">
        <v>45721</v>
      </c>
      <c r="G56" s="20">
        <v>45723</v>
      </c>
      <c r="H56" s="20">
        <v>45730</v>
      </c>
      <c r="I56" s="98" t="str">
        <f t="shared" si="1"/>
        <v>Devolución</v>
      </c>
      <c r="J56" s="9" t="s">
        <v>290</v>
      </c>
      <c r="K56" s="32" t="str">
        <f>IFERROR(VLOOKUP(J56,'DATOS PRESTADORES'!$B$3:$C$32,2,FALSE),"")</f>
        <v>INTERASEO</v>
      </c>
      <c r="L56" s="30" t="s">
        <v>160</v>
      </c>
      <c r="M56" s="29" t="s">
        <v>757</v>
      </c>
      <c r="N56" s="32">
        <v>2024</v>
      </c>
      <c r="O56" s="9" t="s">
        <v>138</v>
      </c>
      <c r="P56" s="29" t="s">
        <v>756</v>
      </c>
      <c r="Q56" s="412">
        <v>45716</v>
      </c>
      <c r="R56" s="623">
        <f t="shared" si="5"/>
        <v>0</v>
      </c>
      <c r="S56" s="623"/>
      <c r="T56" s="623"/>
      <c r="U56" s="124"/>
      <c r="V56" s="124"/>
      <c r="W56" s="124"/>
      <c r="X56" s="124"/>
      <c r="Y56" s="124"/>
      <c r="Z56" s="124"/>
      <c r="AA56" s="124"/>
      <c r="AB56" s="124"/>
      <c r="AC56" s="124"/>
      <c r="AD56" s="124"/>
      <c r="AE56" s="124"/>
      <c r="AF56" s="195">
        <f t="shared" si="15"/>
        <v>0</v>
      </c>
      <c r="AG56" s="195">
        <f t="shared" si="16"/>
        <v>0</v>
      </c>
      <c r="AH56" s="183"/>
      <c r="AI56" s="183"/>
      <c r="AJ56" s="183"/>
      <c r="AK56" s="183"/>
      <c r="AL56" s="183"/>
      <c r="AM56" s="183"/>
      <c r="AN56" s="183"/>
      <c r="AO56" s="237"/>
      <c r="AP56" s="183"/>
      <c r="AQ56" s="183"/>
      <c r="AR56" s="124"/>
      <c r="AS56" s="183"/>
      <c r="AT56" s="183"/>
      <c r="AU56" s="183"/>
      <c r="AV56" s="183"/>
      <c r="AW56" s="183"/>
      <c r="AX56" s="124"/>
      <c r="AY56" s="184"/>
      <c r="AZ56" s="184"/>
      <c r="BA56" s="20">
        <v>45716</v>
      </c>
      <c r="BB56" s="184"/>
      <c r="BC56" s="184"/>
      <c r="BD56" s="184"/>
      <c r="BE56" s="238"/>
      <c r="BF56" s="31" t="s">
        <v>690</v>
      </c>
      <c r="BG56" s="29"/>
      <c r="BH56" s="33"/>
      <c r="BI56" s="201"/>
      <c r="BJ56" s="239"/>
      <c r="BK56" s="29"/>
      <c r="BL56" s="233"/>
      <c r="BM56" s="33"/>
      <c r="BN56" s="234"/>
      <c r="BO56" s="234"/>
      <c r="BP56" s="233"/>
      <c r="BQ56" s="234"/>
      <c r="BR56" s="33"/>
      <c r="BS56" s="33"/>
    </row>
    <row r="57" spans="1:71" s="2" customFormat="1" ht="25.5" hidden="1" customHeight="1">
      <c r="A57" s="28"/>
      <c r="B57" s="81" t="str">
        <f t="shared" si="0"/>
        <v>45709INTERASEO SOLUCIONES AMBIENTALES S.A.S E.S.P 2024III Bimestre</v>
      </c>
      <c r="C57" s="29" t="s">
        <v>755</v>
      </c>
      <c r="D57" s="20">
        <v>45709</v>
      </c>
      <c r="E57" s="20">
        <v>45719</v>
      </c>
      <c r="F57" s="228">
        <v>45721</v>
      </c>
      <c r="G57" s="20">
        <v>45723</v>
      </c>
      <c r="H57" s="20">
        <v>45730</v>
      </c>
      <c r="I57" s="98" t="str">
        <f t="shared" si="1"/>
        <v>Devolución</v>
      </c>
      <c r="J57" s="9" t="s">
        <v>290</v>
      </c>
      <c r="K57" s="32" t="str">
        <f>IFERROR(VLOOKUP(J57,'DATOS PRESTADORES'!$B$3:$C$32,2,FALSE),"")</f>
        <v>INTERASEO</v>
      </c>
      <c r="L57" s="30" t="s">
        <v>160</v>
      </c>
      <c r="M57" s="29" t="s">
        <v>758</v>
      </c>
      <c r="N57" s="32">
        <v>2024</v>
      </c>
      <c r="O57" s="9" t="s">
        <v>138</v>
      </c>
      <c r="P57" s="29" t="s">
        <v>756</v>
      </c>
      <c r="Q57" s="412">
        <v>45716</v>
      </c>
      <c r="R57" s="623">
        <f t="shared" si="5"/>
        <v>0</v>
      </c>
      <c r="S57" s="623"/>
      <c r="T57" s="623"/>
      <c r="U57" s="124"/>
      <c r="V57" s="124"/>
      <c r="W57" s="124"/>
      <c r="X57" s="124"/>
      <c r="Y57" s="124"/>
      <c r="Z57" s="124"/>
      <c r="AA57" s="124"/>
      <c r="AB57" s="124"/>
      <c r="AC57" s="124"/>
      <c r="AD57" s="124"/>
      <c r="AE57" s="124"/>
      <c r="AF57" s="195">
        <f t="shared" si="15"/>
        <v>0</v>
      </c>
      <c r="AG57" s="195">
        <f t="shared" si="16"/>
        <v>0</v>
      </c>
      <c r="AH57" s="183"/>
      <c r="AI57" s="183"/>
      <c r="AJ57" s="183"/>
      <c r="AK57" s="183"/>
      <c r="AL57" s="183"/>
      <c r="AM57" s="183"/>
      <c r="AN57" s="183"/>
      <c r="AO57" s="237"/>
      <c r="AP57" s="183"/>
      <c r="AQ57" s="183"/>
      <c r="AR57" s="124"/>
      <c r="AS57" s="183"/>
      <c r="AT57" s="183"/>
      <c r="AU57" s="183"/>
      <c r="AV57" s="183"/>
      <c r="AW57" s="183"/>
      <c r="AX57" s="124"/>
      <c r="AY57" s="184"/>
      <c r="AZ57" s="184"/>
      <c r="BA57" s="20">
        <v>45716</v>
      </c>
      <c r="BB57" s="184"/>
      <c r="BC57" s="184"/>
      <c r="BD57" s="184"/>
      <c r="BE57" s="238"/>
      <c r="BF57" s="31" t="s">
        <v>690</v>
      </c>
      <c r="BG57" s="29"/>
      <c r="BH57" s="33"/>
      <c r="BI57" s="201"/>
      <c r="BJ57" s="239"/>
      <c r="BK57" s="29"/>
      <c r="BL57" s="233"/>
      <c r="BM57" s="33"/>
      <c r="BN57" s="234"/>
      <c r="BO57" s="234"/>
      <c r="BP57" s="233"/>
      <c r="BQ57" s="234"/>
      <c r="BR57" s="33"/>
      <c r="BS57" s="33"/>
    </row>
    <row r="58" spans="1:71" s="2" customFormat="1" ht="25.5" hidden="1" customHeight="1">
      <c r="A58" s="28"/>
      <c r="B58" s="81" t="str">
        <f t="shared" si="0"/>
        <v>45709INTERASEO SOLUCIONES AMBIENTALES S.A.S E.S.P 2024IV Bimestre</v>
      </c>
      <c r="C58" s="29" t="s">
        <v>755</v>
      </c>
      <c r="D58" s="20">
        <v>45709</v>
      </c>
      <c r="E58" s="20">
        <v>45719</v>
      </c>
      <c r="F58" s="228">
        <v>45721</v>
      </c>
      <c r="G58" s="20">
        <v>45723</v>
      </c>
      <c r="H58" s="20">
        <v>45730</v>
      </c>
      <c r="I58" s="98" t="str">
        <f t="shared" si="1"/>
        <v>Devolución</v>
      </c>
      <c r="J58" s="9" t="s">
        <v>290</v>
      </c>
      <c r="K58" s="32" t="str">
        <f>IFERROR(VLOOKUP(J58,'DATOS PRESTADORES'!$B$3:$C$32,2,FALSE),"")</f>
        <v>INTERASEO</v>
      </c>
      <c r="L58" s="30" t="s">
        <v>160</v>
      </c>
      <c r="M58" s="29" t="s">
        <v>244</v>
      </c>
      <c r="N58" s="32">
        <v>2024</v>
      </c>
      <c r="O58" s="9" t="s">
        <v>138</v>
      </c>
      <c r="P58" s="29" t="s">
        <v>756</v>
      </c>
      <c r="Q58" s="412">
        <v>45716</v>
      </c>
      <c r="R58" s="623">
        <f t="shared" si="5"/>
        <v>0</v>
      </c>
      <c r="S58" s="623"/>
      <c r="T58" s="623"/>
      <c r="U58" s="124"/>
      <c r="V58" s="124"/>
      <c r="W58" s="124"/>
      <c r="X58" s="124"/>
      <c r="Y58" s="124"/>
      <c r="Z58" s="124"/>
      <c r="AA58" s="124"/>
      <c r="AB58" s="124"/>
      <c r="AC58" s="124"/>
      <c r="AD58" s="124"/>
      <c r="AE58" s="124"/>
      <c r="AF58" s="195">
        <f t="shared" si="15"/>
        <v>0</v>
      </c>
      <c r="AG58" s="195">
        <f t="shared" si="16"/>
        <v>0</v>
      </c>
      <c r="AH58" s="183"/>
      <c r="AI58" s="183"/>
      <c r="AJ58" s="183"/>
      <c r="AK58" s="183"/>
      <c r="AL58" s="183"/>
      <c r="AM58" s="183"/>
      <c r="AN58" s="183"/>
      <c r="AO58" s="237"/>
      <c r="AP58" s="183"/>
      <c r="AQ58" s="183"/>
      <c r="AR58" s="124"/>
      <c r="AS58" s="183"/>
      <c r="AT58" s="183"/>
      <c r="AU58" s="183"/>
      <c r="AV58" s="183"/>
      <c r="AW58" s="183"/>
      <c r="AX58" s="124"/>
      <c r="AY58" s="184"/>
      <c r="AZ58" s="184"/>
      <c r="BA58" s="20">
        <v>45716</v>
      </c>
      <c r="BB58" s="184"/>
      <c r="BC58" s="184"/>
      <c r="BD58" s="184"/>
      <c r="BE58" s="238"/>
      <c r="BF58" s="31" t="s">
        <v>690</v>
      </c>
      <c r="BG58" s="29"/>
      <c r="BH58" s="33"/>
      <c r="BI58" s="201"/>
      <c r="BJ58" s="239"/>
      <c r="BK58" s="29"/>
      <c r="BL58" s="233"/>
      <c r="BM58" s="33"/>
      <c r="BN58" s="234"/>
      <c r="BO58" s="234"/>
      <c r="BP58" s="233"/>
      <c r="BQ58" s="234"/>
      <c r="BR58" s="33"/>
      <c r="BS58" s="33"/>
    </row>
    <row r="59" spans="1:71" s="2" customFormat="1" ht="25.5" hidden="1" customHeight="1">
      <c r="A59" s="28"/>
      <c r="B59" s="81" t="str">
        <f t="shared" si="0"/>
        <v>INTERASEO SOLUCIONES AMBIENTALES S.A.S E.S.P 2024V Bimestre</v>
      </c>
      <c r="C59" s="29" t="s">
        <v>755</v>
      </c>
      <c r="D59" s="20"/>
      <c r="E59" s="20">
        <v>45719</v>
      </c>
      <c r="F59" s="228">
        <v>45721</v>
      </c>
      <c r="G59" s="20">
        <v>45723</v>
      </c>
      <c r="H59" s="20">
        <v>45730</v>
      </c>
      <c r="I59" s="98" t="str">
        <f t="shared" si="1"/>
        <v>Devolución</v>
      </c>
      <c r="J59" s="9" t="s">
        <v>290</v>
      </c>
      <c r="K59" s="32" t="str">
        <f>IFERROR(VLOOKUP(J59,'DATOS PRESTADORES'!$B$3:$C$32,2,FALSE),"")</f>
        <v>INTERASEO</v>
      </c>
      <c r="L59" s="30" t="s">
        <v>160</v>
      </c>
      <c r="M59" s="29" t="s">
        <v>284</v>
      </c>
      <c r="N59" s="32">
        <v>2024</v>
      </c>
      <c r="O59" s="9" t="s">
        <v>138</v>
      </c>
      <c r="P59" s="29" t="s">
        <v>756</v>
      </c>
      <c r="Q59" s="412">
        <v>45716</v>
      </c>
      <c r="R59" s="623">
        <f t="shared" si="5"/>
        <v>0</v>
      </c>
      <c r="S59" s="623"/>
      <c r="T59" s="623"/>
      <c r="U59" s="124"/>
      <c r="V59" s="124"/>
      <c r="W59" s="124"/>
      <c r="X59" s="124"/>
      <c r="Y59" s="124"/>
      <c r="Z59" s="124"/>
      <c r="AA59" s="124"/>
      <c r="AB59" s="124"/>
      <c r="AC59" s="124"/>
      <c r="AD59" s="124"/>
      <c r="AE59" s="124"/>
      <c r="AF59" s="195">
        <f t="shared" si="15"/>
        <v>0</v>
      </c>
      <c r="AG59" s="195">
        <f t="shared" si="16"/>
        <v>0</v>
      </c>
      <c r="AH59" s="183"/>
      <c r="AI59" s="183"/>
      <c r="AJ59" s="183"/>
      <c r="AK59" s="183"/>
      <c r="AL59" s="183"/>
      <c r="AM59" s="183"/>
      <c r="AN59" s="183"/>
      <c r="AO59" s="237"/>
      <c r="AP59" s="183"/>
      <c r="AQ59" s="183"/>
      <c r="AR59" s="124"/>
      <c r="AS59" s="183"/>
      <c r="AT59" s="183"/>
      <c r="AU59" s="183"/>
      <c r="AV59" s="183"/>
      <c r="AW59" s="183"/>
      <c r="AX59" s="124"/>
      <c r="AY59" s="184"/>
      <c r="AZ59" s="184"/>
      <c r="BA59" s="20">
        <v>45716</v>
      </c>
      <c r="BB59" s="184"/>
      <c r="BC59" s="184"/>
      <c r="BD59" s="184"/>
      <c r="BE59" s="238"/>
      <c r="BF59" s="31" t="s">
        <v>690</v>
      </c>
      <c r="BG59" s="29"/>
      <c r="BH59" s="33"/>
      <c r="BI59" s="201"/>
      <c r="BJ59" s="239"/>
      <c r="BK59" s="29"/>
      <c r="BL59" s="233"/>
      <c r="BM59" s="33"/>
      <c r="BN59" s="234"/>
      <c r="BO59" s="234"/>
      <c r="BP59" s="233"/>
      <c r="BQ59" s="234"/>
      <c r="BR59" s="33"/>
      <c r="BS59" s="33"/>
    </row>
    <row r="60" spans="1:71" s="2" customFormat="1" ht="25.5" hidden="1" customHeight="1">
      <c r="A60" s="28"/>
      <c r="B60" s="81" t="str">
        <f t="shared" si="0"/>
        <v>45709INTERASEO SOLUCIONES AMBIENTALES S.A.S E.S.P 2024VI Bimestre</v>
      </c>
      <c r="C60" s="29" t="s">
        <v>755</v>
      </c>
      <c r="D60" s="20">
        <v>45709</v>
      </c>
      <c r="E60" s="20">
        <v>45719</v>
      </c>
      <c r="F60" s="228">
        <v>45721</v>
      </c>
      <c r="G60" s="20">
        <v>45723</v>
      </c>
      <c r="H60" s="20">
        <v>45730</v>
      </c>
      <c r="I60" s="98" t="str">
        <f t="shared" si="1"/>
        <v>Devolución</v>
      </c>
      <c r="J60" s="9" t="s">
        <v>290</v>
      </c>
      <c r="K60" s="32" t="str">
        <f>IFERROR(VLOOKUP(J60,'DATOS PRESTADORES'!$B$3:$C$32,2,FALSE),"")</f>
        <v>INTERASEO</v>
      </c>
      <c r="L60" s="30" t="s">
        <v>160</v>
      </c>
      <c r="M60" s="29" t="s">
        <v>291</v>
      </c>
      <c r="N60" s="32">
        <v>2024</v>
      </c>
      <c r="O60" s="9" t="s">
        <v>138</v>
      </c>
      <c r="P60" s="29" t="s">
        <v>756</v>
      </c>
      <c r="Q60" s="412">
        <v>45716</v>
      </c>
      <c r="R60" s="623">
        <f t="shared" si="5"/>
        <v>0</v>
      </c>
      <c r="S60" s="623"/>
      <c r="T60" s="623"/>
      <c r="U60" s="124"/>
      <c r="V60" s="124"/>
      <c r="W60" s="124"/>
      <c r="X60" s="124"/>
      <c r="Y60" s="124"/>
      <c r="Z60" s="124"/>
      <c r="AA60" s="124"/>
      <c r="AB60" s="124"/>
      <c r="AC60" s="124"/>
      <c r="AD60" s="124"/>
      <c r="AE60" s="124"/>
      <c r="AF60" s="195">
        <f t="shared" si="15"/>
        <v>0</v>
      </c>
      <c r="AG60" s="195">
        <f t="shared" si="16"/>
        <v>0</v>
      </c>
      <c r="AH60" s="183"/>
      <c r="AI60" s="183"/>
      <c r="AJ60" s="183"/>
      <c r="AK60" s="183"/>
      <c r="AL60" s="183"/>
      <c r="AM60" s="183"/>
      <c r="AN60" s="183"/>
      <c r="AO60" s="237"/>
      <c r="AP60" s="183"/>
      <c r="AQ60" s="183"/>
      <c r="AR60" s="124"/>
      <c r="AS60" s="183"/>
      <c r="AT60" s="183"/>
      <c r="AU60" s="183"/>
      <c r="AV60" s="183"/>
      <c r="AW60" s="183"/>
      <c r="AX60" s="124"/>
      <c r="AY60" s="184"/>
      <c r="AZ60" s="184"/>
      <c r="BA60" s="20">
        <v>45716</v>
      </c>
      <c r="BB60" s="184"/>
      <c r="BC60" s="184"/>
      <c r="BD60" s="184"/>
      <c r="BE60" s="238"/>
      <c r="BF60" s="31" t="s">
        <v>690</v>
      </c>
      <c r="BG60" s="29"/>
      <c r="BH60" s="33"/>
      <c r="BI60" s="201"/>
      <c r="BJ60" s="239"/>
      <c r="BK60" s="29"/>
      <c r="BL60" s="233"/>
      <c r="BM60" s="33"/>
      <c r="BN60" s="234"/>
      <c r="BO60" s="234"/>
      <c r="BP60" s="233"/>
      <c r="BQ60" s="234"/>
      <c r="BR60" s="33"/>
      <c r="BS60" s="33"/>
    </row>
    <row r="61" spans="1:71" s="2" customFormat="1" ht="25.5" hidden="1" customHeight="1">
      <c r="A61" s="28"/>
      <c r="B61" s="81" t="str">
        <f t="shared" si="0"/>
        <v>45712ASOCIACIÓN DE USUARIOS DEL SERVICIO DE ACUEDUCTO Y ALCANTARILLADO DEL CORREGIMIENTO DE SAN JUAN LOCALIDAD DE SUMAPAZ E.S.P2025Enero</v>
      </c>
      <c r="C61" s="29" t="s">
        <v>759</v>
      </c>
      <c r="D61" s="20">
        <v>45712</v>
      </c>
      <c r="E61" s="20">
        <v>45720</v>
      </c>
      <c r="F61" s="228">
        <v>45722</v>
      </c>
      <c r="G61" s="20">
        <v>45726</v>
      </c>
      <c r="H61" s="20"/>
      <c r="I61" s="98" t="str">
        <f t="shared" si="1"/>
        <v>SÍ</v>
      </c>
      <c r="J61" s="9" t="s">
        <v>17</v>
      </c>
      <c r="K61" s="32" t="str">
        <f>IFERROR(VLOOKUP(J61,'DATOS PRESTADORES'!$B$3:$C$32,2,FALSE),"")</f>
        <v>ASOAGUAS CLARAS SUMAPAZ</v>
      </c>
      <c r="L61" s="30" t="s">
        <v>131</v>
      </c>
      <c r="M61" s="29" t="s">
        <v>275</v>
      </c>
      <c r="N61" s="32">
        <v>2025</v>
      </c>
      <c r="O61" s="9" t="s">
        <v>133</v>
      </c>
      <c r="P61" s="29" t="s">
        <v>760</v>
      </c>
      <c r="Q61" s="412">
        <v>45720</v>
      </c>
      <c r="R61" s="905">
        <f t="shared" si="5"/>
        <v>2860245</v>
      </c>
      <c r="S61" s="621">
        <v>10604</v>
      </c>
      <c r="T61" s="621">
        <v>1500</v>
      </c>
      <c r="U61" s="39">
        <v>205</v>
      </c>
      <c r="V61" s="39">
        <v>0</v>
      </c>
      <c r="W61" s="39">
        <v>0</v>
      </c>
      <c r="X61" s="39">
        <v>0</v>
      </c>
      <c r="Y61" s="39">
        <v>0</v>
      </c>
      <c r="Z61" s="39">
        <v>0</v>
      </c>
      <c r="AA61" s="39">
        <v>0</v>
      </c>
      <c r="AB61" s="39">
        <v>0</v>
      </c>
      <c r="AC61" s="39">
        <v>11</v>
      </c>
      <c r="AD61" s="39">
        <v>0</v>
      </c>
      <c r="AE61" s="39">
        <v>0</v>
      </c>
      <c r="AF61" s="169">
        <f t="shared" si="15"/>
        <v>2860245</v>
      </c>
      <c r="AG61" s="169">
        <v>0</v>
      </c>
      <c r="AH61" s="94">
        <v>1521691</v>
      </c>
      <c r="AI61" s="94">
        <v>0</v>
      </c>
      <c r="AJ61" s="94">
        <v>0</v>
      </c>
      <c r="AK61" s="94">
        <v>0</v>
      </c>
      <c r="AL61" s="94">
        <v>0</v>
      </c>
      <c r="AM61" s="94">
        <v>0</v>
      </c>
      <c r="AN61" s="94">
        <v>0</v>
      </c>
      <c r="AO61" s="230">
        <v>1338554</v>
      </c>
      <c r="AP61" s="94">
        <v>0</v>
      </c>
      <c r="AQ61" s="94">
        <v>0</v>
      </c>
      <c r="AR61" s="39">
        <v>1275</v>
      </c>
      <c r="AS61" s="94">
        <v>0</v>
      </c>
      <c r="AT61" s="94">
        <v>0</v>
      </c>
      <c r="AU61" s="94">
        <v>0</v>
      </c>
      <c r="AV61" s="94">
        <v>0</v>
      </c>
      <c r="AW61" s="94">
        <v>0</v>
      </c>
      <c r="AX61" s="39">
        <v>2714</v>
      </c>
      <c r="AY61" s="31"/>
      <c r="AZ61" s="31"/>
      <c r="BA61" s="20">
        <v>45720</v>
      </c>
      <c r="BB61" s="353">
        <v>45770</v>
      </c>
      <c r="BC61" s="351">
        <v>5002706960</v>
      </c>
      <c r="BD61" s="31"/>
      <c r="BE61" s="37"/>
      <c r="BF61" s="31"/>
      <c r="BG61" s="262">
        <v>45721</v>
      </c>
      <c r="BH61" s="263" t="s">
        <v>761</v>
      </c>
      <c r="BI61" s="264">
        <v>45721</v>
      </c>
      <c r="BJ61" s="265" t="s">
        <v>147</v>
      </c>
      <c r="BK61" s="264">
        <v>45723</v>
      </c>
      <c r="BL61" s="233">
        <v>45758</v>
      </c>
      <c r="BM61" s="234">
        <v>5002311014</v>
      </c>
      <c r="BN61" s="234" t="s">
        <v>704</v>
      </c>
      <c r="BO61" s="234" t="s">
        <v>705</v>
      </c>
      <c r="BP61" s="233">
        <v>45771</v>
      </c>
      <c r="BQ61" s="234">
        <v>3000336106</v>
      </c>
      <c r="BR61" s="33"/>
      <c r="BS61" s="33"/>
    </row>
    <row r="62" spans="1:71" s="2" customFormat="1" ht="25.5" hidden="1" customHeight="1">
      <c r="A62" s="28"/>
      <c r="B62" s="81" t="str">
        <f t="shared" si="0"/>
        <v>45714ASOCIACIÓN DE USUARIOS DE ACUEDUCTO Y ALCANTARILLADO DE LA VEREDA PASQUILLA CENTRO AAPC E.S.P2025Enero</v>
      </c>
      <c r="C62" s="29" t="s">
        <v>762</v>
      </c>
      <c r="D62" s="20">
        <v>45714</v>
      </c>
      <c r="E62" s="20">
        <v>45722</v>
      </c>
      <c r="F62" s="228">
        <v>45726</v>
      </c>
      <c r="G62" s="20">
        <v>45728</v>
      </c>
      <c r="H62" s="20"/>
      <c r="I62" s="98" t="str">
        <f t="shared" si="1"/>
        <v>SÍ</v>
      </c>
      <c r="J62" s="9" t="s">
        <v>170</v>
      </c>
      <c r="K62" s="32" t="str">
        <f>IFERROR(VLOOKUP(J62,'DATOS PRESTADORES'!$B$3:$C$32,2,FALSE),"")</f>
        <v>AAPC</v>
      </c>
      <c r="L62" s="30" t="s">
        <v>131</v>
      </c>
      <c r="M62" s="29" t="s">
        <v>275</v>
      </c>
      <c r="N62" s="32">
        <v>2025</v>
      </c>
      <c r="O62" s="9" t="s">
        <v>133</v>
      </c>
      <c r="P62" s="34" t="s">
        <v>763</v>
      </c>
      <c r="Q62" s="412">
        <v>45720</v>
      </c>
      <c r="R62" s="905">
        <v>3243575</v>
      </c>
      <c r="S62" s="621">
        <v>13897.75063</v>
      </c>
      <c r="T62" s="621">
        <v>2116.4930089999998</v>
      </c>
      <c r="U62" s="39">
        <v>44</v>
      </c>
      <c r="V62" s="39">
        <v>210</v>
      </c>
      <c r="W62" s="39">
        <v>0</v>
      </c>
      <c r="X62" s="39">
        <v>3</v>
      </c>
      <c r="Y62" s="39">
        <v>0</v>
      </c>
      <c r="Z62" s="39">
        <v>0</v>
      </c>
      <c r="AA62" s="39">
        <v>0</v>
      </c>
      <c r="AB62" s="39">
        <v>0</v>
      </c>
      <c r="AC62" s="39">
        <v>6</v>
      </c>
      <c r="AD62" s="39">
        <v>0</v>
      </c>
      <c r="AE62" s="39">
        <v>0</v>
      </c>
      <c r="AF62" s="169">
        <v>3243575</v>
      </c>
      <c r="AG62" s="169">
        <v>0</v>
      </c>
      <c r="AH62" s="94">
        <v>428050.7194</v>
      </c>
      <c r="AI62" s="94">
        <v>1167411.0530000001</v>
      </c>
      <c r="AJ62" s="94">
        <v>0</v>
      </c>
      <c r="AK62" s="94">
        <v>0</v>
      </c>
      <c r="AL62" s="94">
        <v>0</v>
      </c>
      <c r="AM62" s="94">
        <v>0</v>
      </c>
      <c r="AN62" s="94">
        <v>0</v>
      </c>
      <c r="AO62" s="230">
        <v>422240.3553</v>
      </c>
      <c r="AP62" s="94">
        <v>1225872.7509999999</v>
      </c>
      <c r="AQ62" s="94">
        <v>0</v>
      </c>
      <c r="AR62" s="39">
        <v>1733</v>
      </c>
      <c r="AS62" s="94">
        <v>0</v>
      </c>
      <c r="AT62" s="94">
        <v>0</v>
      </c>
      <c r="AU62" s="94">
        <v>0</v>
      </c>
      <c r="AV62" s="94">
        <v>0</v>
      </c>
      <c r="AW62" s="94">
        <v>0</v>
      </c>
      <c r="AX62" s="39">
        <v>2554</v>
      </c>
      <c r="AY62" s="31"/>
      <c r="AZ62" s="70"/>
      <c r="BA62" s="20">
        <v>45720</v>
      </c>
      <c r="BB62" s="353">
        <v>45770</v>
      </c>
      <c r="BC62" s="351">
        <v>5002706951</v>
      </c>
      <c r="BD62" s="93"/>
      <c r="BE62" s="37"/>
      <c r="BF62" s="31" t="s">
        <v>135</v>
      </c>
      <c r="BG62" s="262">
        <v>45721</v>
      </c>
      <c r="BH62" s="271" t="s">
        <v>764</v>
      </c>
      <c r="BI62" s="272">
        <v>45721</v>
      </c>
      <c r="BJ62" s="265" t="s">
        <v>147</v>
      </c>
      <c r="BK62" s="264">
        <v>45723</v>
      </c>
      <c r="BL62" s="233">
        <v>45758</v>
      </c>
      <c r="BM62" s="234">
        <v>5002311014</v>
      </c>
      <c r="BN62" s="234" t="s">
        <v>704</v>
      </c>
      <c r="BO62" s="234" t="s">
        <v>705</v>
      </c>
      <c r="BP62" s="233">
        <v>45771</v>
      </c>
      <c r="BQ62" s="234">
        <v>3000336106</v>
      </c>
      <c r="BR62" s="33"/>
      <c r="BS62" s="33"/>
    </row>
    <row r="63" spans="1:71" s="2" customFormat="1" ht="50.25" customHeight="1">
      <c r="A63" s="28"/>
      <c r="B63" s="81" t="str">
        <f t="shared" si="0"/>
        <v>45737CIUDAD LIMPIA BOGOTÁ S.A E.S.P2024Diciembre</v>
      </c>
      <c r="C63" s="29" t="s">
        <v>765</v>
      </c>
      <c r="D63" s="20">
        <v>45737</v>
      </c>
      <c r="E63" s="20">
        <v>45749</v>
      </c>
      <c r="F63" s="228">
        <v>45751</v>
      </c>
      <c r="G63" s="20">
        <v>45755</v>
      </c>
      <c r="H63" s="20">
        <v>45813</v>
      </c>
      <c r="I63" s="98" t="str">
        <f t="shared" si="1"/>
        <v>SÍ</v>
      </c>
      <c r="J63" s="9" t="s">
        <v>301</v>
      </c>
      <c r="K63" s="32" t="str">
        <f>IFERROR(VLOOKUP(J63,'DATOS PRESTADORES'!$B$3:$C$32,2,FALSE),"")</f>
        <v>CIUDAD LIMPIA</v>
      </c>
      <c r="L63" s="30" t="s">
        <v>243</v>
      </c>
      <c r="M63" s="29" t="s">
        <v>143</v>
      </c>
      <c r="N63" s="32">
        <v>2024</v>
      </c>
      <c r="O63" s="9" t="s">
        <v>133</v>
      </c>
      <c r="P63" s="29" t="s">
        <v>766</v>
      </c>
      <c r="Q63" s="412">
        <v>45749</v>
      </c>
      <c r="R63" s="905">
        <v>-84756122</v>
      </c>
      <c r="S63" s="621">
        <v>33516</v>
      </c>
      <c r="T63" s="621"/>
      <c r="U63" s="39">
        <v>2566</v>
      </c>
      <c r="V63" s="39">
        <v>168019</v>
      </c>
      <c r="W63" s="39">
        <v>197946</v>
      </c>
      <c r="X63" s="39">
        <v>55175</v>
      </c>
      <c r="Y63" s="39">
        <v>3575</v>
      </c>
      <c r="Z63" s="39">
        <v>0</v>
      </c>
      <c r="AA63" s="39">
        <v>46549</v>
      </c>
      <c r="AB63" s="39">
        <v>168</v>
      </c>
      <c r="AC63" s="39">
        <v>357</v>
      </c>
      <c r="AD63" s="39">
        <v>0</v>
      </c>
      <c r="AE63" s="39">
        <v>0</v>
      </c>
      <c r="AF63" s="169">
        <f t="shared" ref="AF63" si="17">AH63+AI63+AJ63+AO63+AP63+AQ63</f>
        <v>0</v>
      </c>
      <c r="AG63" s="169">
        <f t="shared" ref="AG63" si="18">AK63+AL63+AM63+AN63+AS63+AT63+AU63+AV63</f>
        <v>0</v>
      </c>
      <c r="AH63" s="94"/>
      <c r="AI63" s="94"/>
      <c r="AJ63" s="94"/>
      <c r="AK63" s="94"/>
      <c r="AL63" s="94"/>
      <c r="AM63" s="94"/>
      <c r="AN63" s="94"/>
      <c r="AO63" s="230"/>
      <c r="AP63" s="94"/>
      <c r="AQ63" s="94"/>
      <c r="AR63" s="39"/>
      <c r="AS63" s="94"/>
      <c r="AT63" s="94"/>
      <c r="AU63" s="94"/>
      <c r="AV63" s="94"/>
      <c r="AW63" s="94"/>
      <c r="AX63" s="39"/>
      <c r="AY63" s="31"/>
      <c r="AZ63" s="70"/>
      <c r="BA63" s="20">
        <v>45749</v>
      </c>
      <c r="BB63" s="353">
        <v>45775</v>
      </c>
      <c r="BC63" s="351">
        <v>5002783647</v>
      </c>
      <c r="BD63" s="93"/>
      <c r="BE63" s="37"/>
      <c r="BF63" s="31" t="s">
        <v>416</v>
      </c>
      <c r="BG63" s="273">
        <v>45749</v>
      </c>
      <c r="BH63" s="274" t="s">
        <v>767</v>
      </c>
      <c r="BI63" s="275">
        <v>45749</v>
      </c>
      <c r="BJ63" s="276" t="s">
        <v>147</v>
      </c>
      <c r="BK63" s="277">
        <v>45751</v>
      </c>
      <c r="BL63" s="233" t="s">
        <v>377</v>
      </c>
      <c r="BM63" s="234">
        <v>5002783647</v>
      </c>
      <c r="BN63" s="234" t="s">
        <v>768</v>
      </c>
      <c r="BO63" s="234" t="s">
        <v>768</v>
      </c>
      <c r="BP63" s="233">
        <v>45771</v>
      </c>
      <c r="BQ63" s="234">
        <v>3000377607</v>
      </c>
      <c r="BR63" s="33"/>
      <c r="BS63" s="33"/>
    </row>
    <row r="64" spans="1:71" s="2" customFormat="1" ht="39" customHeight="1">
      <c r="A64" s="28" t="s">
        <v>769</v>
      </c>
      <c r="B64" s="81" t="str">
        <f t="shared" si="0"/>
        <v>45737CIUDAD LIMPIA BOGOTÁ S.A E.S.P2025Enero</v>
      </c>
      <c r="C64" s="29" t="s">
        <v>765</v>
      </c>
      <c r="D64" s="20">
        <v>45737</v>
      </c>
      <c r="E64" s="20">
        <v>45749</v>
      </c>
      <c r="F64" s="228">
        <v>45751</v>
      </c>
      <c r="G64" s="20">
        <v>45755</v>
      </c>
      <c r="H64" s="20">
        <v>45800</v>
      </c>
      <c r="I64" s="98" t="str">
        <f t="shared" si="1"/>
        <v>SÍ</v>
      </c>
      <c r="J64" s="9" t="s">
        <v>301</v>
      </c>
      <c r="K64" s="32" t="str">
        <f>IFERROR(VLOOKUP(J64,'DATOS PRESTADORES'!$B$3:$C$32,2,FALSE),"")</f>
        <v>CIUDAD LIMPIA</v>
      </c>
      <c r="L64" s="30" t="s">
        <v>243</v>
      </c>
      <c r="M64" s="29" t="s">
        <v>275</v>
      </c>
      <c r="N64" s="32">
        <v>2025</v>
      </c>
      <c r="O64" s="9" t="s">
        <v>133</v>
      </c>
      <c r="P64" s="29" t="s">
        <v>766</v>
      </c>
      <c r="Q64" s="412">
        <v>45749</v>
      </c>
      <c r="R64" s="905">
        <f>AF64-AG64</f>
        <v>1804622808</v>
      </c>
      <c r="S64" s="621">
        <v>33516</v>
      </c>
      <c r="T64" s="621"/>
      <c r="U64" s="39">
        <v>2566</v>
      </c>
      <c r="V64" s="39">
        <v>168019</v>
      </c>
      <c r="W64" s="39">
        <v>197946</v>
      </c>
      <c r="X64" s="39">
        <v>55175</v>
      </c>
      <c r="Y64" s="39">
        <v>3575</v>
      </c>
      <c r="Z64" s="39">
        <v>0</v>
      </c>
      <c r="AA64" s="39">
        <v>46549</v>
      </c>
      <c r="AB64" s="39">
        <v>168</v>
      </c>
      <c r="AC64" s="39">
        <v>357</v>
      </c>
      <c r="AD64" s="39">
        <v>0</v>
      </c>
      <c r="AE64" s="39">
        <v>0</v>
      </c>
      <c r="AF64" s="169">
        <v>4191377188</v>
      </c>
      <c r="AG64" s="169">
        <v>2386754380</v>
      </c>
      <c r="AH64" s="94"/>
      <c r="AI64" s="94"/>
      <c r="AJ64" s="94"/>
      <c r="AK64" s="94"/>
      <c r="AL64" s="94"/>
      <c r="AM64" s="94"/>
      <c r="AN64" s="94"/>
      <c r="AO64" s="230"/>
      <c r="AP64" s="94"/>
      <c r="AQ64" s="94"/>
      <c r="AR64" s="39"/>
      <c r="AS64" s="94"/>
      <c r="AT64" s="94"/>
      <c r="AU64" s="94"/>
      <c r="AV64" s="94"/>
      <c r="AW64" s="94"/>
      <c r="AX64" s="39"/>
      <c r="AY64" s="31"/>
      <c r="AZ64" s="70"/>
      <c r="BA64" s="20">
        <v>45749</v>
      </c>
      <c r="BB64" s="353">
        <v>45775</v>
      </c>
      <c r="BC64" s="351">
        <v>5002783647</v>
      </c>
      <c r="BD64" s="93"/>
      <c r="BE64" s="37"/>
      <c r="BF64" s="31" t="s">
        <v>416</v>
      </c>
      <c r="BG64" s="273">
        <v>45749</v>
      </c>
      <c r="BH64" s="274" t="s">
        <v>767</v>
      </c>
      <c r="BI64" s="275">
        <v>45749</v>
      </c>
      <c r="BJ64" s="276" t="s">
        <v>147</v>
      </c>
      <c r="BK64" s="277">
        <v>45751</v>
      </c>
      <c r="BL64" s="233" t="s">
        <v>377</v>
      </c>
      <c r="BM64" s="234">
        <v>5002783647</v>
      </c>
      <c r="BN64" s="234" t="s">
        <v>768</v>
      </c>
      <c r="BO64" s="234" t="s">
        <v>768</v>
      </c>
      <c r="BP64" s="233">
        <v>45771</v>
      </c>
      <c r="BQ64" s="234">
        <v>3000377607</v>
      </c>
      <c r="BR64" s="33"/>
      <c r="BS64" s="33"/>
    </row>
    <row r="65" spans="1:71" s="2" customFormat="1" ht="23.25" hidden="1" customHeight="1">
      <c r="A65" s="28"/>
      <c r="B65" s="120" t="str">
        <f t="shared" si="0"/>
        <v>45727ASOCIACIÓN DE USUARIOS DE ACUEDUCTO MANANTIAL DE AGUAS CERRO REDONDO Y CORINTO E.S.P2025Febrero</v>
      </c>
      <c r="C65" s="41" t="s">
        <v>770</v>
      </c>
      <c r="D65" s="64">
        <v>45727</v>
      </c>
      <c r="E65" s="64">
        <v>45735</v>
      </c>
      <c r="F65" s="317">
        <v>45737</v>
      </c>
      <c r="G65" s="64">
        <v>45742</v>
      </c>
      <c r="H65" s="64"/>
      <c r="I65" s="114" t="str">
        <f t="shared" si="1"/>
        <v>SÍ</v>
      </c>
      <c r="J65" s="18" t="s">
        <v>149</v>
      </c>
      <c r="K65" s="44" t="str">
        <f>IFERROR(VLOOKUP(J65,'DATOS PRESTADORES'!$B$3:$C$32,2,FALSE),"")</f>
        <v>CORINTO</v>
      </c>
      <c r="L65" s="50" t="s">
        <v>131</v>
      </c>
      <c r="M65" s="41" t="s">
        <v>385</v>
      </c>
      <c r="N65" s="44">
        <v>2025</v>
      </c>
      <c r="O65" s="18" t="s">
        <v>133</v>
      </c>
      <c r="P65" s="364" t="s">
        <v>771</v>
      </c>
      <c r="Q65" s="370">
        <v>45734</v>
      </c>
      <c r="R65" s="641">
        <v>1260943</v>
      </c>
      <c r="S65" s="627">
        <v>14119.94081</v>
      </c>
      <c r="T65" s="627">
        <v>3681.0495839999999</v>
      </c>
      <c r="U65" s="118">
        <v>0</v>
      </c>
      <c r="V65" s="118">
        <v>112</v>
      </c>
      <c r="W65" s="118">
        <v>0</v>
      </c>
      <c r="X65" s="118">
        <v>0</v>
      </c>
      <c r="Y65" s="118">
        <v>0</v>
      </c>
      <c r="Z65" s="118">
        <v>0</v>
      </c>
      <c r="AA65" s="118">
        <v>0</v>
      </c>
      <c r="AB65" s="118">
        <v>0</v>
      </c>
      <c r="AC65" s="118">
        <v>0</v>
      </c>
      <c r="AD65" s="118">
        <v>0</v>
      </c>
      <c r="AE65" s="118">
        <v>0</v>
      </c>
      <c r="AF65" s="558">
        <v>1260943</v>
      </c>
      <c r="AG65" s="558">
        <v>0</v>
      </c>
      <c r="AH65" s="134">
        <v>0</v>
      </c>
      <c r="AI65" s="134">
        <v>632573.34829999995</v>
      </c>
      <c r="AJ65" s="134">
        <v>0</v>
      </c>
      <c r="AK65" s="134">
        <v>0</v>
      </c>
      <c r="AL65" s="134">
        <v>0</v>
      </c>
      <c r="AM65" s="134">
        <v>0</v>
      </c>
      <c r="AN65" s="134">
        <v>0</v>
      </c>
      <c r="AO65" s="559">
        <v>0</v>
      </c>
      <c r="AP65" s="134">
        <v>628369.7108</v>
      </c>
      <c r="AQ65" s="134">
        <v>0</v>
      </c>
      <c r="AR65" s="118">
        <v>426.75987950000001</v>
      </c>
      <c r="AS65" s="134">
        <v>0</v>
      </c>
      <c r="AT65" s="134">
        <v>0</v>
      </c>
      <c r="AU65" s="134">
        <v>0</v>
      </c>
      <c r="AV65" s="134">
        <v>0</v>
      </c>
      <c r="AW65" s="134">
        <v>0</v>
      </c>
      <c r="AX65" s="118">
        <v>454.75987950000001</v>
      </c>
      <c r="AY65" s="47"/>
      <c r="AZ65" s="47"/>
      <c r="BA65" s="64">
        <v>45734</v>
      </c>
      <c r="BB65" s="360"/>
      <c r="BC65" s="51"/>
      <c r="BD65" s="47"/>
      <c r="BE65" s="54"/>
      <c r="BF65" s="47" t="s">
        <v>412</v>
      </c>
      <c r="BG65" s="246">
        <v>45734</v>
      </c>
      <c r="BH65" s="278" t="s">
        <v>772</v>
      </c>
      <c r="BI65" s="279">
        <v>45735</v>
      </c>
      <c r="BJ65" s="276" t="s">
        <v>147</v>
      </c>
      <c r="BK65" s="277">
        <v>45742</v>
      </c>
      <c r="BL65" s="233">
        <v>45758</v>
      </c>
      <c r="BM65" s="234">
        <v>5002311014</v>
      </c>
      <c r="BN65" s="234" t="s">
        <v>704</v>
      </c>
      <c r="BO65" s="234" t="s">
        <v>705</v>
      </c>
      <c r="BP65" s="280">
        <v>45771</v>
      </c>
      <c r="BQ65" s="234">
        <v>3000336106</v>
      </c>
      <c r="BR65" s="33"/>
      <c r="BS65" s="33"/>
    </row>
    <row r="66" spans="1:71" s="2" customFormat="1" ht="20.399999999999999" hidden="1">
      <c r="A66" s="28"/>
      <c r="B66" s="81" t="str">
        <f t="shared" si="0"/>
        <v>45729ASOCIACIÓN DE USUARIOS DEL ACUEDUCTO LAS ANIMAS LAS AURAS Y NAZARETH2025Febrero</v>
      </c>
      <c r="C66" s="29" t="s">
        <v>773</v>
      </c>
      <c r="D66" s="31">
        <v>45729</v>
      </c>
      <c r="E66" s="31">
        <v>45737</v>
      </c>
      <c r="F66" s="318">
        <v>45742</v>
      </c>
      <c r="G66" s="31">
        <v>45744</v>
      </c>
      <c r="H66" s="31"/>
      <c r="I66" s="98" t="str">
        <f t="shared" si="1"/>
        <v>SÍ</v>
      </c>
      <c r="J66" s="9" t="s">
        <v>155</v>
      </c>
      <c r="K66" s="32" t="str">
        <f>IFERROR(VLOOKUP(J66,'DATOS PRESTADORES'!$B$3:$C$32,2,FALSE),"")</f>
        <v>ASOUAN</v>
      </c>
      <c r="L66" s="30" t="s">
        <v>131</v>
      </c>
      <c r="M66" s="29" t="s">
        <v>385</v>
      </c>
      <c r="N66" s="32">
        <v>2025</v>
      </c>
      <c r="O66" s="9" t="s">
        <v>133</v>
      </c>
      <c r="P66" s="29" t="s">
        <v>774</v>
      </c>
      <c r="Q66" s="893">
        <v>45742</v>
      </c>
      <c r="R66" s="905">
        <f>AH66+AI66+AJ66-AK66-AL66-AM66-AN66+AO66+AP66+AQ66-AS66-AT66-AU66-AV66</f>
        <v>1964472.49</v>
      </c>
      <c r="S66" s="621">
        <v>9586.32</v>
      </c>
      <c r="T66" s="621">
        <v>1630.95</v>
      </c>
      <c r="U66" s="39">
        <v>156</v>
      </c>
      <c r="V66" s="39">
        <v>0</v>
      </c>
      <c r="W66" s="39">
        <v>0</v>
      </c>
      <c r="X66" s="39">
        <v>0</v>
      </c>
      <c r="Y66" s="39">
        <v>0</v>
      </c>
      <c r="Z66" s="39">
        <v>0</v>
      </c>
      <c r="AA66" s="39">
        <v>0</v>
      </c>
      <c r="AB66" s="39">
        <v>0</v>
      </c>
      <c r="AC66" s="39">
        <v>8</v>
      </c>
      <c r="AD66" s="39">
        <v>0</v>
      </c>
      <c r="AE66" s="39">
        <v>0</v>
      </c>
      <c r="AF66" s="174">
        <f t="shared" ref="AF66" si="19">AH66+AI66+AJ66+AO66+AP66+AQ66</f>
        <v>1964472.49</v>
      </c>
      <c r="AG66" s="174">
        <f t="shared" ref="AG66" si="20">AK66+AL66+AM66+AN66+AS66+AT66+AU66+AV66</f>
        <v>0</v>
      </c>
      <c r="AH66" s="175">
        <v>1046826.14</v>
      </c>
      <c r="AI66" s="175">
        <v>0</v>
      </c>
      <c r="AJ66" s="175">
        <v>0</v>
      </c>
      <c r="AK66" s="175">
        <v>0</v>
      </c>
      <c r="AL66" s="175">
        <v>0</v>
      </c>
      <c r="AM66" s="175">
        <v>0</v>
      </c>
      <c r="AN66" s="175">
        <v>0</v>
      </c>
      <c r="AO66" s="268">
        <v>917646.35</v>
      </c>
      <c r="AP66" s="175">
        <v>0</v>
      </c>
      <c r="AQ66" s="175">
        <v>0</v>
      </c>
      <c r="AR66" s="39">
        <v>803.78</v>
      </c>
      <c r="AS66" s="175">
        <v>0</v>
      </c>
      <c r="AT66" s="175">
        <v>0</v>
      </c>
      <c r="AU66" s="175">
        <v>0</v>
      </c>
      <c r="AV66" s="175">
        <v>0</v>
      </c>
      <c r="AW66" s="94"/>
      <c r="AX66" s="39">
        <v>1620</v>
      </c>
      <c r="AY66" s="31"/>
      <c r="AZ66" s="31"/>
      <c r="BA66" s="31">
        <v>45742</v>
      </c>
      <c r="BB66" s="353">
        <v>45770</v>
      </c>
      <c r="BC66" s="351">
        <v>5002706953</v>
      </c>
      <c r="BD66" s="31"/>
      <c r="BE66" s="37"/>
      <c r="BF66" s="31" t="s">
        <v>617</v>
      </c>
      <c r="BG66" s="277">
        <v>45743</v>
      </c>
      <c r="BH66" s="263" t="s">
        <v>775</v>
      </c>
      <c r="BI66" s="264">
        <v>45747</v>
      </c>
      <c r="BJ66" s="276" t="s">
        <v>147</v>
      </c>
      <c r="BK66" s="277">
        <v>45748</v>
      </c>
      <c r="BL66" s="233">
        <v>45758</v>
      </c>
      <c r="BM66" s="234">
        <v>5002311014</v>
      </c>
      <c r="BN66" s="234" t="s">
        <v>704</v>
      </c>
      <c r="BO66" s="234" t="s">
        <v>705</v>
      </c>
      <c r="BP66" s="280">
        <v>45771</v>
      </c>
      <c r="BQ66" s="234">
        <v>3000336106</v>
      </c>
      <c r="BR66" s="33"/>
      <c r="BS66" s="33"/>
    </row>
    <row r="67" spans="1:71" s="2" customFormat="1" ht="40.799999999999997" hidden="1">
      <c r="A67" s="28" t="s">
        <v>776</v>
      </c>
      <c r="B67" s="121" t="str">
        <f t="shared" ref="B67:B130" si="21">D67&amp;J67&amp;N67&amp;M67</f>
        <v>45728LA ASOCIACION DE USUARIOS DE ACUEDUCTO DE LAS VEREDAS LA UNION Y LOS ANDES PICOS DE BOCA GRANDE ASOPICOS DE BOCAGRANDE E.S.P2024Noviembre</v>
      </c>
      <c r="C67" s="55" t="s">
        <v>777</v>
      </c>
      <c r="D67" s="65">
        <v>45728</v>
      </c>
      <c r="E67" s="65">
        <v>45736</v>
      </c>
      <c r="F67" s="319">
        <v>45741</v>
      </c>
      <c r="G67" s="65">
        <v>45743</v>
      </c>
      <c r="H67" s="65"/>
      <c r="I67" s="122" t="str">
        <f t="shared" ref="I67:I130" si="22">IF(G67="","",IF(O67="Devolución","Devolución",IF(BK67="","NO","SÍ")))</f>
        <v>SÍ</v>
      </c>
      <c r="J67" s="62" t="s">
        <v>21</v>
      </c>
      <c r="K67" s="49" t="str">
        <f>IFERROR(VLOOKUP(J67,'DATOS PRESTADORES'!$B$3:$C$32,2,FALSE),"")</f>
        <v>ASOPICOS</v>
      </c>
      <c r="L67" s="58" t="s">
        <v>131</v>
      </c>
      <c r="M67" s="55" t="s">
        <v>132</v>
      </c>
      <c r="N67" s="49">
        <v>2024</v>
      </c>
      <c r="O67" s="62" t="s">
        <v>133</v>
      </c>
      <c r="P67" s="55" t="s">
        <v>778</v>
      </c>
      <c r="Q67" s="412">
        <v>45737</v>
      </c>
      <c r="R67" s="907">
        <f t="shared" si="5"/>
        <v>1258101</v>
      </c>
      <c r="S67" s="622">
        <v>12062</v>
      </c>
      <c r="T67" s="622">
        <v>2922</v>
      </c>
      <c r="U67" s="119">
        <v>0</v>
      </c>
      <c r="V67" s="119">
        <v>104</v>
      </c>
      <c r="W67" s="119">
        <v>0</v>
      </c>
      <c r="X67" s="119">
        <v>0</v>
      </c>
      <c r="Y67" s="119">
        <v>0</v>
      </c>
      <c r="Z67" s="119">
        <v>0</v>
      </c>
      <c r="AA67" s="119">
        <v>0</v>
      </c>
      <c r="AB67" s="119">
        <v>0</v>
      </c>
      <c r="AC67" s="119">
        <v>2</v>
      </c>
      <c r="AD67" s="119">
        <v>0</v>
      </c>
      <c r="AE67" s="119">
        <v>0</v>
      </c>
      <c r="AF67" s="574">
        <f t="shared" ref="AF67:AF96" si="23">AH67+AI67+AJ67+AO67+AP67+AQ67</f>
        <v>1258101</v>
      </c>
      <c r="AG67" s="574">
        <f t="shared" ref="AG67:AG96" si="24">AK67+AL67+AM67+AN67+AS67+AT67+AU67+AV67</f>
        <v>0</v>
      </c>
      <c r="AH67" s="135">
        <v>0</v>
      </c>
      <c r="AI67" s="135">
        <v>501768</v>
      </c>
      <c r="AJ67" s="135">
        <v>0</v>
      </c>
      <c r="AK67" s="135">
        <v>0</v>
      </c>
      <c r="AL67" s="135">
        <v>0</v>
      </c>
      <c r="AM67" s="135">
        <v>0</v>
      </c>
      <c r="AN67" s="135">
        <v>0</v>
      </c>
      <c r="AO67" s="575">
        <v>0</v>
      </c>
      <c r="AP67" s="135">
        <v>756333</v>
      </c>
      <c r="AQ67" s="135">
        <v>0</v>
      </c>
      <c r="AR67" s="119">
        <v>647</v>
      </c>
      <c r="AS67" s="135">
        <v>0</v>
      </c>
      <c r="AT67" s="135">
        <v>0</v>
      </c>
      <c r="AU67" s="135">
        <v>0</v>
      </c>
      <c r="AV67" s="135">
        <v>0</v>
      </c>
      <c r="AW67" s="135">
        <v>0</v>
      </c>
      <c r="AX67" s="119">
        <v>867</v>
      </c>
      <c r="AY67" s="48"/>
      <c r="AZ67" s="48"/>
      <c r="BA67" s="589">
        <v>45737</v>
      </c>
      <c r="BB67" s="534">
        <v>45770</v>
      </c>
      <c r="BC67" s="535">
        <v>5002706961</v>
      </c>
      <c r="BD67" s="96"/>
      <c r="BE67" s="57"/>
      <c r="BF67" s="48" t="s">
        <v>416</v>
      </c>
      <c r="BG67" s="246">
        <v>45737</v>
      </c>
      <c r="BH67" s="263" t="s">
        <v>779</v>
      </c>
      <c r="BI67" s="264">
        <v>45742</v>
      </c>
      <c r="BJ67" s="276" t="s">
        <v>147</v>
      </c>
      <c r="BK67" s="277">
        <v>45742</v>
      </c>
      <c r="BL67" s="233">
        <v>45758</v>
      </c>
      <c r="BM67" s="234">
        <v>5002311014</v>
      </c>
      <c r="BN67" s="234" t="s">
        <v>704</v>
      </c>
      <c r="BO67" s="234" t="s">
        <v>705</v>
      </c>
      <c r="BP67" s="280">
        <v>45771</v>
      </c>
      <c r="BQ67" s="234">
        <v>3000336106</v>
      </c>
      <c r="BR67" s="33"/>
      <c r="BS67" s="33"/>
    </row>
    <row r="68" spans="1:71" s="2" customFormat="1" ht="40.799999999999997" hidden="1">
      <c r="A68" s="28"/>
      <c r="B68" s="81" t="str">
        <f t="shared" si="21"/>
        <v>45728LA ASOCIACION DE USUARIOS DE ACUEDUCTO DE LAS VEREDAS LA UNION Y LOS ANDES PICOS DE BOCA GRANDE ASOPICOS DE BOCAGRANDE E.S.P2024Diciembre</v>
      </c>
      <c r="C68" s="29" t="s">
        <v>780</v>
      </c>
      <c r="D68" s="20">
        <v>45728</v>
      </c>
      <c r="E68" s="20">
        <v>45736</v>
      </c>
      <c r="F68" s="228">
        <v>45741</v>
      </c>
      <c r="G68" s="20">
        <v>45743</v>
      </c>
      <c r="H68" s="20"/>
      <c r="I68" s="98" t="str">
        <f t="shared" si="22"/>
        <v>SÍ</v>
      </c>
      <c r="J68" s="9" t="s">
        <v>21</v>
      </c>
      <c r="K68" s="32" t="str">
        <f>IFERROR(VLOOKUP(J68,'DATOS PRESTADORES'!$B$3:$C$32,2,FALSE),"")</f>
        <v>ASOPICOS</v>
      </c>
      <c r="L68" s="30" t="s">
        <v>131</v>
      </c>
      <c r="M68" s="29" t="s">
        <v>143</v>
      </c>
      <c r="N68" s="32">
        <v>2024</v>
      </c>
      <c r="O68" s="9" t="s">
        <v>133</v>
      </c>
      <c r="P68" s="29" t="s">
        <v>778</v>
      </c>
      <c r="Q68" s="412">
        <v>45737</v>
      </c>
      <c r="R68" s="905">
        <v>1272129</v>
      </c>
      <c r="S68" s="621">
        <v>12062</v>
      </c>
      <c r="T68" s="621">
        <v>2922</v>
      </c>
      <c r="U68" s="39">
        <v>0</v>
      </c>
      <c r="V68" s="39">
        <v>104</v>
      </c>
      <c r="W68" s="39">
        <v>0</v>
      </c>
      <c r="X68" s="39">
        <v>0</v>
      </c>
      <c r="Y68" s="39">
        <v>0</v>
      </c>
      <c r="Z68" s="39">
        <v>0</v>
      </c>
      <c r="AA68" s="39">
        <v>0</v>
      </c>
      <c r="AB68" s="39">
        <v>0</v>
      </c>
      <c r="AC68" s="39">
        <v>2</v>
      </c>
      <c r="AD68" s="39">
        <v>0</v>
      </c>
      <c r="AE68" s="39">
        <v>0</v>
      </c>
      <c r="AF68" s="169">
        <f t="shared" si="23"/>
        <v>1272128</v>
      </c>
      <c r="AG68" s="169">
        <f t="shared" si="24"/>
        <v>0</v>
      </c>
      <c r="AH68" s="94">
        <v>0</v>
      </c>
      <c r="AI68" s="94">
        <v>501768</v>
      </c>
      <c r="AJ68" s="94">
        <v>0</v>
      </c>
      <c r="AK68" s="94">
        <v>0</v>
      </c>
      <c r="AL68" s="94">
        <v>0</v>
      </c>
      <c r="AM68" s="94">
        <v>0</v>
      </c>
      <c r="AN68" s="94">
        <v>0</v>
      </c>
      <c r="AO68" s="230">
        <v>0</v>
      </c>
      <c r="AP68" s="94">
        <v>770360</v>
      </c>
      <c r="AQ68" s="94">
        <v>0</v>
      </c>
      <c r="AR68" s="39">
        <v>659</v>
      </c>
      <c r="AS68" s="94">
        <v>0</v>
      </c>
      <c r="AT68" s="94">
        <v>0</v>
      </c>
      <c r="AU68" s="94">
        <v>0</v>
      </c>
      <c r="AV68" s="94">
        <v>0</v>
      </c>
      <c r="AW68" s="94">
        <v>0</v>
      </c>
      <c r="AX68" s="39">
        <v>807</v>
      </c>
      <c r="AY68" s="31"/>
      <c r="AZ68" s="31"/>
      <c r="BA68" s="359">
        <v>45737</v>
      </c>
      <c r="BB68" s="531">
        <v>45770</v>
      </c>
      <c r="BC68" s="532">
        <v>5002706961</v>
      </c>
      <c r="BD68" s="93"/>
      <c r="BE68" s="37"/>
      <c r="BF68" s="31" t="s">
        <v>416</v>
      </c>
      <c r="BG68" s="246">
        <v>45737</v>
      </c>
      <c r="BH68" s="263" t="s">
        <v>779</v>
      </c>
      <c r="BI68" s="264">
        <v>45742</v>
      </c>
      <c r="BJ68" s="276" t="s">
        <v>147</v>
      </c>
      <c r="BK68" s="277">
        <v>45742</v>
      </c>
      <c r="BL68" s="233">
        <v>45758</v>
      </c>
      <c r="BM68" s="234">
        <v>5002311014</v>
      </c>
      <c r="BN68" s="234" t="s">
        <v>704</v>
      </c>
      <c r="BO68" s="234" t="s">
        <v>705</v>
      </c>
      <c r="BP68" s="233">
        <v>45771</v>
      </c>
      <c r="BQ68" s="234">
        <v>3000336106</v>
      </c>
      <c r="BR68" s="33"/>
      <c r="BS68" s="33"/>
    </row>
    <row r="69" spans="1:71" s="2" customFormat="1" ht="20.399999999999999" hidden="1">
      <c r="A69" s="28"/>
      <c r="B69" s="81" t="str">
        <f t="shared" si="21"/>
        <v>45726ASOCIACIÓN DE USUARIOS DEL ACUEDUCTO COMUNITARIO AGUAS CALIENTES2025Febrero</v>
      </c>
      <c r="C69" s="29" t="s">
        <v>781</v>
      </c>
      <c r="D69" s="20">
        <v>45726</v>
      </c>
      <c r="E69" s="20">
        <v>45734</v>
      </c>
      <c r="F69" s="228">
        <v>45736</v>
      </c>
      <c r="G69" s="20">
        <v>45741</v>
      </c>
      <c r="H69" s="20"/>
      <c r="I69" s="98" t="str">
        <f t="shared" si="22"/>
        <v>SÍ</v>
      </c>
      <c r="J69" s="9" t="s">
        <v>142</v>
      </c>
      <c r="K69" s="32" t="str">
        <f>IFERROR(VLOOKUP(J69,'DATOS PRESTADORES'!$B$3:$C$32,2,FALSE),"")</f>
        <v>AUACACT</v>
      </c>
      <c r="L69" s="30" t="s">
        <v>131</v>
      </c>
      <c r="M69" s="29" t="s">
        <v>385</v>
      </c>
      <c r="N69" s="32">
        <v>2025</v>
      </c>
      <c r="O69" s="9" t="s">
        <v>133</v>
      </c>
      <c r="P69" s="29" t="s">
        <v>782</v>
      </c>
      <c r="Q69" s="412">
        <v>45734</v>
      </c>
      <c r="R69" s="115">
        <f>AH69+AI69+AJ69-AK69-AL69-AM69-AN69+AO69+AP69+AQ69-AS69-AT69-AU69-AV69-3</f>
        <v>32865202.199999999</v>
      </c>
      <c r="S69" s="621">
        <v>16859</v>
      </c>
      <c r="T69" s="621">
        <v>1964</v>
      </c>
      <c r="U69" s="39">
        <v>1520</v>
      </c>
      <c r="V69" s="39">
        <v>0</v>
      </c>
      <c r="W69" s="39">
        <v>0</v>
      </c>
      <c r="X69" s="39">
        <v>0</v>
      </c>
      <c r="Y69" s="39">
        <v>0</v>
      </c>
      <c r="Z69" s="39">
        <v>0</v>
      </c>
      <c r="AA69" s="39">
        <v>0</v>
      </c>
      <c r="AB69" s="39">
        <v>30</v>
      </c>
      <c r="AC69" s="39">
        <v>0</v>
      </c>
      <c r="AD69" s="39">
        <v>0</v>
      </c>
      <c r="AE69" s="39">
        <v>0</v>
      </c>
      <c r="AF69" s="169">
        <v>33519959</v>
      </c>
      <c r="AG69" s="169">
        <v>654757</v>
      </c>
      <c r="AH69" s="94">
        <v>17937976</v>
      </c>
      <c r="AI69" s="94">
        <v>0</v>
      </c>
      <c r="AJ69" s="94">
        <v>0</v>
      </c>
      <c r="AK69" s="94">
        <v>0</v>
      </c>
      <c r="AL69" s="94">
        <v>0</v>
      </c>
      <c r="AM69" s="94">
        <v>0</v>
      </c>
      <c r="AN69" s="94">
        <v>151731</v>
      </c>
      <c r="AO69" s="230">
        <v>15581983.199999999</v>
      </c>
      <c r="AP69" s="94">
        <v>0</v>
      </c>
      <c r="AQ69" s="94">
        <v>0</v>
      </c>
      <c r="AR69" s="39">
        <v>11334</v>
      </c>
      <c r="AS69" s="94">
        <v>0</v>
      </c>
      <c r="AT69" s="94">
        <v>0</v>
      </c>
      <c r="AU69" s="94">
        <v>0</v>
      </c>
      <c r="AV69" s="94">
        <v>503023</v>
      </c>
      <c r="AW69" s="94">
        <v>0</v>
      </c>
      <c r="AX69" s="39">
        <v>16951</v>
      </c>
      <c r="AY69" s="31"/>
      <c r="AZ69" s="31"/>
      <c r="BA69" s="20">
        <v>45734</v>
      </c>
      <c r="BB69" s="353">
        <v>45770</v>
      </c>
      <c r="BC69" s="413">
        <v>5002706955</v>
      </c>
      <c r="BD69" s="31"/>
      <c r="BE69" s="37"/>
      <c r="BF69" s="31" t="s">
        <v>412</v>
      </c>
      <c r="BG69" s="248">
        <v>45734</v>
      </c>
      <c r="BH69" s="232" t="s">
        <v>783</v>
      </c>
      <c r="BI69" s="233">
        <v>45735</v>
      </c>
      <c r="BJ69" s="322" t="s">
        <v>147</v>
      </c>
      <c r="BK69" s="323">
        <v>45742</v>
      </c>
      <c r="BL69" s="233">
        <v>45758</v>
      </c>
      <c r="BM69" s="234">
        <v>5002311014</v>
      </c>
      <c r="BN69" s="234" t="s">
        <v>704</v>
      </c>
      <c r="BO69" s="234" t="s">
        <v>705</v>
      </c>
      <c r="BP69" s="233">
        <v>45771</v>
      </c>
      <c r="BQ69" s="234">
        <v>3000336106</v>
      </c>
      <c r="BR69" s="33"/>
      <c r="BS69" s="33"/>
    </row>
    <row r="70" spans="1:71" s="2" customFormat="1" ht="30.6" hidden="1">
      <c r="A70" s="28"/>
      <c r="B70" s="120" t="str">
        <f t="shared" si="21"/>
        <v>45729ASOCIACIÓN DE USUARIOS ACUEDUCTO AGUAS CLARAS VEREDA OLARTE E.S.P - ASOAGUASCLARASOLARTE2025Febrero</v>
      </c>
      <c r="C70" s="41" t="s">
        <v>784</v>
      </c>
      <c r="D70" s="64">
        <v>45729</v>
      </c>
      <c r="E70" s="64">
        <v>45737</v>
      </c>
      <c r="F70" s="317">
        <v>45742</v>
      </c>
      <c r="G70" s="64">
        <v>45744</v>
      </c>
      <c r="H70" s="64"/>
      <c r="I70" s="114" t="str">
        <f t="shared" si="22"/>
        <v>SÍ</v>
      </c>
      <c r="J70" s="18" t="s">
        <v>713</v>
      </c>
      <c r="K70" s="44" t="str">
        <f>IFERROR(VLOOKUP(J70,'DATOS PRESTADORES'!$B$3:$C$32,2,FALSE),"")</f>
        <v>ASOAGUAS CLARAS OLARTE</v>
      </c>
      <c r="L70" s="50" t="s">
        <v>131</v>
      </c>
      <c r="M70" s="41" t="s">
        <v>385</v>
      </c>
      <c r="N70" s="44">
        <v>2025</v>
      </c>
      <c r="O70" s="18" t="s">
        <v>133</v>
      </c>
      <c r="P70" s="364" t="s">
        <v>785</v>
      </c>
      <c r="Q70" s="370">
        <v>45736</v>
      </c>
      <c r="R70" s="641">
        <v>2359941</v>
      </c>
      <c r="S70" s="627">
        <v>10690</v>
      </c>
      <c r="T70" s="627">
        <v>2364</v>
      </c>
      <c r="U70" s="118">
        <v>0</v>
      </c>
      <c r="V70" s="118">
        <v>214</v>
      </c>
      <c r="W70" s="118">
        <v>0</v>
      </c>
      <c r="X70" s="118">
        <v>0</v>
      </c>
      <c r="Y70" s="118">
        <v>0</v>
      </c>
      <c r="Z70" s="118">
        <v>0</v>
      </c>
      <c r="AA70" s="118">
        <v>0</v>
      </c>
      <c r="AB70" s="118">
        <v>0</v>
      </c>
      <c r="AC70" s="118">
        <v>2</v>
      </c>
      <c r="AD70" s="118">
        <v>0</v>
      </c>
      <c r="AE70" s="118">
        <v>0</v>
      </c>
      <c r="AF70" s="558">
        <v>2359941</v>
      </c>
      <c r="AG70" s="558">
        <v>0</v>
      </c>
      <c r="AH70" s="134">
        <v>0</v>
      </c>
      <c r="AI70" s="134">
        <v>915064</v>
      </c>
      <c r="AJ70" s="134">
        <v>0</v>
      </c>
      <c r="AK70" s="134">
        <v>0</v>
      </c>
      <c r="AL70" s="134">
        <v>0</v>
      </c>
      <c r="AM70" s="134">
        <v>0</v>
      </c>
      <c r="AN70" s="134">
        <v>0</v>
      </c>
      <c r="AO70" s="559">
        <v>0</v>
      </c>
      <c r="AP70" s="134">
        <v>1444876.8</v>
      </c>
      <c r="AQ70" s="134">
        <v>0</v>
      </c>
      <c r="AR70" s="118">
        <v>1528</v>
      </c>
      <c r="AS70" s="134">
        <v>0</v>
      </c>
      <c r="AT70" s="134">
        <v>0</v>
      </c>
      <c r="AU70" s="134">
        <v>0</v>
      </c>
      <c r="AV70" s="134">
        <v>0</v>
      </c>
      <c r="AW70" s="134">
        <v>0</v>
      </c>
      <c r="AX70" s="118">
        <v>2578</v>
      </c>
      <c r="AY70" s="47"/>
      <c r="AZ70" s="47"/>
      <c r="BA70" s="64">
        <v>45736</v>
      </c>
      <c r="BB70" s="47"/>
      <c r="BC70" s="47"/>
      <c r="BD70" s="47"/>
      <c r="BE70" s="54"/>
      <c r="BF70" s="47" t="s">
        <v>135</v>
      </c>
      <c r="BG70" s="246">
        <v>45737</v>
      </c>
      <c r="BH70" s="263" t="s">
        <v>786</v>
      </c>
      <c r="BI70" s="264">
        <v>45742</v>
      </c>
      <c r="BJ70" s="276" t="s">
        <v>147</v>
      </c>
      <c r="BK70" s="277">
        <v>45742</v>
      </c>
      <c r="BL70" s="233">
        <v>45758</v>
      </c>
      <c r="BM70" s="234">
        <v>5002311014</v>
      </c>
      <c r="BN70" s="234" t="s">
        <v>704</v>
      </c>
      <c r="BO70" s="234" t="s">
        <v>705</v>
      </c>
      <c r="BP70" s="233">
        <v>45771</v>
      </c>
      <c r="BQ70" s="234">
        <v>3000336106</v>
      </c>
      <c r="BR70" s="33"/>
      <c r="BS70" s="33"/>
    </row>
    <row r="71" spans="1:71" s="2" customFormat="1" ht="30.6" hidden="1">
      <c r="A71" s="28"/>
      <c r="B71" s="81" t="str">
        <f t="shared" si="21"/>
        <v>45730ASOCIACIÓN DE USUARIOS DE ACUEDUCTO DE LA VEREDA QUIBA DE LA LOCALIDAD DE CIUDAD BOLÍVAR2025Febrero</v>
      </c>
      <c r="C71" s="29" t="s">
        <v>787</v>
      </c>
      <c r="D71" s="31">
        <v>45730</v>
      </c>
      <c r="E71" s="31">
        <v>45741</v>
      </c>
      <c r="F71" s="318">
        <v>45743</v>
      </c>
      <c r="G71" s="31">
        <v>45747</v>
      </c>
      <c r="H71" s="31">
        <v>45798</v>
      </c>
      <c r="I71" s="98" t="str">
        <f t="shared" si="22"/>
        <v>SÍ</v>
      </c>
      <c r="J71" s="9" t="s">
        <v>152</v>
      </c>
      <c r="K71" s="32" t="str">
        <f>IFERROR(VLOOKUP(J71,'DATOS PRESTADORES'!$B$3:$C$32,2,FALSE),"")</f>
        <v>ASOQUIBA</v>
      </c>
      <c r="L71" s="30" t="s">
        <v>131</v>
      </c>
      <c r="M71" s="29" t="s">
        <v>385</v>
      </c>
      <c r="N71" s="32">
        <v>2025</v>
      </c>
      <c r="O71" s="9" t="s">
        <v>133</v>
      </c>
      <c r="P71" s="29" t="s">
        <v>788</v>
      </c>
      <c r="Q71" s="893">
        <v>45742</v>
      </c>
      <c r="R71" s="905">
        <f>AH71+AI71+AJ71-AK71-AL71-AM71-AN71+AO71+AP71+AQ71-AS71-AT71-AU71-AV71</f>
        <v>10079259.199999999</v>
      </c>
      <c r="S71" s="621">
        <v>10496</v>
      </c>
      <c r="T71" s="621">
        <v>2615</v>
      </c>
      <c r="U71" s="39">
        <v>505</v>
      </c>
      <c r="V71" s="39">
        <v>0</v>
      </c>
      <c r="W71" s="39">
        <v>0</v>
      </c>
      <c r="X71" s="39">
        <v>0</v>
      </c>
      <c r="Y71" s="39">
        <v>0</v>
      </c>
      <c r="Z71" s="39">
        <v>0</v>
      </c>
      <c r="AA71" s="39">
        <v>0</v>
      </c>
      <c r="AB71" s="39">
        <v>0</v>
      </c>
      <c r="AC71" s="39">
        <v>0</v>
      </c>
      <c r="AD71" s="39">
        <v>0</v>
      </c>
      <c r="AE71" s="39">
        <v>0</v>
      </c>
      <c r="AF71" s="174">
        <f t="shared" ref="AF71" si="25">AH71+AI71+AJ71+AO71+AP71+AQ71</f>
        <v>10079259.199999999</v>
      </c>
      <c r="AG71" s="174">
        <f>AK71+AL71+AM71+AN71+AS71+AT71+AU71+AV71</f>
        <v>0</v>
      </c>
      <c r="AH71" s="175">
        <v>3710336</v>
      </c>
      <c r="AI71" s="175">
        <v>0</v>
      </c>
      <c r="AJ71" s="175">
        <v>0</v>
      </c>
      <c r="AK71" s="175">
        <v>0</v>
      </c>
      <c r="AL71" s="175">
        <v>0</v>
      </c>
      <c r="AM71" s="175">
        <v>0</v>
      </c>
      <c r="AN71" s="175">
        <v>0</v>
      </c>
      <c r="AO71" s="175">
        <v>6368923.2000000002</v>
      </c>
      <c r="AP71" s="175">
        <v>0</v>
      </c>
      <c r="AQ71" s="175">
        <v>0</v>
      </c>
      <c r="AR71" s="39">
        <v>3479.34</v>
      </c>
      <c r="AS71" s="175">
        <v>0</v>
      </c>
      <c r="AT71" s="175">
        <v>0</v>
      </c>
      <c r="AU71" s="175">
        <v>0</v>
      </c>
      <c r="AV71" s="175">
        <v>0</v>
      </c>
      <c r="AW71" s="94"/>
      <c r="AX71" s="39">
        <v>5921</v>
      </c>
      <c r="AY71" s="31"/>
      <c r="AZ71" s="31"/>
      <c r="BA71" s="31">
        <v>45742</v>
      </c>
      <c r="BB71" s="353">
        <v>45770</v>
      </c>
      <c r="BC71" s="413">
        <v>5002706948</v>
      </c>
      <c r="BD71" s="31"/>
      <c r="BE71" s="37"/>
      <c r="BF71" s="31" t="s">
        <v>617</v>
      </c>
      <c r="BG71" s="277">
        <v>45743</v>
      </c>
      <c r="BH71" s="263" t="s">
        <v>789</v>
      </c>
      <c r="BI71" s="264">
        <v>45747</v>
      </c>
      <c r="BJ71" s="281" t="s">
        <v>147</v>
      </c>
      <c r="BK71" s="282">
        <v>45748</v>
      </c>
      <c r="BL71" s="233">
        <v>45758</v>
      </c>
      <c r="BM71" s="283">
        <v>5002311014</v>
      </c>
      <c r="BN71" s="283" t="s">
        <v>704</v>
      </c>
      <c r="BO71" s="283" t="s">
        <v>705</v>
      </c>
      <c r="BP71" s="284">
        <v>45771</v>
      </c>
      <c r="BQ71" s="283">
        <v>3000336106</v>
      </c>
      <c r="BR71" s="33"/>
      <c r="BS71" s="33"/>
    </row>
    <row r="72" spans="1:71" s="2" customFormat="1" ht="13.2" hidden="1">
      <c r="A72" s="28"/>
      <c r="B72" s="121" t="str">
        <f t="shared" si="21"/>
        <v>45730PROMOAMBIENTAL DISTRITO S.A.S E.S.P2025Enero</v>
      </c>
      <c r="C72" s="55" t="s">
        <v>790</v>
      </c>
      <c r="D72" s="65">
        <v>45730</v>
      </c>
      <c r="E72" s="65">
        <v>45741</v>
      </c>
      <c r="F72" s="319">
        <v>45743</v>
      </c>
      <c r="G72" s="65">
        <v>45747</v>
      </c>
      <c r="H72" s="65">
        <v>45796</v>
      </c>
      <c r="I72" s="122" t="str">
        <f t="shared" si="22"/>
        <v>SÍ</v>
      </c>
      <c r="J72" s="62" t="s">
        <v>251</v>
      </c>
      <c r="K72" s="49" t="str">
        <f>IFERROR(VLOOKUP(J72,'DATOS PRESTADORES'!$B$3:$C$32,2,FALSE),"")</f>
        <v>PROMOAMBIENTAL</v>
      </c>
      <c r="L72" s="58" t="s">
        <v>243</v>
      </c>
      <c r="M72" s="55" t="s">
        <v>275</v>
      </c>
      <c r="N72" s="49">
        <v>2025</v>
      </c>
      <c r="O72" s="62" t="s">
        <v>133</v>
      </c>
      <c r="P72" s="55" t="s">
        <v>791</v>
      </c>
      <c r="Q72" s="412">
        <v>45735</v>
      </c>
      <c r="R72" s="907">
        <v>851340617</v>
      </c>
      <c r="S72" s="622">
        <v>35705.26</v>
      </c>
      <c r="T72" s="622"/>
      <c r="U72" s="119">
        <v>58462</v>
      </c>
      <c r="V72" s="119">
        <v>155167</v>
      </c>
      <c r="W72" s="119">
        <v>81705</v>
      </c>
      <c r="X72" s="119">
        <v>106675</v>
      </c>
      <c r="Y72" s="119">
        <v>43083</v>
      </c>
      <c r="Z72" s="119">
        <v>73756</v>
      </c>
      <c r="AA72" s="119">
        <v>82245</v>
      </c>
      <c r="AB72" s="119">
        <v>672</v>
      </c>
      <c r="AC72" s="119">
        <v>1398</v>
      </c>
      <c r="AD72" s="119">
        <v>0</v>
      </c>
      <c r="AE72" s="119">
        <v>0</v>
      </c>
      <c r="AF72" s="590" t="s">
        <v>792</v>
      </c>
      <c r="AG72" s="590" t="s">
        <v>793</v>
      </c>
      <c r="AH72" s="178"/>
      <c r="AI72" s="178"/>
      <c r="AJ72" s="178"/>
      <c r="AK72" s="178"/>
      <c r="AL72" s="178"/>
      <c r="AM72" s="178"/>
      <c r="AN72" s="178"/>
      <c r="AO72" s="178"/>
      <c r="AP72" s="178"/>
      <c r="AQ72" s="178"/>
      <c r="AR72" s="119"/>
      <c r="AS72" s="178"/>
      <c r="AT72" s="178"/>
      <c r="AU72" s="178"/>
      <c r="AV72" s="178"/>
      <c r="AW72" s="135"/>
      <c r="AX72" s="119"/>
      <c r="AY72" s="48"/>
      <c r="AZ72" s="229"/>
      <c r="BA72" s="65">
        <v>45735</v>
      </c>
      <c r="BB72" s="362">
        <v>45775</v>
      </c>
      <c r="BC72" s="413">
        <v>5002783649</v>
      </c>
      <c r="BD72" s="96"/>
      <c r="BE72" s="57"/>
      <c r="BF72" s="48" t="s">
        <v>412</v>
      </c>
      <c r="BG72" s="246">
        <v>45735</v>
      </c>
      <c r="BH72" s="263" t="s">
        <v>794</v>
      </c>
      <c r="BI72" s="285">
        <v>45735</v>
      </c>
      <c r="BJ72" s="286" t="s">
        <v>147</v>
      </c>
      <c r="BK72" s="275">
        <v>45742</v>
      </c>
      <c r="BL72" s="287" t="s">
        <v>377</v>
      </c>
      <c r="BM72" s="27">
        <v>5002783649</v>
      </c>
      <c r="BN72" s="27" t="s">
        <v>768</v>
      </c>
      <c r="BO72" s="27" t="s">
        <v>768</v>
      </c>
      <c r="BP72" s="26">
        <v>45771</v>
      </c>
      <c r="BQ72" s="27">
        <v>3000377626</v>
      </c>
      <c r="BR72" s="288"/>
      <c r="BS72" s="33"/>
    </row>
    <row r="73" spans="1:71" s="2" customFormat="1" ht="13.2" hidden="1">
      <c r="A73" s="28"/>
      <c r="B73" s="81" t="str">
        <f t="shared" si="21"/>
        <v>45730ÁREA LIMPIA DISTRITO CAPITAL S.A.S E.S.P2024Diciembre</v>
      </c>
      <c r="C73" s="29" t="s">
        <v>795</v>
      </c>
      <c r="D73" s="20">
        <v>45730</v>
      </c>
      <c r="E73" s="20">
        <v>45741</v>
      </c>
      <c r="F73" s="228">
        <v>45743</v>
      </c>
      <c r="G73" s="20">
        <v>45747</v>
      </c>
      <c r="H73" s="20"/>
      <c r="I73" s="98" t="str">
        <f t="shared" si="22"/>
        <v>SÍ</v>
      </c>
      <c r="J73" s="9" t="s">
        <v>271</v>
      </c>
      <c r="K73" s="32" t="str">
        <f>IFERROR(VLOOKUP(J73,'DATOS PRESTADORES'!$B$3:$C$32,2,FALSE),"")</f>
        <v>ÁREA LIMPIA</v>
      </c>
      <c r="L73" s="30" t="s">
        <v>661</v>
      </c>
      <c r="M73" s="29" t="s">
        <v>143</v>
      </c>
      <c r="N73" s="32">
        <v>2024</v>
      </c>
      <c r="O73" s="9" t="s">
        <v>133</v>
      </c>
      <c r="P73" s="365" t="s">
        <v>796</v>
      </c>
      <c r="Q73" s="370">
        <v>45735</v>
      </c>
      <c r="R73" s="645">
        <v>-10233687</v>
      </c>
      <c r="S73" s="621">
        <v>37790</v>
      </c>
      <c r="T73" s="621"/>
      <c r="U73" s="39">
        <v>660</v>
      </c>
      <c r="V73" s="39">
        <v>108692</v>
      </c>
      <c r="W73" s="39">
        <v>125418</v>
      </c>
      <c r="X73" s="39">
        <v>78666</v>
      </c>
      <c r="Y73" s="39">
        <v>51674</v>
      </c>
      <c r="Z73" s="39">
        <v>6067</v>
      </c>
      <c r="AA73" s="39">
        <v>24525</v>
      </c>
      <c r="AB73" s="39">
        <v>968</v>
      </c>
      <c r="AC73" s="39"/>
      <c r="AD73" s="39"/>
      <c r="AE73" s="39"/>
      <c r="AF73" s="174">
        <v>2782547138</v>
      </c>
      <c r="AG73" s="174">
        <v>1873033284</v>
      </c>
      <c r="AH73" s="175"/>
      <c r="AI73" s="175"/>
      <c r="AJ73" s="175"/>
      <c r="AK73" s="175"/>
      <c r="AL73" s="175"/>
      <c r="AM73" s="175"/>
      <c r="AN73" s="175"/>
      <c r="AO73" s="175"/>
      <c r="AP73" s="175"/>
      <c r="AQ73" s="175"/>
      <c r="AR73" s="39"/>
      <c r="AS73" s="175"/>
      <c r="AT73" s="175"/>
      <c r="AU73" s="175"/>
      <c r="AV73" s="175"/>
      <c r="AW73" s="94"/>
      <c r="AX73" s="39"/>
      <c r="AY73" s="31"/>
      <c r="AZ73" s="31"/>
      <c r="BA73" s="20">
        <v>45735</v>
      </c>
      <c r="BB73" s="353"/>
      <c r="BC73" s="51"/>
      <c r="BD73" s="31"/>
      <c r="BE73" s="37"/>
      <c r="BF73" s="31" t="s">
        <v>412</v>
      </c>
      <c r="BG73" s="246">
        <v>45735</v>
      </c>
      <c r="BH73" s="263" t="s">
        <v>797</v>
      </c>
      <c r="BI73" s="264">
        <v>45735</v>
      </c>
      <c r="BJ73" s="289" t="s">
        <v>147</v>
      </c>
      <c r="BK73" s="290">
        <v>45742</v>
      </c>
      <c r="BL73" s="287" t="s">
        <v>377</v>
      </c>
      <c r="BM73" s="27">
        <v>5002783651</v>
      </c>
      <c r="BN73" s="27" t="s">
        <v>768</v>
      </c>
      <c r="BO73" s="27" t="s">
        <v>768</v>
      </c>
      <c r="BP73" s="26">
        <v>45771</v>
      </c>
      <c r="BQ73" s="27">
        <v>3000377627</v>
      </c>
      <c r="BR73" s="288"/>
      <c r="BS73" s="33"/>
    </row>
    <row r="74" spans="1:71" s="2" customFormat="1" ht="13.2" hidden="1">
      <c r="A74" s="28"/>
      <c r="B74" s="81" t="str">
        <f t="shared" si="21"/>
        <v>45730ÁREA LIMPIA DISTRITO CAPITAL S.A.S E.S.P2025Enero</v>
      </c>
      <c r="C74" s="29" t="s">
        <v>795</v>
      </c>
      <c r="D74" s="20">
        <v>45730</v>
      </c>
      <c r="E74" s="20">
        <v>45741</v>
      </c>
      <c r="F74" s="228">
        <v>45743</v>
      </c>
      <c r="G74" s="20">
        <v>45747</v>
      </c>
      <c r="H74" s="20">
        <v>45798</v>
      </c>
      <c r="I74" s="98" t="str">
        <f t="shared" si="22"/>
        <v>SÍ</v>
      </c>
      <c r="J74" s="9" t="s">
        <v>271</v>
      </c>
      <c r="K74" s="32" t="str">
        <f>IFERROR(VLOOKUP(J74,'DATOS PRESTADORES'!$B$3:$C$32,2,FALSE),"")</f>
        <v>ÁREA LIMPIA</v>
      </c>
      <c r="L74" s="30" t="s">
        <v>243</v>
      </c>
      <c r="M74" s="29" t="s">
        <v>275</v>
      </c>
      <c r="N74" s="32">
        <v>2025</v>
      </c>
      <c r="O74" s="9" t="s">
        <v>133</v>
      </c>
      <c r="P74" s="29" t="s">
        <v>796</v>
      </c>
      <c r="Q74" s="412">
        <v>45735</v>
      </c>
      <c r="R74" s="905">
        <v>925916299</v>
      </c>
      <c r="S74" s="621">
        <v>39803</v>
      </c>
      <c r="T74" s="621"/>
      <c r="U74" s="39">
        <v>660</v>
      </c>
      <c r="V74" s="39">
        <v>108769</v>
      </c>
      <c r="W74" s="39">
        <v>125443</v>
      </c>
      <c r="X74" s="39">
        <v>78722</v>
      </c>
      <c r="Y74" s="39">
        <v>51723</v>
      </c>
      <c r="Z74" s="39">
        <v>6067</v>
      </c>
      <c r="AA74" s="39">
        <v>24525</v>
      </c>
      <c r="AB74" s="39">
        <v>964</v>
      </c>
      <c r="AC74" s="39"/>
      <c r="AD74" s="39"/>
      <c r="AE74" s="39"/>
      <c r="AF74" s="174">
        <v>2846110149</v>
      </c>
      <c r="AG74" s="174">
        <v>1920193850</v>
      </c>
      <c r="AH74" s="175"/>
      <c r="AI74" s="175"/>
      <c r="AJ74" s="175"/>
      <c r="AK74" s="175"/>
      <c r="AL74" s="175"/>
      <c r="AM74" s="175"/>
      <c r="AN74" s="175"/>
      <c r="AO74" s="175"/>
      <c r="AP74" s="175"/>
      <c r="AQ74" s="175"/>
      <c r="AR74" s="39"/>
      <c r="AS74" s="175"/>
      <c r="AT74" s="175"/>
      <c r="AU74" s="175"/>
      <c r="AV74" s="175"/>
      <c r="AW74" s="94"/>
      <c r="AX74" s="39"/>
      <c r="AY74" s="31"/>
      <c r="AZ74" s="70"/>
      <c r="BA74" s="20">
        <v>45735</v>
      </c>
      <c r="BB74" s="360">
        <v>45775</v>
      </c>
      <c r="BC74" s="351">
        <v>5002783651</v>
      </c>
      <c r="BD74" s="93"/>
      <c r="BE74" s="37"/>
      <c r="BF74" s="31" t="s">
        <v>412</v>
      </c>
      <c r="BG74" s="246">
        <v>45735</v>
      </c>
      <c r="BH74" s="263" t="s">
        <v>797</v>
      </c>
      <c r="BI74" s="264">
        <v>45735</v>
      </c>
      <c r="BJ74" s="276" t="s">
        <v>147</v>
      </c>
      <c r="BK74" s="277">
        <v>45742</v>
      </c>
      <c r="BL74" s="287" t="s">
        <v>377</v>
      </c>
      <c r="BM74" s="27">
        <v>5002783651</v>
      </c>
      <c r="BN74" s="27" t="s">
        <v>768</v>
      </c>
      <c r="BO74" s="27" t="s">
        <v>768</v>
      </c>
      <c r="BP74" s="26">
        <v>45771</v>
      </c>
      <c r="BQ74" s="27">
        <v>3000377627</v>
      </c>
      <c r="BR74" s="288"/>
      <c r="BS74" s="33"/>
    </row>
    <row r="75" spans="1:71" s="2" customFormat="1" ht="111.75" hidden="1" customHeight="1">
      <c r="A75" s="28"/>
      <c r="B75" s="81" t="str">
        <f t="shared" si="21"/>
        <v>45733INTERASEO SOLUCIONES AMBIENTALES S.A.S E.S.P 2024I Bimestre</v>
      </c>
      <c r="C75" s="29" t="s">
        <v>798</v>
      </c>
      <c r="D75" s="20">
        <v>45733</v>
      </c>
      <c r="E75" s="20">
        <v>45742</v>
      </c>
      <c r="F75" s="228">
        <v>45744</v>
      </c>
      <c r="G75" s="20">
        <v>45748</v>
      </c>
      <c r="H75" s="20"/>
      <c r="I75" s="98" t="str">
        <f t="shared" si="22"/>
        <v>NO</v>
      </c>
      <c r="J75" s="9" t="s">
        <v>290</v>
      </c>
      <c r="K75" s="32" t="str">
        <f>IFERROR(VLOOKUP(J75,'DATOS PRESTADORES'!$B$3:$C$32,2,FALSE),"")</f>
        <v>INTERASEO</v>
      </c>
      <c r="L75" s="30" t="s">
        <v>160</v>
      </c>
      <c r="M75" s="29" t="s">
        <v>476</v>
      </c>
      <c r="N75" s="32">
        <v>2024</v>
      </c>
      <c r="O75" s="9" t="s">
        <v>161</v>
      </c>
      <c r="P75" s="365" t="s">
        <v>799</v>
      </c>
      <c r="Q75" s="370">
        <v>45747</v>
      </c>
      <c r="R75" s="645">
        <f t="shared" ref="R75:R80" si="26">-AG75</f>
        <v>-293637565</v>
      </c>
      <c r="S75" s="621">
        <v>14223.26</v>
      </c>
      <c r="T75" s="621">
        <v>6303.29</v>
      </c>
      <c r="U75" s="39">
        <v>0</v>
      </c>
      <c r="V75" s="39">
        <v>0</v>
      </c>
      <c r="W75" s="39">
        <v>0</v>
      </c>
      <c r="X75" s="39">
        <v>0</v>
      </c>
      <c r="Y75" s="39">
        <v>0</v>
      </c>
      <c r="Z75" s="39">
        <v>0</v>
      </c>
      <c r="AA75" s="39">
        <v>268</v>
      </c>
      <c r="AB75" s="39">
        <v>0</v>
      </c>
      <c r="AC75" s="39">
        <v>0</v>
      </c>
      <c r="AD75" s="39">
        <v>0</v>
      </c>
      <c r="AE75" s="39">
        <v>0</v>
      </c>
      <c r="AF75" s="174">
        <f t="shared" si="23"/>
        <v>0</v>
      </c>
      <c r="AG75" s="174">
        <v>293637565</v>
      </c>
      <c r="AH75" s="175">
        <v>0</v>
      </c>
      <c r="AI75" s="175">
        <v>0</v>
      </c>
      <c r="AJ75" s="175">
        <v>0</v>
      </c>
      <c r="AK75" s="175">
        <v>0</v>
      </c>
      <c r="AL75" s="175">
        <v>0</v>
      </c>
      <c r="AM75" s="175">
        <v>0</v>
      </c>
      <c r="AN75" s="175">
        <v>0</v>
      </c>
      <c r="AO75" s="175">
        <v>0</v>
      </c>
      <c r="AP75" s="175">
        <v>0</v>
      </c>
      <c r="AQ75" s="175">
        <v>0</v>
      </c>
      <c r="AR75" s="39"/>
      <c r="AS75" s="175">
        <v>0</v>
      </c>
      <c r="AT75" s="175">
        <v>0</v>
      </c>
      <c r="AU75" s="175">
        <v>0</v>
      </c>
      <c r="AV75" s="175">
        <v>0</v>
      </c>
      <c r="AW75" s="39">
        <v>6481961</v>
      </c>
      <c r="AX75" s="39">
        <v>151486</v>
      </c>
      <c r="AY75" s="31" t="s">
        <v>800</v>
      </c>
      <c r="AZ75" s="31" t="s">
        <v>801</v>
      </c>
      <c r="BA75" s="359">
        <v>45747</v>
      </c>
      <c r="BB75" s="39" t="s">
        <v>802</v>
      </c>
      <c r="BC75" s="96"/>
      <c r="BD75" s="31"/>
      <c r="BE75" s="38"/>
      <c r="BF75" s="31" t="s">
        <v>690</v>
      </c>
      <c r="BG75" s="29"/>
      <c r="BH75" s="33"/>
      <c r="BI75" s="201"/>
      <c r="BJ75" s="239"/>
      <c r="BK75" s="29"/>
      <c r="BL75" s="233"/>
      <c r="BM75" s="56"/>
      <c r="BN75" s="291"/>
      <c r="BO75" s="291"/>
      <c r="BP75" s="292"/>
      <c r="BQ75" s="291"/>
      <c r="BR75" s="33"/>
      <c r="BS75" s="33"/>
    </row>
    <row r="76" spans="1:71" s="2" customFormat="1" ht="51" hidden="1">
      <c r="A76" s="28"/>
      <c r="B76" s="81" t="str">
        <f t="shared" si="21"/>
        <v>45733INTERASEO SOLUCIONES AMBIENTALES S.A.S E.S.P 2024II Bimestre</v>
      </c>
      <c r="C76" s="29" t="s">
        <v>798</v>
      </c>
      <c r="D76" s="20">
        <v>45733</v>
      </c>
      <c r="E76" s="20">
        <v>45742</v>
      </c>
      <c r="F76" s="228">
        <v>45744</v>
      </c>
      <c r="G76" s="20">
        <v>45748</v>
      </c>
      <c r="H76" s="20"/>
      <c r="I76" s="98" t="str">
        <f t="shared" si="22"/>
        <v>NO</v>
      </c>
      <c r="J76" s="9" t="s">
        <v>290</v>
      </c>
      <c r="K76" s="32" t="str">
        <f>IFERROR(VLOOKUP(J76,'DATOS PRESTADORES'!$B$3:$C$32,2,FALSE),"")</f>
        <v>INTERASEO</v>
      </c>
      <c r="L76" s="30" t="s">
        <v>160</v>
      </c>
      <c r="M76" s="29" t="s">
        <v>757</v>
      </c>
      <c r="N76" s="32">
        <v>2024</v>
      </c>
      <c r="O76" s="9" t="s">
        <v>161</v>
      </c>
      <c r="P76" s="365" t="s">
        <v>799</v>
      </c>
      <c r="Q76" s="370">
        <v>45747</v>
      </c>
      <c r="R76" s="645">
        <f t="shared" si="26"/>
        <v>-320286811</v>
      </c>
      <c r="S76" s="621">
        <v>15542.54</v>
      </c>
      <c r="T76" s="621">
        <v>6885.6</v>
      </c>
      <c r="U76" s="39">
        <v>0</v>
      </c>
      <c r="V76" s="39">
        <v>0</v>
      </c>
      <c r="W76" s="39">
        <v>0</v>
      </c>
      <c r="X76" s="39">
        <v>0</v>
      </c>
      <c r="Y76" s="39">
        <v>0</v>
      </c>
      <c r="Z76" s="39">
        <v>0</v>
      </c>
      <c r="AA76" s="39">
        <v>268</v>
      </c>
      <c r="AB76" s="39">
        <v>0</v>
      </c>
      <c r="AC76" s="39">
        <v>0</v>
      </c>
      <c r="AD76" s="39">
        <v>0</v>
      </c>
      <c r="AE76" s="39">
        <v>0</v>
      </c>
      <c r="AF76" s="174">
        <f t="shared" si="23"/>
        <v>0</v>
      </c>
      <c r="AG76" s="174">
        <v>320286811</v>
      </c>
      <c r="AH76" s="175"/>
      <c r="AI76" s="175"/>
      <c r="AJ76" s="175"/>
      <c r="AK76" s="175"/>
      <c r="AL76" s="175"/>
      <c r="AM76" s="175"/>
      <c r="AN76" s="175"/>
      <c r="AO76" s="175"/>
      <c r="AP76" s="175"/>
      <c r="AQ76" s="175"/>
      <c r="AR76" s="39"/>
      <c r="AS76" s="175"/>
      <c r="AT76" s="175"/>
      <c r="AU76" s="175"/>
      <c r="AV76" s="175"/>
      <c r="AW76" s="39">
        <v>12146484</v>
      </c>
      <c r="AX76" s="39">
        <v>147622</v>
      </c>
      <c r="AY76" s="31" t="s">
        <v>800</v>
      </c>
      <c r="AZ76" s="31" t="s">
        <v>803</v>
      </c>
      <c r="BA76" s="20">
        <v>45747</v>
      </c>
      <c r="BB76" s="119" t="s">
        <v>804</v>
      </c>
      <c r="BC76" s="31"/>
      <c r="BD76" s="31"/>
      <c r="BE76" s="37"/>
      <c r="BF76" s="31" t="s">
        <v>690</v>
      </c>
      <c r="BG76" s="29"/>
      <c r="BH76" s="33"/>
      <c r="BI76" s="201"/>
      <c r="BJ76" s="239"/>
      <c r="BK76" s="29"/>
      <c r="BL76" s="233"/>
      <c r="BM76" s="33"/>
      <c r="BN76" s="234"/>
      <c r="BO76" s="234"/>
      <c r="BP76" s="233"/>
      <c r="BQ76" s="234"/>
      <c r="BR76" s="33"/>
      <c r="BS76" s="33"/>
    </row>
    <row r="77" spans="1:71" s="2" customFormat="1" ht="51" hidden="1">
      <c r="A77" s="28"/>
      <c r="B77" s="81" t="str">
        <f t="shared" si="21"/>
        <v>45733INTERASEO SOLUCIONES AMBIENTALES S.A.S E.S.P 2024III Bimestre</v>
      </c>
      <c r="C77" s="29" t="s">
        <v>798</v>
      </c>
      <c r="D77" s="20">
        <v>45733</v>
      </c>
      <c r="E77" s="20">
        <v>45742</v>
      </c>
      <c r="F77" s="228">
        <v>45744</v>
      </c>
      <c r="G77" s="20">
        <v>45748</v>
      </c>
      <c r="H77" s="20"/>
      <c r="I77" s="98" t="str">
        <f t="shared" si="22"/>
        <v>NO</v>
      </c>
      <c r="J77" s="9" t="s">
        <v>290</v>
      </c>
      <c r="K77" s="32" t="str">
        <f>IFERROR(VLOOKUP(J77,'DATOS PRESTADORES'!$B$3:$C$32,2,FALSE),"")</f>
        <v>INTERASEO</v>
      </c>
      <c r="L77" s="30" t="s">
        <v>160</v>
      </c>
      <c r="M77" s="29" t="s">
        <v>758</v>
      </c>
      <c r="N77" s="32">
        <v>2024</v>
      </c>
      <c r="O77" s="9" t="s">
        <v>161</v>
      </c>
      <c r="P77" s="365" t="s">
        <v>799</v>
      </c>
      <c r="Q77" s="370">
        <v>45747</v>
      </c>
      <c r="R77" s="645">
        <f t="shared" si="26"/>
        <v>-339412767</v>
      </c>
      <c r="S77" s="621">
        <v>15542.54</v>
      </c>
      <c r="T77" s="621">
        <v>6885.6</v>
      </c>
      <c r="U77" s="39">
        <v>0</v>
      </c>
      <c r="V77" s="39">
        <v>0</v>
      </c>
      <c r="W77" s="39">
        <v>0</v>
      </c>
      <c r="X77" s="39">
        <v>0</v>
      </c>
      <c r="Y77" s="39">
        <v>0</v>
      </c>
      <c r="Z77" s="39">
        <v>0</v>
      </c>
      <c r="AA77" s="39">
        <v>268</v>
      </c>
      <c r="AB77" s="39">
        <v>0</v>
      </c>
      <c r="AC77" s="39">
        <v>0</v>
      </c>
      <c r="AD77" s="39">
        <v>0</v>
      </c>
      <c r="AE77" s="39">
        <v>0</v>
      </c>
      <c r="AF77" s="174">
        <f t="shared" si="23"/>
        <v>0</v>
      </c>
      <c r="AG77" s="174">
        <v>339412767</v>
      </c>
      <c r="AH77" s="175"/>
      <c r="AI77" s="175"/>
      <c r="AJ77" s="175"/>
      <c r="AK77" s="175"/>
      <c r="AL77" s="175"/>
      <c r="AM77" s="175"/>
      <c r="AN77" s="175"/>
      <c r="AO77" s="175"/>
      <c r="AP77" s="175"/>
      <c r="AQ77" s="175"/>
      <c r="AR77" s="39"/>
      <c r="AS77" s="175"/>
      <c r="AT77" s="175"/>
      <c r="AU77" s="175"/>
      <c r="AV77" s="175"/>
      <c r="AW77" s="39">
        <v>18411810</v>
      </c>
      <c r="AX77" s="39">
        <v>162500</v>
      </c>
      <c r="AY77" s="31" t="s">
        <v>800</v>
      </c>
      <c r="AZ77" s="31" t="s">
        <v>805</v>
      </c>
      <c r="BA77" s="20">
        <v>45747</v>
      </c>
      <c r="BB77" s="31" t="s">
        <v>806</v>
      </c>
      <c r="BC77" s="31"/>
      <c r="BD77" s="31"/>
      <c r="BE77" s="37"/>
      <c r="BF77" s="31" t="s">
        <v>690</v>
      </c>
      <c r="BG77" s="29"/>
      <c r="BH77" s="33"/>
      <c r="BI77" s="201"/>
      <c r="BJ77" s="239"/>
      <c r="BK77" s="29"/>
      <c r="BL77" s="233"/>
      <c r="BM77" s="33"/>
      <c r="BN77" s="234"/>
      <c r="BO77" s="234"/>
      <c r="BP77" s="233"/>
      <c r="BQ77" s="234"/>
      <c r="BR77" s="33"/>
      <c r="BS77" s="33"/>
    </row>
    <row r="78" spans="1:71" s="2" customFormat="1" ht="87.75" hidden="1" customHeight="1">
      <c r="A78" s="28"/>
      <c r="B78" s="81" t="str">
        <f t="shared" si="21"/>
        <v>45733INTERASEO SOLUCIONES AMBIENTALES S.A.S E.S.P 2024IV Bimestre</v>
      </c>
      <c r="C78" s="29" t="s">
        <v>798</v>
      </c>
      <c r="D78" s="20">
        <v>45733</v>
      </c>
      <c r="E78" s="20">
        <v>45742</v>
      </c>
      <c r="F78" s="228">
        <v>45744</v>
      </c>
      <c r="G78" s="20">
        <v>45748</v>
      </c>
      <c r="H78" s="20"/>
      <c r="I78" s="98" t="str">
        <f t="shared" si="22"/>
        <v>NO</v>
      </c>
      <c r="J78" s="9" t="s">
        <v>290</v>
      </c>
      <c r="K78" s="32" t="str">
        <f>IFERROR(VLOOKUP(J78,'DATOS PRESTADORES'!$B$3:$C$32,2,FALSE),"")</f>
        <v>INTERASEO</v>
      </c>
      <c r="L78" s="30" t="s">
        <v>160</v>
      </c>
      <c r="M78" s="29" t="s">
        <v>244</v>
      </c>
      <c r="N78" s="32">
        <v>2024</v>
      </c>
      <c r="O78" s="9" t="s">
        <v>161</v>
      </c>
      <c r="P78" s="365" t="s">
        <v>799</v>
      </c>
      <c r="Q78" s="370">
        <v>45747</v>
      </c>
      <c r="R78" s="645">
        <f t="shared" si="26"/>
        <v>-298210009</v>
      </c>
      <c r="S78" s="621">
        <v>15542.54</v>
      </c>
      <c r="T78" s="621">
        <v>6885.6</v>
      </c>
      <c r="U78" s="39">
        <v>0</v>
      </c>
      <c r="V78" s="39">
        <v>0</v>
      </c>
      <c r="W78" s="39">
        <v>0</v>
      </c>
      <c r="X78" s="39">
        <v>0</v>
      </c>
      <c r="Y78" s="39">
        <v>0</v>
      </c>
      <c r="Z78" s="39">
        <v>0</v>
      </c>
      <c r="AA78" s="39">
        <v>268</v>
      </c>
      <c r="AB78" s="39">
        <v>0</v>
      </c>
      <c r="AC78" s="39">
        <v>0</v>
      </c>
      <c r="AD78" s="39">
        <v>0</v>
      </c>
      <c r="AE78" s="39">
        <v>0</v>
      </c>
      <c r="AF78" s="174">
        <f t="shared" si="23"/>
        <v>0</v>
      </c>
      <c r="AG78" s="174">
        <v>298210009</v>
      </c>
      <c r="AH78" s="175"/>
      <c r="AI78" s="175"/>
      <c r="AJ78" s="175"/>
      <c r="AK78" s="175"/>
      <c r="AL78" s="175"/>
      <c r="AM78" s="175"/>
      <c r="AN78" s="175"/>
      <c r="AO78" s="175"/>
      <c r="AP78" s="175"/>
      <c r="AQ78" s="175"/>
      <c r="AR78" s="39"/>
      <c r="AS78" s="175"/>
      <c r="AT78" s="175"/>
      <c r="AU78" s="175"/>
      <c r="AV78" s="175"/>
      <c r="AW78" s="39">
        <v>15138917</v>
      </c>
      <c r="AX78" s="39">
        <v>174960</v>
      </c>
      <c r="AY78" s="31" t="s">
        <v>800</v>
      </c>
      <c r="AZ78" s="31" t="s">
        <v>807</v>
      </c>
      <c r="BA78" s="20">
        <v>45747</v>
      </c>
      <c r="BB78" s="93" t="s">
        <v>808</v>
      </c>
      <c r="BC78" s="31"/>
      <c r="BD78" s="31"/>
      <c r="BE78" s="37"/>
      <c r="BF78" s="31" t="s">
        <v>690</v>
      </c>
      <c r="BG78" s="29"/>
      <c r="BH78" s="33"/>
      <c r="BI78" s="201"/>
      <c r="BJ78" s="239"/>
      <c r="BK78" s="29"/>
      <c r="BL78" s="233"/>
      <c r="BM78" s="33"/>
      <c r="BN78" s="234"/>
      <c r="BO78" s="234"/>
      <c r="BP78" s="233"/>
      <c r="BQ78" s="234"/>
      <c r="BR78" s="33"/>
      <c r="BS78" s="33"/>
    </row>
    <row r="79" spans="1:71" s="2" customFormat="1" ht="51" hidden="1">
      <c r="A79" s="28"/>
      <c r="B79" s="81" t="str">
        <f t="shared" si="21"/>
        <v>45733INTERASEO SOLUCIONES AMBIENTALES S.A.S E.S.P 2024V Bimestre</v>
      </c>
      <c r="C79" s="29" t="s">
        <v>798</v>
      </c>
      <c r="D79" s="20">
        <v>45733</v>
      </c>
      <c r="E79" s="20">
        <v>45742</v>
      </c>
      <c r="F79" s="228">
        <v>45744</v>
      </c>
      <c r="G79" s="20">
        <v>45748</v>
      </c>
      <c r="H79" s="20"/>
      <c r="I79" s="98" t="str">
        <f t="shared" si="22"/>
        <v>NO</v>
      </c>
      <c r="J79" s="9" t="s">
        <v>290</v>
      </c>
      <c r="K79" s="32" t="str">
        <f>IFERROR(VLOOKUP(J79,'DATOS PRESTADORES'!$B$3:$C$32,2,FALSE),"")</f>
        <v>INTERASEO</v>
      </c>
      <c r="L79" s="30" t="s">
        <v>160</v>
      </c>
      <c r="M79" s="29" t="s">
        <v>284</v>
      </c>
      <c r="N79" s="32">
        <v>2024</v>
      </c>
      <c r="O79" s="9" t="s">
        <v>161</v>
      </c>
      <c r="P79" s="365" t="s">
        <v>799</v>
      </c>
      <c r="Q79" s="370">
        <v>45747</v>
      </c>
      <c r="R79" s="645">
        <f t="shared" si="26"/>
        <v>-318134252</v>
      </c>
      <c r="S79" s="621">
        <v>15542.54</v>
      </c>
      <c r="T79" s="621">
        <v>6885.6</v>
      </c>
      <c r="U79" s="39">
        <v>0</v>
      </c>
      <c r="V79" s="39">
        <v>0</v>
      </c>
      <c r="W79" s="39">
        <v>0</v>
      </c>
      <c r="X79" s="39">
        <v>0</v>
      </c>
      <c r="Y79" s="39">
        <v>0</v>
      </c>
      <c r="Z79" s="39">
        <v>0</v>
      </c>
      <c r="AA79" s="39">
        <v>268</v>
      </c>
      <c r="AB79" s="39">
        <v>0</v>
      </c>
      <c r="AC79" s="39">
        <v>0</v>
      </c>
      <c r="AD79" s="39">
        <v>0</v>
      </c>
      <c r="AE79" s="39">
        <v>0</v>
      </c>
      <c r="AF79" s="174">
        <f t="shared" si="23"/>
        <v>0</v>
      </c>
      <c r="AG79" s="174">
        <v>318134252</v>
      </c>
      <c r="AH79" s="175"/>
      <c r="AI79" s="175"/>
      <c r="AJ79" s="175"/>
      <c r="AK79" s="175"/>
      <c r="AL79" s="175"/>
      <c r="AM79" s="175"/>
      <c r="AN79" s="175"/>
      <c r="AO79" s="175"/>
      <c r="AP79" s="175"/>
      <c r="AQ79" s="175"/>
      <c r="AR79" s="39"/>
      <c r="AS79" s="175"/>
      <c r="AT79" s="175"/>
      <c r="AU79" s="175"/>
      <c r="AV79" s="175"/>
      <c r="AW79" s="39">
        <v>9453495</v>
      </c>
      <c r="AX79" s="39">
        <v>188685</v>
      </c>
      <c r="AY79" s="31" t="s">
        <v>800</v>
      </c>
      <c r="AZ79" s="31" t="s">
        <v>809</v>
      </c>
      <c r="BA79" s="20">
        <v>45747</v>
      </c>
      <c r="BB79" s="93" t="s">
        <v>810</v>
      </c>
      <c r="BC79" s="31"/>
      <c r="BD79" s="31"/>
      <c r="BE79" s="37"/>
      <c r="BF79" s="31" t="s">
        <v>690</v>
      </c>
      <c r="BG79" s="29"/>
      <c r="BH79" s="33"/>
      <c r="BI79" s="201"/>
      <c r="BJ79" s="239"/>
      <c r="BK79" s="29"/>
      <c r="BL79" s="233"/>
      <c r="BM79" s="33"/>
      <c r="BN79" s="234"/>
      <c r="BO79" s="234"/>
      <c r="BP79" s="233"/>
      <c r="BQ79" s="234"/>
      <c r="BR79" s="33"/>
      <c r="BS79" s="33"/>
    </row>
    <row r="80" spans="1:71" s="2" customFormat="1" ht="51" hidden="1">
      <c r="A80" s="28"/>
      <c r="B80" s="81" t="str">
        <f t="shared" si="21"/>
        <v>45733INTERASEO SOLUCIONES AMBIENTALES S.A.S E.S.P 2024VI Bimestre</v>
      </c>
      <c r="C80" s="29" t="s">
        <v>798</v>
      </c>
      <c r="D80" s="20">
        <v>45733</v>
      </c>
      <c r="E80" s="20">
        <v>45742</v>
      </c>
      <c r="F80" s="228">
        <v>45744</v>
      </c>
      <c r="G80" s="20">
        <v>45748</v>
      </c>
      <c r="H80" s="20"/>
      <c r="I80" s="98" t="str">
        <f t="shared" si="22"/>
        <v>NO</v>
      </c>
      <c r="J80" s="9" t="s">
        <v>290</v>
      </c>
      <c r="K80" s="32" t="str">
        <f>IFERROR(VLOOKUP(J80,'DATOS PRESTADORES'!$B$3:$C$32,2,FALSE),"")</f>
        <v>INTERASEO</v>
      </c>
      <c r="L80" s="30" t="s">
        <v>160</v>
      </c>
      <c r="M80" s="29" t="s">
        <v>291</v>
      </c>
      <c r="N80" s="32">
        <v>2024</v>
      </c>
      <c r="O80" s="9" t="s">
        <v>161</v>
      </c>
      <c r="P80" s="365" t="s">
        <v>799</v>
      </c>
      <c r="Q80" s="370">
        <v>45747</v>
      </c>
      <c r="R80" s="645">
        <f t="shared" si="26"/>
        <v>-325428284</v>
      </c>
      <c r="S80" s="621">
        <v>15542.54</v>
      </c>
      <c r="T80" s="621">
        <v>6885.6</v>
      </c>
      <c r="U80" s="39">
        <v>0</v>
      </c>
      <c r="V80" s="39">
        <v>0</v>
      </c>
      <c r="W80" s="39">
        <v>0</v>
      </c>
      <c r="X80" s="39">
        <v>0</v>
      </c>
      <c r="Y80" s="39">
        <v>0</v>
      </c>
      <c r="Z80" s="39">
        <v>0</v>
      </c>
      <c r="AA80" s="39">
        <v>268</v>
      </c>
      <c r="AB80" s="39">
        <v>0</v>
      </c>
      <c r="AC80" s="39">
        <v>0</v>
      </c>
      <c r="AD80" s="39">
        <v>0</v>
      </c>
      <c r="AE80" s="39">
        <v>0</v>
      </c>
      <c r="AF80" s="174">
        <f t="shared" si="23"/>
        <v>0</v>
      </c>
      <c r="AG80" s="174">
        <v>325428284</v>
      </c>
      <c r="AH80" s="175"/>
      <c r="AI80" s="175"/>
      <c r="AJ80" s="175"/>
      <c r="AK80" s="175"/>
      <c r="AL80" s="175"/>
      <c r="AM80" s="175"/>
      <c r="AN80" s="175"/>
      <c r="AO80" s="175"/>
      <c r="AP80" s="175"/>
      <c r="AQ80" s="175"/>
      <c r="AR80" s="39"/>
      <c r="AS80" s="175"/>
      <c r="AT80" s="175"/>
      <c r="AU80" s="175"/>
      <c r="AV80" s="175"/>
      <c r="AW80" s="39">
        <v>16497751</v>
      </c>
      <c r="AX80" s="39">
        <v>163051</v>
      </c>
      <c r="AY80" s="31" t="s">
        <v>800</v>
      </c>
      <c r="AZ80" s="31" t="s">
        <v>811</v>
      </c>
      <c r="BA80" s="20">
        <v>45747</v>
      </c>
      <c r="BB80" s="95" t="s">
        <v>812</v>
      </c>
      <c r="BC80" s="47"/>
      <c r="BD80" s="31"/>
      <c r="BE80" s="37"/>
      <c r="BF80" s="31" t="s">
        <v>690</v>
      </c>
      <c r="BG80" s="29"/>
      <c r="BH80" s="33"/>
      <c r="BI80" s="201"/>
      <c r="BJ80" s="239"/>
      <c r="BK80" s="29"/>
      <c r="BL80" s="233"/>
      <c r="BM80" s="33"/>
      <c r="BN80" s="234"/>
      <c r="BO80" s="234"/>
      <c r="BP80" s="233"/>
      <c r="BQ80" s="234"/>
      <c r="BR80" s="33"/>
      <c r="BS80" s="33"/>
    </row>
    <row r="81" spans="1:71" s="2" customFormat="1" ht="76.5" hidden="1" customHeight="1">
      <c r="A81" s="28"/>
      <c r="B81" s="81" t="str">
        <f t="shared" si="21"/>
        <v>45733ASOCIACION DE USUARIOS DEL ACUEDUCTO DE PIEDRA PARADA-ACUEPIEDRAPARADA E.S.P.2025Febrero</v>
      </c>
      <c r="C81" s="29" t="s">
        <v>813</v>
      </c>
      <c r="D81" s="20">
        <v>45733</v>
      </c>
      <c r="E81" s="20">
        <v>45742</v>
      </c>
      <c r="F81" s="228">
        <v>45744</v>
      </c>
      <c r="G81" s="20">
        <v>45748</v>
      </c>
      <c r="H81" s="20"/>
      <c r="I81" s="98" t="str">
        <f t="shared" si="22"/>
        <v>SÍ</v>
      </c>
      <c r="J81" s="9" t="s">
        <v>248</v>
      </c>
      <c r="K81" s="32" t="str">
        <f>IFERROR(VLOOKUP(J81,'DATOS PRESTADORES'!$B$3:$C$32,2,FALSE),"")</f>
        <v>ACUEPIEDRAPARADA</v>
      </c>
      <c r="L81" s="30" t="s">
        <v>131</v>
      </c>
      <c r="M81" s="29" t="s">
        <v>385</v>
      </c>
      <c r="N81" s="32">
        <v>2025</v>
      </c>
      <c r="O81" s="9" t="s">
        <v>133</v>
      </c>
      <c r="P81" s="29" t="s">
        <v>814</v>
      </c>
      <c r="Q81" s="412">
        <v>45744</v>
      </c>
      <c r="R81" s="905">
        <v>2557654</v>
      </c>
      <c r="S81" s="621">
        <v>13565</v>
      </c>
      <c r="T81" s="621">
        <v>2053</v>
      </c>
      <c r="U81" s="39">
        <v>0</v>
      </c>
      <c r="V81" s="39">
        <v>261</v>
      </c>
      <c r="W81" s="39">
        <v>0</v>
      </c>
      <c r="X81" s="39">
        <v>0</v>
      </c>
      <c r="Y81" s="39">
        <v>0</v>
      </c>
      <c r="Z81" s="39">
        <v>0</v>
      </c>
      <c r="AA81" s="39">
        <v>0</v>
      </c>
      <c r="AB81" s="39">
        <v>0</v>
      </c>
      <c r="AC81" s="39">
        <v>0</v>
      </c>
      <c r="AD81" s="39">
        <v>0</v>
      </c>
      <c r="AE81" s="39">
        <v>0</v>
      </c>
      <c r="AF81" s="174">
        <v>2557654</v>
      </c>
      <c r="AG81" s="174">
        <v>0</v>
      </c>
      <c r="AH81" s="175">
        <v>0</v>
      </c>
      <c r="AI81" s="175">
        <v>1416186</v>
      </c>
      <c r="AJ81" s="175">
        <v>0</v>
      </c>
      <c r="AK81" s="175">
        <v>0</v>
      </c>
      <c r="AL81" s="175">
        <v>0</v>
      </c>
      <c r="AM81" s="175">
        <v>0</v>
      </c>
      <c r="AN81" s="175">
        <v>0</v>
      </c>
      <c r="AO81" s="175">
        <v>0</v>
      </c>
      <c r="AP81" s="175">
        <v>1141468</v>
      </c>
      <c r="AQ81" s="175">
        <v>0</v>
      </c>
      <c r="AR81" s="39">
        <v>1390</v>
      </c>
      <c r="AS81" s="175">
        <v>0</v>
      </c>
      <c r="AT81" s="175">
        <v>0</v>
      </c>
      <c r="AU81" s="175">
        <v>0</v>
      </c>
      <c r="AV81" s="175">
        <v>0</v>
      </c>
      <c r="AW81" s="94">
        <v>0</v>
      </c>
      <c r="AX81" s="39">
        <v>2037</v>
      </c>
      <c r="AY81" s="31"/>
      <c r="AZ81" s="229"/>
      <c r="BA81" s="20">
        <v>45744</v>
      </c>
      <c r="BB81" s="353">
        <v>45770</v>
      </c>
      <c r="BC81" s="351">
        <v>5002706954</v>
      </c>
      <c r="BD81" s="93"/>
      <c r="BE81" s="37"/>
      <c r="BF81" s="31" t="s">
        <v>135</v>
      </c>
      <c r="BG81" s="246">
        <v>45744</v>
      </c>
      <c r="BH81" s="263" t="s">
        <v>815</v>
      </c>
      <c r="BI81" s="264">
        <v>45747</v>
      </c>
      <c r="BJ81" s="276" t="s">
        <v>147</v>
      </c>
      <c r="BK81" s="277">
        <v>45748</v>
      </c>
      <c r="BL81" s="233">
        <v>45758</v>
      </c>
      <c r="BM81" s="234">
        <v>5002311014</v>
      </c>
      <c r="BN81" s="234" t="s">
        <v>704</v>
      </c>
      <c r="BO81" s="234" t="s">
        <v>705</v>
      </c>
      <c r="BP81" s="233">
        <v>45771</v>
      </c>
      <c r="BQ81" s="234">
        <v>3000336106</v>
      </c>
      <c r="BR81" s="33"/>
      <c r="BS81" s="33"/>
    </row>
    <row r="82" spans="1:71" s="2" customFormat="1" ht="30.6" hidden="1">
      <c r="A82" s="28"/>
      <c r="B82" s="81" t="str">
        <f t="shared" si="21"/>
        <v>45733ASOCIACIÓN DE USUARIOS DE ACUEDUCTO Y ALCANTARILLADO DE LA VEREDA PASQUILLA CENTRO AAPC E.S.P2025Febrero</v>
      </c>
      <c r="C82" s="29" t="s">
        <v>816</v>
      </c>
      <c r="D82" s="20">
        <v>45733</v>
      </c>
      <c r="E82" s="20">
        <v>45742</v>
      </c>
      <c r="F82" s="228">
        <v>45744</v>
      </c>
      <c r="G82" s="20">
        <v>45748</v>
      </c>
      <c r="H82" s="20"/>
      <c r="I82" s="98" t="str">
        <f t="shared" si="22"/>
        <v>Devolución</v>
      </c>
      <c r="J82" s="9" t="s">
        <v>170</v>
      </c>
      <c r="K82" s="32" t="str">
        <f>IFERROR(VLOOKUP(J82,'DATOS PRESTADORES'!$B$3:$C$32,2,FALSE),"")</f>
        <v>AAPC</v>
      </c>
      <c r="L82" s="30" t="s">
        <v>131</v>
      </c>
      <c r="M82" s="29" t="s">
        <v>385</v>
      </c>
      <c r="N82" s="32">
        <v>2025</v>
      </c>
      <c r="O82" s="9" t="s">
        <v>138</v>
      </c>
      <c r="P82" s="29" t="s">
        <v>817</v>
      </c>
      <c r="Q82" s="412">
        <v>45742</v>
      </c>
      <c r="R82" s="623">
        <f t="shared" ref="R82:R135" si="27">AH82+AI82+AJ82-AK82-AL82-AM82-AN82+AO82+AP82+AQ82-AS82-AT82-AU82-AV82</f>
        <v>0</v>
      </c>
      <c r="S82" s="623"/>
      <c r="T82" s="623"/>
      <c r="U82" s="124"/>
      <c r="V82" s="124"/>
      <c r="W82" s="124"/>
      <c r="X82" s="124"/>
      <c r="Y82" s="124"/>
      <c r="Z82" s="124"/>
      <c r="AA82" s="124"/>
      <c r="AB82" s="124"/>
      <c r="AC82" s="124"/>
      <c r="AD82" s="124"/>
      <c r="AE82" s="124"/>
      <c r="AF82" s="173">
        <f t="shared" si="23"/>
        <v>0</v>
      </c>
      <c r="AG82" s="173">
        <f t="shared" si="24"/>
        <v>0</v>
      </c>
      <c r="AH82" s="176"/>
      <c r="AI82" s="176"/>
      <c r="AJ82" s="176"/>
      <c r="AK82" s="176"/>
      <c r="AL82" s="176"/>
      <c r="AM82" s="176"/>
      <c r="AN82" s="176"/>
      <c r="AO82" s="176"/>
      <c r="AP82" s="176"/>
      <c r="AQ82" s="176"/>
      <c r="AR82" s="124"/>
      <c r="AS82" s="176"/>
      <c r="AT82" s="176"/>
      <c r="AU82" s="176"/>
      <c r="AV82" s="176"/>
      <c r="AW82" s="183"/>
      <c r="AX82" s="124"/>
      <c r="AY82" s="184"/>
      <c r="AZ82" s="184"/>
      <c r="BA82" s="20">
        <v>45742</v>
      </c>
      <c r="BB82" s="336"/>
      <c r="BC82" s="336"/>
      <c r="BD82" s="184"/>
      <c r="BE82" s="238"/>
      <c r="BF82" s="31" t="s">
        <v>135</v>
      </c>
      <c r="BG82" s="29"/>
      <c r="BH82" s="53"/>
      <c r="BI82" s="204"/>
      <c r="BJ82" s="239"/>
      <c r="BK82" s="29"/>
      <c r="BL82" s="233"/>
      <c r="BM82" s="33"/>
      <c r="BN82" s="234"/>
      <c r="BO82" s="234"/>
      <c r="BP82" s="233"/>
      <c r="BQ82" s="234"/>
      <c r="BR82" s="33"/>
      <c r="BS82" s="33"/>
    </row>
    <row r="83" spans="1:71" s="2" customFormat="1" ht="30.6" hidden="1">
      <c r="A83" s="28"/>
      <c r="B83" s="81" t="str">
        <f t="shared" si="21"/>
        <v>45742ASOCIACIÓN DE USUARIOS DE ACUEDUCTO Y ALCANTARILLADO DEL BARRIO BOSQUES DE BELLAVISTA ACUABOSQUES2025Febrero</v>
      </c>
      <c r="C83" s="30" t="s">
        <v>818</v>
      </c>
      <c r="D83" s="20">
        <v>45742</v>
      </c>
      <c r="E83" s="20">
        <v>45750</v>
      </c>
      <c r="F83" s="228">
        <v>45754</v>
      </c>
      <c r="G83" s="20">
        <v>45756</v>
      </c>
      <c r="H83" s="20"/>
      <c r="I83" s="98" t="str">
        <f t="shared" si="22"/>
        <v>SÍ</v>
      </c>
      <c r="J83" s="9" t="s">
        <v>137</v>
      </c>
      <c r="K83" s="32" t="str">
        <f>IFERROR(VLOOKUP(J83,'DATOS PRESTADORES'!$B$3:$C$32,2,FALSE),"")</f>
        <v>ACUABOSQUES</v>
      </c>
      <c r="L83" s="30" t="s">
        <v>131</v>
      </c>
      <c r="M83" s="29" t="s">
        <v>385</v>
      </c>
      <c r="N83" s="32">
        <v>2025</v>
      </c>
      <c r="O83" s="9" t="s">
        <v>133</v>
      </c>
      <c r="P83" s="29" t="s">
        <v>819</v>
      </c>
      <c r="Q83" s="412">
        <v>45754</v>
      </c>
      <c r="R83" s="905">
        <v>2195178</v>
      </c>
      <c r="S83" s="621">
        <v>11544</v>
      </c>
      <c r="T83" s="621">
        <v>3881</v>
      </c>
      <c r="U83" s="39">
        <v>0</v>
      </c>
      <c r="V83" s="39">
        <v>133</v>
      </c>
      <c r="W83" s="39">
        <v>0</v>
      </c>
      <c r="X83" s="39">
        <v>0</v>
      </c>
      <c r="Y83" s="39">
        <v>0</v>
      </c>
      <c r="Z83" s="39">
        <v>0</v>
      </c>
      <c r="AA83" s="39">
        <v>0</v>
      </c>
      <c r="AB83" s="39">
        <v>0</v>
      </c>
      <c r="AC83" s="39">
        <v>2</v>
      </c>
      <c r="AD83" s="39">
        <v>0</v>
      </c>
      <c r="AE83" s="39">
        <v>0</v>
      </c>
      <c r="AF83" s="174">
        <v>2195178</v>
      </c>
      <c r="AG83" s="174">
        <v>0</v>
      </c>
      <c r="AH83" s="175">
        <v>0</v>
      </c>
      <c r="AI83" s="175">
        <v>614140.80000000005</v>
      </c>
      <c r="AJ83" s="175">
        <v>0</v>
      </c>
      <c r="AK83" s="175">
        <v>0</v>
      </c>
      <c r="AL83" s="175">
        <v>0</v>
      </c>
      <c r="AM83" s="175">
        <v>0</v>
      </c>
      <c r="AN83" s="175">
        <v>0</v>
      </c>
      <c r="AO83" s="175">
        <v>0</v>
      </c>
      <c r="AP83" s="175">
        <v>1581037.0759999999</v>
      </c>
      <c r="AQ83" s="175">
        <v>0</v>
      </c>
      <c r="AR83" s="39">
        <v>1018.44697</v>
      </c>
      <c r="AS83" s="175">
        <v>0</v>
      </c>
      <c r="AT83" s="175">
        <v>0</v>
      </c>
      <c r="AU83" s="175">
        <v>0</v>
      </c>
      <c r="AV83" s="175">
        <v>0</v>
      </c>
      <c r="AW83" s="94">
        <v>0</v>
      </c>
      <c r="AX83" s="39">
        <v>1419.44697</v>
      </c>
      <c r="AY83" s="31"/>
      <c r="AZ83" s="70"/>
      <c r="BA83" s="20">
        <v>45754</v>
      </c>
      <c r="BB83" s="353">
        <v>45791</v>
      </c>
      <c r="BC83" s="351">
        <v>5002883095</v>
      </c>
      <c r="BD83" s="93"/>
      <c r="BE83" s="37"/>
      <c r="BF83" s="31" t="s">
        <v>412</v>
      </c>
      <c r="BG83" s="273">
        <v>45754</v>
      </c>
      <c r="BH83" s="274" t="s">
        <v>820</v>
      </c>
      <c r="BI83" s="275">
        <v>45754</v>
      </c>
      <c r="BJ83" s="276" t="s">
        <v>147</v>
      </c>
      <c r="BK83" s="277">
        <v>45757</v>
      </c>
      <c r="BL83" s="293">
        <v>45786</v>
      </c>
      <c r="BM83" s="6">
        <v>5002790259</v>
      </c>
      <c r="BN83" s="6" t="s">
        <v>821</v>
      </c>
      <c r="BO83" s="6" t="s">
        <v>822</v>
      </c>
      <c r="BP83" s="293">
        <v>45782</v>
      </c>
      <c r="BQ83" s="6">
        <v>3000407727</v>
      </c>
      <c r="BR83" s="33"/>
      <c r="BS83" s="33"/>
    </row>
    <row r="84" spans="1:71" s="2" customFormat="1" ht="13.2" hidden="1">
      <c r="A84" s="28"/>
      <c r="B84" s="81" t="str">
        <f t="shared" si="21"/>
        <v>45742ÁREA LIMPIA DISTRITO CAPITAL S.A.S E.S.P2025Febrero</v>
      </c>
      <c r="C84" s="29" t="s">
        <v>823</v>
      </c>
      <c r="D84" s="20">
        <v>45742</v>
      </c>
      <c r="E84" s="20">
        <v>45750</v>
      </c>
      <c r="F84" s="228">
        <v>45754</v>
      </c>
      <c r="G84" s="20">
        <v>45756</v>
      </c>
      <c r="H84" s="20">
        <v>45812</v>
      </c>
      <c r="I84" s="98" t="str">
        <f t="shared" si="22"/>
        <v>SÍ</v>
      </c>
      <c r="J84" s="9" t="s">
        <v>271</v>
      </c>
      <c r="K84" s="32" t="str">
        <f>IFERROR(VLOOKUP(J84,'DATOS PRESTADORES'!$B$3:$C$32,2,FALSE),"")</f>
        <v>ÁREA LIMPIA</v>
      </c>
      <c r="L84" s="30" t="s">
        <v>243</v>
      </c>
      <c r="M84" s="29" t="s">
        <v>385</v>
      </c>
      <c r="N84" s="32">
        <v>2025</v>
      </c>
      <c r="O84" s="9" t="s">
        <v>133</v>
      </c>
      <c r="P84" s="29" t="s">
        <v>824</v>
      </c>
      <c r="Q84" s="412">
        <v>45754</v>
      </c>
      <c r="R84" s="905">
        <f>+AF84-AG84</f>
        <v>983935207.7099998</v>
      </c>
      <c r="S84" s="621">
        <v>40363</v>
      </c>
      <c r="T84" s="621"/>
      <c r="U84" s="39">
        <v>662</v>
      </c>
      <c r="V84" s="39">
        <v>109027</v>
      </c>
      <c r="W84" s="39">
        <v>125683</v>
      </c>
      <c r="X84" s="39">
        <v>78763</v>
      </c>
      <c r="Y84" s="39">
        <v>51752</v>
      </c>
      <c r="Z84" s="39">
        <v>6073</v>
      </c>
      <c r="AA84" s="39">
        <v>25035</v>
      </c>
      <c r="AB84" s="39">
        <v>965</v>
      </c>
      <c r="AC84" s="39"/>
      <c r="AD84" s="39"/>
      <c r="AE84" s="39"/>
      <c r="AF84" s="174">
        <v>3054366948.0999999</v>
      </c>
      <c r="AG84" s="174">
        <v>2070431740.3900001</v>
      </c>
      <c r="AH84" s="175"/>
      <c r="AI84" s="175"/>
      <c r="AJ84" s="175"/>
      <c r="AK84" s="175"/>
      <c r="AL84" s="175"/>
      <c r="AM84" s="175"/>
      <c r="AN84" s="175"/>
      <c r="AO84" s="175"/>
      <c r="AP84" s="175"/>
      <c r="AQ84" s="175"/>
      <c r="AR84" s="39"/>
      <c r="AS84" s="175"/>
      <c r="AT84" s="175"/>
      <c r="AU84" s="175"/>
      <c r="AV84" s="175"/>
      <c r="AW84" s="94"/>
      <c r="AX84" s="39"/>
      <c r="AY84" s="31"/>
      <c r="AZ84" s="70"/>
      <c r="BA84" s="20">
        <v>45754</v>
      </c>
      <c r="BB84" s="353">
        <v>45775</v>
      </c>
      <c r="BC84" s="351">
        <v>5002783650</v>
      </c>
      <c r="BD84" s="93"/>
      <c r="BE84" s="37"/>
      <c r="BF84" s="31" t="s">
        <v>690</v>
      </c>
      <c r="BG84" s="273">
        <v>45754</v>
      </c>
      <c r="BH84" s="274" t="s">
        <v>825</v>
      </c>
      <c r="BI84" s="275">
        <v>45754</v>
      </c>
      <c r="BJ84" s="276" t="s">
        <v>147</v>
      </c>
      <c r="BK84" s="277">
        <v>45757</v>
      </c>
      <c r="BL84" s="294" t="s">
        <v>768</v>
      </c>
      <c r="BM84" s="33">
        <v>5002783650</v>
      </c>
      <c r="BN84" s="33" t="s">
        <v>768</v>
      </c>
      <c r="BO84" s="33" t="s">
        <v>768</v>
      </c>
      <c r="BP84" s="36">
        <v>45771</v>
      </c>
      <c r="BQ84" s="234">
        <v>3000377612</v>
      </c>
      <c r="BR84" s="33" t="s">
        <v>768</v>
      </c>
      <c r="BS84" s="33"/>
    </row>
    <row r="85" spans="1:71" s="2" customFormat="1" ht="13.2" hidden="1">
      <c r="A85" s="28"/>
      <c r="B85" s="81" t="str">
        <f t="shared" si="21"/>
        <v>45742BOGOTÁ LIMPIA S.A.S E.S.P2025I Bimestre</v>
      </c>
      <c r="C85" s="29" t="s">
        <v>826</v>
      </c>
      <c r="D85" s="20">
        <v>45742</v>
      </c>
      <c r="E85" s="20">
        <v>45750</v>
      </c>
      <c r="F85" s="228">
        <v>45754</v>
      </c>
      <c r="G85" s="20">
        <v>45756</v>
      </c>
      <c r="H85" s="20">
        <v>45838</v>
      </c>
      <c r="I85" s="98" t="str">
        <f t="shared" si="22"/>
        <v>SÍ</v>
      </c>
      <c r="J85" s="9" t="s">
        <v>242</v>
      </c>
      <c r="K85" s="32" t="str">
        <f>IFERROR(VLOOKUP(J85,'DATOS PRESTADORES'!$B$3:$C$32,2,FALSE),"")</f>
        <v>BOGOTÁ LIMPIA</v>
      </c>
      <c r="L85" s="30" t="s">
        <v>243</v>
      </c>
      <c r="M85" s="29" t="s">
        <v>476</v>
      </c>
      <c r="N85" s="32">
        <v>2025</v>
      </c>
      <c r="O85" s="9" t="s">
        <v>133</v>
      </c>
      <c r="P85" s="29" t="s">
        <v>827</v>
      </c>
      <c r="Q85" s="412">
        <v>45751</v>
      </c>
      <c r="R85" s="905">
        <v>2324814646</v>
      </c>
      <c r="S85" s="621"/>
      <c r="T85" s="621"/>
      <c r="U85" s="39">
        <v>774</v>
      </c>
      <c r="V85" s="39">
        <v>44975</v>
      </c>
      <c r="W85" s="39">
        <v>164624</v>
      </c>
      <c r="X85" s="39">
        <v>33645</v>
      </c>
      <c r="Y85" s="39">
        <v>1423</v>
      </c>
      <c r="Z85" s="39">
        <v>0</v>
      </c>
      <c r="AA85" s="39">
        <v>41999</v>
      </c>
      <c r="AB85" s="39">
        <v>187</v>
      </c>
      <c r="AC85" s="39">
        <v>319</v>
      </c>
      <c r="AD85" s="39"/>
      <c r="AE85" s="39"/>
      <c r="AF85" s="174">
        <v>6003494693</v>
      </c>
      <c r="AG85" s="174">
        <v>3678680047</v>
      </c>
      <c r="AH85" s="175"/>
      <c r="AI85" s="175"/>
      <c r="AJ85" s="175"/>
      <c r="AK85" s="175"/>
      <c r="AL85" s="175"/>
      <c r="AM85" s="175"/>
      <c r="AN85" s="175"/>
      <c r="AO85" s="175"/>
      <c r="AP85" s="175"/>
      <c r="AQ85" s="175"/>
      <c r="AR85" s="39"/>
      <c r="AS85" s="175"/>
      <c r="AT85" s="175"/>
      <c r="AU85" s="175"/>
      <c r="AV85" s="175"/>
      <c r="AW85" s="94"/>
      <c r="AX85" s="39"/>
      <c r="AY85" s="31"/>
      <c r="AZ85" s="31"/>
      <c r="BA85" s="20">
        <v>45751</v>
      </c>
      <c r="BB85" s="353">
        <v>45775</v>
      </c>
      <c r="BC85" s="351">
        <v>5002783648</v>
      </c>
      <c r="BD85" s="31"/>
      <c r="BE85" s="37"/>
      <c r="BF85" s="31" t="s">
        <v>412</v>
      </c>
      <c r="BG85" s="273">
        <v>45751</v>
      </c>
      <c r="BH85" s="274" t="s">
        <v>828</v>
      </c>
      <c r="BI85" s="275">
        <v>45754</v>
      </c>
      <c r="BJ85" s="276" t="s">
        <v>147</v>
      </c>
      <c r="BK85" s="277">
        <v>45757</v>
      </c>
      <c r="BL85" s="294" t="s">
        <v>768</v>
      </c>
      <c r="BM85" s="234">
        <v>5002783648</v>
      </c>
      <c r="BN85" s="33" t="s">
        <v>829</v>
      </c>
      <c r="BO85" s="33" t="s">
        <v>768</v>
      </c>
      <c r="BP85" s="36">
        <v>45771</v>
      </c>
      <c r="BQ85" s="234">
        <v>3000377610</v>
      </c>
      <c r="BR85" s="33" t="s">
        <v>768</v>
      </c>
      <c r="BS85" s="33"/>
    </row>
    <row r="86" spans="1:71" s="2" customFormat="1" ht="28.5" hidden="1" customHeight="1">
      <c r="A86" s="28"/>
      <c r="B86" s="81" t="str">
        <f t="shared" si="21"/>
        <v>45742ASOCIACION DE USUARIOS DEL SERVICIO DE AGUA POTABLE DE LA FLORESTA DE LA SABANA -ACQUAFLORESTA2025Enero</v>
      </c>
      <c r="C86" s="29" t="s">
        <v>830</v>
      </c>
      <c r="D86" s="20">
        <v>45742</v>
      </c>
      <c r="E86" s="20">
        <v>45750</v>
      </c>
      <c r="F86" s="228">
        <v>45754</v>
      </c>
      <c r="G86" s="20">
        <v>45756</v>
      </c>
      <c r="H86" s="20"/>
      <c r="I86" s="98" t="str">
        <f t="shared" si="22"/>
        <v>NO</v>
      </c>
      <c r="J86" s="9" t="s">
        <v>7</v>
      </c>
      <c r="K86" s="32" t="str">
        <f>IFERROR(VLOOKUP(J86,'DATOS PRESTADORES'!$B$3:$C$32,2,FALSE),"")</f>
        <v>ACQUAFLORESTA</v>
      </c>
      <c r="L86" s="30" t="s">
        <v>166</v>
      </c>
      <c r="M86" s="29" t="s">
        <v>275</v>
      </c>
      <c r="N86" s="32">
        <v>2025</v>
      </c>
      <c r="O86" s="9" t="s">
        <v>161</v>
      </c>
      <c r="P86" s="365" t="s">
        <v>831</v>
      </c>
      <c r="Q86" s="370">
        <v>45749</v>
      </c>
      <c r="R86" s="645">
        <f t="shared" si="27"/>
        <v>-2739719</v>
      </c>
      <c r="S86" s="621">
        <v>15340</v>
      </c>
      <c r="T86" s="621">
        <v>1892</v>
      </c>
      <c r="U86" s="39">
        <v>0</v>
      </c>
      <c r="V86" s="39">
        <v>2</v>
      </c>
      <c r="W86" s="39">
        <v>0</v>
      </c>
      <c r="X86" s="39">
        <v>0</v>
      </c>
      <c r="Y86" s="39">
        <v>1</v>
      </c>
      <c r="Z86" s="39">
        <v>64</v>
      </c>
      <c r="AA86" s="39">
        <v>0</v>
      </c>
      <c r="AB86" s="39">
        <v>0</v>
      </c>
      <c r="AC86" s="39">
        <v>0</v>
      </c>
      <c r="AD86" s="39">
        <v>0</v>
      </c>
      <c r="AE86" s="39">
        <v>0</v>
      </c>
      <c r="AF86" s="174">
        <v>20597</v>
      </c>
      <c r="AG86" s="174">
        <v>2760316</v>
      </c>
      <c r="AH86" s="175">
        <v>0</v>
      </c>
      <c r="AI86" s="175">
        <v>12272</v>
      </c>
      <c r="AJ86" s="175">
        <v>0</v>
      </c>
      <c r="AK86" s="175">
        <v>19022</v>
      </c>
      <c r="AL86" s="175">
        <v>1708262</v>
      </c>
      <c r="AM86" s="175">
        <v>0</v>
      </c>
      <c r="AN86" s="175">
        <v>0</v>
      </c>
      <c r="AO86" s="175">
        <v>0</v>
      </c>
      <c r="AP86" s="175">
        <v>8325</v>
      </c>
      <c r="AQ86" s="175">
        <v>0</v>
      </c>
      <c r="AR86" s="39">
        <v>11</v>
      </c>
      <c r="AS86" s="175">
        <v>0</v>
      </c>
      <c r="AT86" s="175">
        <v>1033032</v>
      </c>
      <c r="AU86" s="175">
        <v>0</v>
      </c>
      <c r="AV86" s="175">
        <v>0</v>
      </c>
      <c r="AW86" s="94">
        <v>0</v>
      </c>
      <c r="AX86" s="39">
        <v>858</v>
      </c>
      <c r="AY86" s="20">
        <v>45749</v>
      </c>
      <c r="AZ86" s="295" t="s">
        <v>832</v>
      </c>
      <c r="BA86" s="20">
        <v>45749</v>
      </c>
      <c r="BB86" s="31">
        <v>45755</v>
      </c>
      <c r="BC86" s="31"/>
      <c r="BD86" s="31"/>
      <c r="BE86" s="35" t="s">
        <v>833</v>
      </c>
      <c r="BF86" s="31" t="s">
        <v>690</v>
      </c>
      <c r="BG86" s="29"/>
      <c r="BH86" s="56"/>
      <c r="BI86" s="227"/>
      <c r="BJ86" s="239"/>
      <c r="BK86" s="29"/>
      <c r="BL86" s="294"/>
      <c r="BM86" s="33"/>
      <c r="BN86" s="33"/>
      <c r="BO86" s="33"/>
      <c r="BP86" s="33"/>
      <c r="BQ86" s="33"/>
      <c r="BR86" s="33"/>
      <c r="BS86" s="33"/>
    </row>
    <row r="87" spans="1:71" s="2" customFormat="1" ht="30.6" hidden="1">
      <c r="A87" s="28"/>
      <c r="B87" s="81" t="str">
        <f t="shared" si="21"/>
        <v>45742ASOCIACION DE USUARIOS DEL SERVICIO DE AGUA POTABLE DE LA FLORESTA DE LA SABANA -ACQUAFLORESTA2025Febrero</v>
      </c>
      <c r="C87" s="29" t="s">
        <v>834</v>
      </c>
      <c r="D87" s="20">
        <v>45742</v>
      </c>
      <c r="E87" s="20">
        <v>45750</v>
      </c>
      <c r="F87" s="228">
        <v>45754</v>
      </c>
      <c r="G87" s="20">
        <v>45756</v>
      </c>
      <c r="H87" s="20"/>
      <c r="I87" s="98" t="str">
        <f t="shared" si="22"/>
        <v>NO</v>
      </c>
      <c r="J87" s="9" t="s">
        <v>7</v>
      </c>
      <c r="K87" s="32" t="str">
        <f>IFERROR(VLOOKUP(J87,'DATOS PRESTADORES'!$B$3:$C$32,2,FALSE),"")</f>
        <v>ACQUAFLORESTA</v>
      </c>
      <c r="L87" s="30" t="s">
        <v>166</v>
      </c>
      <c r="M87" s="29" t="s">
        <v>385</v>
      </c>
      <c r="N87" s="32">
        <v>2025</v>
      </c>
      <c r="O87" s="9" t="s">
        <v>161</v>
      </c>
      <c r="P87" s="365" t="s">
        <v>831</v>
      </c>
      <c r="Q87" s="370">
        <v>45749</v>
      </c>
      <c r="R87" s="645">
        <f t="shared" si="27"/>
        <v>-2544181</v>
      </c>
      <c r="S87" s="621">
        <v>15340</v>
      </c>
      <c r="T87" s="621">
        <v>1892</v>
      </c>
      <c r="U87" s="39">
        <v>0</v>
      </c>
      <c r="V87" s="39">
        <v>2</v>
      </c>
      <c r="W87" s="39">
        <v>0</v>
      </c>
      <c r="X87" s="39">
        <v>0</v>
      </c>
      <c r="Y87" s="39">
        <v>1</v>
      </c>
      <c r="Z87" s="39">
        <v>64</v>
      </c>
      <c r="AA87" s="39">
        <v>0</v>
      </c>
      <c r="AB87" s="39">
        <v>0</v>
      </c>
      <c r="AC87" s="39">
        <v>0</v>
      </c>
      <c r="AD87" s="39">
        <v>0</v>
      </c>
      <c r="AE87" s="39">
        <v>0</v>
      </c>
      <c r="AF87" s="174">
        <v>20597</v>
      </c>
      <c r="AG87" s="174">
        <v>2564778</v>
      </c>
      <c r="AH87" s="175">
        <v>0</v>
      </c>
      <c r="AI87" s="175">
        <v>12272</v>
      </c>
      <c r="AJ87" s="175">
        <v>0</v>
      </c>
      <c r="AK87" s="175">
        <v>19022</v>
      </c>
      <c r="AL87" s="175">
        <v>1708262</v>
      </c>
      <c r="AM87" s="175">
        <v>0</v>
      </c>
      <c r="AN87" s="175">
        <v>0</v>
      </c>
      <c r="AO87" s="175">
        <v>0</v>
      </c>
      <c r="AP87" s="175">
        <v>8325</v>
      </c>
      <c r="AQ87" s="175">
        <v>0</v>
      </c>
      <c r="AR87" s="39">
        <v>11</v>
      </c>
      <c r="AS87" s="175">
        <v>0</v>
      </c>
      <c r="AT87" s="175">
        <v>837494</v>
      </c>
      <c r="AU87" s="175">
        <v>0</v>
      </c>
      <c r="AV87" s="175">
        <v>0</v>
      </c>
      <c r="AW87" s="94">
        <v>0</v>
      </c>
      <c r="AX87" s="39">
        <v>698</v>
      </c>
      <c r="AY87" s="20">
        <v>45749</v>
      </c>
      <c r="AZ87" s="296" t="s">
        <v>832</v>
      </c>
      <c r="BA87" s="20">
        <v>45749</v>
      </c>
      <c r="BB87" s="93">
        <v>45755</v>
      </c>
      <c r="BC87" s="31"/>
      <c r="BD87" s="31"/>
      <c r="BE87" s="35" t="s">
        <v>835</v>
      </c>
      <c r="BF87" s="31" t="s">
        <v>690</v>
      </c>
      <c r="BG87" s="29"/>
      <c r="BH87" s="33"/>
      <c r="BI87" s="201"/>
      <c r="BJ87" s="239"/>
      <c r="BK87" s="29"/>
      <c r="BL87" s="294"/>
      <c r="BM87" s="33"/>
      <c r="BN87" s="33"/>
      <c r="BO87" s="33"/>
      <c r="BP87" s="33"/>
      <c r="BQ87" s="33"/>
      <c r="BR87" s="33"/>
      <c r="BS87" s="33"/>
    </row>
    <row r="88" spans="1:71" s="2" customFormat="1" ht="40.799999999999997" hidden="1">
      <c r="A88" s="28"/>
      <c r="B88" s="81" t="str">
        <f t="shared" si="21"/>
        <v>45742ASOCIACIÓN DE USUARIOS DEL ACUEDUCTO DE LA ZONA MEDIA DE LA PARCELACION FLORESTA DE LA SABANA ASOAGUAS FLORESTA DE LA SABANA2025Enero</v>
      </c>
      <c r="C88" s="29" t="s">
        <v>836</v>
      </c>
      <c r="D88" s="20">
        <v>45742</v>
      </c>
      <c r="E88" s="20">
        <v>45750</v>
      </c>
      <c r="F88" s="228">
        <v>45754</v>
      </c>
      <c r="G88" s="20">
        <v>45756</v>
      </c>
      <c r="H88" s="20"/>
      <c r="I88" s="98" t="str">
        <f t="shared" si="22"/>
        <v>NO</v>
      </c>
      <c r="J88" s="9" t="s">
        <v>207</v>
      </c>
      <c r="K88" s="32" t="str">
        <f>IFERROR(VLOOKUP(J88,'DATOS PRESTADORES'!$B$3:$C$32,2,FALSE),"")</f>
        <v>ASOAGUAS FLORESTA</v>
      </c>
      <c r="L88" s="30" t="s">
        <v>166</v>
      </c>
      <c r="M88" s="29" t="s">
        <v>275</v>
      </c>
      <c r="N88" s="32">
        <v>2025</v>
      </c>
      <c r="O88" s="9" t="s">
        <v>161</v>
      </c>
      <c r="P88" s="365" t="s">
        <v>837</v>
      </c>
      <c r="Q88" s="370">
        <v>45749</v>
      </c>
      <c r="R88" s="645">
        <f t="shared" si="27"/>
        <v>-2869925</v>
      </c>
      <c r="S88" s="621">
        <v>15340</v>
      </c>
      <c r="T88" s="621">
        <v>1892</v>
      </c>
      <c r="U88" s="39">
        <v>0</v>
      </c>
      <c r="V88" s="39">
        <v>2</v>
      </c>
      <c r="W88" s="39">
        <v>0</v>
      </c>
      <c r="X88" s="39">
        <v>0</v>
      </c>
      <c r="Y88" s="39">
        <v>0</v>
      </c>
      <c r="Z88" s="39">
        <v>67</v>
      </c>
      <c r="AA88" s="39">
        <v>0</v>
      </c>
      <c r="AB88" s="39">
        <v>0</v>
      </c>
      <c r="AC88" s="39">
        <v>0</v>
      </c>
      <c r="AD88" s="39">
        <v>0</v>
      </c>
      <c r="AE88" s="39">
        <v>0</v>
      </c>
      <c r="AF88" s="174">
        <v>28922</v>
      </c>
      <c r="AG88" s="174">
        <v>2898847</v>
      </c>
      <c r="AH88" s="175">
        <v>0</v>
      </c>
      <c r="AI88" s="175">
        <v>12272</v>
      </c>
      <c r="AJ88" s="175">
        <v>0</v>
      </c>
      <c r="AK88" s="175">
        <v>0</v>
      </c>
      <c r="AL88" s="175">
        <v>1788338</v>
      </c>
      <c r="AM88" s="175">
        <v>0</v>
      </c>
      <c r="AN88" s="175">
        <v>0</v>
      </c>
      <c r="AO88" s="175">
        <v>0</v>
      </c>
      <c r="AP88" s="175">
        <v>16650</v>
      </c>
      <c r="AQ88" s="175">
        <v>0</v>
      </c>
      <c r="AR88" s="39">
        <v>22</v>
      </c>
      <c r="AS88" s="175">
        <v>0</v>
      </c>
      <c r="AT88" s="175">
        <v>1110509</v>
      </c>
      <c r="AU88" s="175">
        <v>0</v>
      </c>
      <c r="AV88" s="175">
        <v>0</v>
      </c>
      <c r="AW88" s="94">
        <v>0</v>
      </c>
      <c r="AX88" s="39">
        <v>948</v>
      </c>
      <c r="AY88" s="20">
        <v>45749</v>
      </c>
      <c r="AZ88" s="295" t="s">
        <v>838</v>
      </c>
      <c r="BA88" s="20">
        <v>45749</v>
      </c>
      <c r="BB88" s="31">
        <v>45755</v>
      </c>
      <c r="BC88" s="31"/>
      <c r="BD88" s="31"/>
      <c r="BE88" s="37" t="s">
        <v>839</v>
      </c>
      <c r="BF88" s="31" t="s">
        <v>690</v>
      </c>
      <c r="BG88" s="29"/>
      <c r="BH88" s="33"/>
      <c r="BI88" s="201"/>
      <c r="BJ88" s="239"/>
      <c r="BK88" s="29"/>
      <c r="BL88" s="294"/>
      <c r="BM88" s="33"/>
      <c r="BN88" s="33"/>
      <c r="BO88" s="33"/>
      <c r="BP88" s="33"/>
      <c r="BQ88" s="33"/>
      <c r="BR88" s="33"/>
      <c r="BS88" s="33"/>
    </row>
    <row r="89" spans="1:71" s="2" customFormat="1" ht="40.799999999999997" hidden="1">
      <c r="A89" s="28"/>
      <c r="B89" s="81" t="str">
        <f t="shared" si="21"/>
        <v>45742ASOCIACIÓN DE USUARIOS DEL ACUEDUCTO DE LA ZONA MEDIA DE LA PARCELACION FLORESTA DE LA SABANA ASOAGUAS FLORESTA DE LA SABANA2025Febrero</v>
      </c>
      <c r="C89" s="29" t="s">
        <v>840</v>
      </c>
      <c r="D89" s="20">
        <v>45742</v>
      </c>
      <c r="E89" s="20">
        <v>45750</v>
      </c>
      <c r="F89" s="228">
        <v>45754</v>
      </c>
      <c r="G89" s="20">
        <v>45756</v>
      </c>
      <c r="H89" s="20"/>
      <c r="I89" s="98" t="str">
        <f t="shared" si="22"/>
        <v>NO</v>
      </c>
      <c r="J89" s="18" t="s">
        <v>207</v>
      </c>
      <c r="K89" s="44" t="str">
        <f>IFERROR(VLOOKUP(J89,'DATOS PRESTADORES'!$B$3:$C$32,2,FALSE),"")</f>
        <v>ASOAGUAS FLORESTA</v>
      </c>
      <c r="L89" s="50" t="s">
        <v>166</v>
      </c>
      <c r="M89" s="41" t="s">
        <v>385</v>
      </c>
      <c r="N89" s="44">
        <v>2025</v>
      </c>
      <c r="O89" s="18" t="s">
        <v>161</v>
      </c>
      <c r="P89" s="364" t="s">
        <v>837</v>
      </c>
      <c r="Q89" s="370">
        <v>45749</v>
      </c>
      <c r="R89" s="641">
        <f t="shared" si="27"/>
        <v>-2925266</v>
      </c>
      <c r="S89" s="621">
        <v>15340</v>
      </c>
      <c r="T89" s="621">
        <v>1892</v>
      </c>
      <c r="U89" s="39">
        <v>0</v>
      </c>
      <c r="V89" s="39">
        <v>2</v>
      </c>
      <c r="W89" s="39">
        <v>0</v>
      </c>
      <c r="X89" s="39">
        <v>0</v>
      </c>
      <c r="Y89" s="39">
        <v>0</v>
      </c>
      <c r="Z89" s="39">
        <v>67</v>
      </c>
      <c r="AA89" s="39">
        <v>0</v>
      </c>
      <c r="AB89" s="39">
        <v>0</v>
      </c>
      <c r="AC89" s="39">
        <v>0</v>
      </c>
      <c r="AD89" s="39">
        <v>0</v>
      </c>
      <c r="AE89" s="39">
        <v>0</v>
      </c>
      <c r="AF89" s="174">
        <v>28922</v>
      </c>
      <c r="AG89" s="174">
        <v>2954188</v>
      </c>
      <c r="AH89" s="175">
        <v>0</v>
      </c>
      <c r="AI89" s="175">
        <v>12272</v>
      </c>
      <c r="AJ89" s="175">
        <v>0</v>
      </c>
      <c r="AK89" s="175">
        <v>0</v>
      </c>
      <c r="AL89" s="175">
        <v>1788338</v>
      </c>
      <c r="AM89" s="175">
        <v>0</v>
      </c>
      <c r="AN89" s="175">
        <v>0</v>
      </c>
      <c r="AO89" s="175">
        <v>0</v>
      </c>
      <c r="AP89" s="175">
        <v>16650</v>
      </c>
      <c r="AQ89" s="175">
        <v>0</v>
      </c>
      <c r="AR89" s="39">
        <v>22</v>
      </c>
      <c r="AS89" s="175">
        <v>0</v>
      </c>
      <c r="AT89" s="175">
        <v>1165850</v>
      </c>
      <c r="AU89" s="175">
        <v>0</v>
      </c>
      <c r="AV89" s="175">
        <v>0</v>
      </c>
      <c r="AW89" s="94">
        <v>0</v>
      </c>
      <c r="AX89" s="39">
        <v>1000</v>
      </c>
      <c r="AY89" s="20">
        <v>45749</v>
      </c>
      <c r="AZ89" s="296" t="s">
        <v>838</v>
      </c>
      <c r="BA89" s="64">
        <v>45749</v>
      </c>
      <c r="BB89" s="47">
        <v>45755</v>
      </c>
      <c r="BC89" s="47"/>
      <c r="BD89" s="47"/>
      <c r="BE89" s="37" t="s">
        <v>839</v>
      </c>
      <c r="BF89" s="31" t="s">
        <v>690</v>
      </c>
      <c r="BG89" s="29"/>
      <c r="BH89" s="33"/>
      <c r="BI89" s="201"/>
      <c r="BJ89" s="239"/>
      <c r="BK89" s="29"/>
      <c r="BL89" s="294"/>
      <c r="BM89" s="33"/>
      <c r="BN89" s="33"/>
      <c r="BO89" s="33"/>
      <c r="BP89" s="33"/>
      <c r="BQ89" s="33"/>
      <c r="BR89" s="33"/>
      <c r="BS89" s="33"/>
    </row>
    <row r="90" spans="1:71" s="2" customFormat="1" ht="53.25" hidden="1" customHeight="1">
      <c r="A90" s="252"/>
      <c r="B90" s="567" t="str">
        <f t="shared" si="21"/>
        <v>45744ASOCIACIÓN DE USUARIOS DE ACUEDUCTO DE LAS VEREDAS REQUILINA Y EL UVAL AGUAS DORADAS E.S.P2024Diciembre</v>
      </c>
      <c r="C90" s="568" t="s">
        <v>841</v>
      </c>
      <c r="D90" s="569">
        <v>45744</v>
      </c>
      <c r="E90" s="569">
        <v>45754</v>
      </c>
      <c r="F90" s="570">
        <v>45756</v>
      </c>
      <c r="G90" s="569">
        <v>45758</v>
      </c>
      <c r="H90" s="569"/>
      <c r="I90" s="904" t="str">
        <f t="shared" si="22"/>
        <v>SÍ</v>
      </c>
      <c r="J90" s="256" t="s">
        <v>13</v>
      </c>
      <c r="K90" s="106" t="str">
        <f>IFERROR(VLOOKUP(J90,'DATOS PRESTADORES'!$B$3:$C$32,2,FALSE),"")</f>
        <v>AGUAS DORADAS</v>
      </c>
      <c r="L90" s="235" t="s">
        <v>131</v>
      </c>
      <c r="M90" s="253" t="s">
        <v>143</v>
      </c>
      <c r="N90" s="106">
        <v>2024</v>
      </c>
      <c r="O90" s="9" t="s">
        <v>133</v>
      </c>
      <c r="P90" s="235" t="s">
        <v>842</v>
      </c>
      <c r="Q90" s="981" t="s">
        <v>843</v>
      </c>
      <c r="R90" s="910">
        <f t="shared" si="27"/>
        <v>2374892</v>
      </c>
      <c r="S90" s="897">
        <v>11054</v>
      </c>
      <c r="T90" s="624">
        <v>1778</v>
      </c>
      <c r="U90" s="560">
        <v>0</v>
      </c>
      <c r="V90" s="560">
        <v>293</v>
      </c>
      <c r="W90" s="118">
        <v>0</v>
      </c>
      <c r="X90" s="118">
        <v>0</v>
      </c>
      <c r="Y90" s="118">
        <v>0</v>
      </c>
      <c r="Z90" s="118">
        <v>0</v>
      </c>
      <c r="AA90" s="118">
        <v>4</v>
      </c>
      <c r="AB90" s="118">
        <v>0</v>
      </c>
      <c r="AC90" s="118">
        <v>2</v>
      </c>
      <c r="AD90" s="118">
        <v>0</v>
      </c>
      <c r="AE90" s="118">
        <v>0</v>
      </c>
      <c r="AF90" s="369">
        <f t="shared" si="23"/>
        <v>2572133</v>
      </c>
      <c r="AG90" s="369">
        <f t="shared" si="24"/>
        <v>197241</v>
      </c>
      <c r="AH90" s="177">
        <v>0</v>
      </c>
      <c r="AI90" s="177">
        <v>1295529</v>
      </c>
      <c r="AJ90" s="177">
        <v>0</v>
      </c>
      <c r="AK90" s="177">
        <v>0</v>
      </c>
      <c r="AL90" s="177">
        <v>0</v>
      </c>
      <c r="AM90" s="571">
        <v>22108</v>
      </c>
      <c r="AN90" s="177">
        <v>0</v>
      </c>
      <c r="AO90" s="177">
        <v>0</v>
      </c>
      <c r="AP90" s="177">
        <v>1276604</v>
      </c>
      <c r="AQ90" s="177">
        <v>0</v>
      </c>
      <c r="AR90" s="126">
        <v>1795</v>
      </c>
      <c r="AS90" s="177">
        <v>0</v>
      </c>
      <c r="AT90" s="177">
        <v>0</v>
      </c>
      <c r="AU90" s="571">
        <v>175133</v>
      </c>
      <c r="AV90" s="177">
        <v>0</v>
      </c>
      <c r="AW90" s="134">
        <v>0</v>
      </c>
      <c r="AX90" s="126">
        <v>2872</v>
      </c>
      <c r="AY90" s="47"/>
      <c r="AZ90" s="67"/>
      <c r="BA90" s="107" t="s">
        <v>843</v>
      </c>
      <c r="BB90" s="531">
        <v>45791</v>
      </c>
      <c r="BC90" s="532">
        <v>5002883096</v>
      </c>
      <c r="BD90" s="31"/>
      <c r="BE90" s="898"/>
      <c r="BF90" s="47" t="s">
        <v>416</v>
      </c>
      <c r="BG90" s="246">
        <v>45751</v>
      </c>
      <c r="BH90" s="276" t="s">
        <v>844</v>
      </c>
      <c r="BI90" s="277">
        <v>45751</v>
      </c>
      <c r="BJ90" s="276" t="s">
        <v>147</v>
      </c>
      <c r="BK90" s="277">
        <v>45752</v>
      </c>
      <c r="BL90" s="297">
        <v>45786</v>
      </c>
      <c r="BM90" s="298">
        <v>5002790259</v>
      </c>
      <c r="BN90" s="298" t="s">
        <v>821</v>
      </c>
      <c r="BO90" s="298" t="s">
        <v>822</v>
      </c>
      <c r="BP90" s="297">
        <v>45782</v>
      </c>
      <c r="BQ90" s="298">
        <v>3000407727</v>
      </c>
      <c r="BR90" s="45"/>
      <c r="BS90" s="45"/>
    </row>
    <row r="91" spans="1:71" s="2" customFormat="1" ht="51.75" hidden="1" customHeight="1">
      <c r="A91" s="28"/>
      <c r="B91" s="81" t="str">
        <f t="shared" si="21"/>
        <v>45709ASOCIACIÓN DE SERVICIOS PÚBLICOS COMUNITARIOS SAN ISIDRO I Y II, SAN LUIS Y LA SUREÑA2024Diciembre</v>
      </c>
      <c r="C91" s="29" t="s">
        <v>845</v>
      </c>
      <c r="D91" s="31">
        <v>45709</v>
      </c>
      <c r="E91" s="31">
        <v>45720</v>
      </c>
      <c r="F91" s="318">
        <v>45722</v>
      </c>
      <c r="G91" s="31">
        <v>45726</v>
      </c>
      <c r="H91" s="31"/>
      <c r="I91" s="98" t="str">
        <f t="shared" si="22"/>
        <v>SÍ</v>
      </c>
      <c r="J91" s="62" t="s">
        <v>185</v>
      </c>
      <c r="K91" s="49" t="str">
        <f>IFERROR(VLOOKUP(J91,'DATOS PRESTADORES'!$B$3:$C$32,2,FALSE),"")</f>
        <v>ACUALCOS</v>
      </c>
      <c r="L91" s="58" t="s">
        <v>131</v>
      </c>
      <c r="M91" s="55" t="s">
        <v>143</v>
      </c>
      <c r="N91" s="49">
        <v>2024</v>
      </c>
      <c r="O91" s="62" t="s">
        <v>133</v>
      </c>
      <c r="P91" s="55" t="s">
        <v>846</v>
      </c>
      <c r="Q91" s="893">
        <v>45743</v>
      </c>
      <c r="R91" s="907">
        <f t="shared" si="27"/>
        <v>27247173</v>
      </c>
      <c r="S91" s="621">
        <v>14297.41</v>
      </c>
      <c r="T91" s="621">
        <v>3314.31</v>
      </c>
      <c r="U91" s="39">
        <v>15</v>
      </c>
      <c r="V91" s="39">
        <v>2189</v>
      </c>
      <c r="W91" s="39">
        <v>20</v>
      </c>
      <c r="X91" s="39">
        <v>0</v>
      </c>
      <c r="Y91" s="39">
        <v>86</v>
      </c>
      <c r="Z91" s="39">
        <v>16</v>
      </c>
      <c r="AA91" s="39">
        <v>80</v>
      </c>
      <c r="AB91" s="39">
        <v>0</v>
      </c>
      <c r="AC91" s="39">
        <v>0</v>
      </c>
      <c r="AD91" s="39">
        <v>0</v>
      </c>
      <c r="AE91" s="39">
        <v>0</v>
      </c>
      <c r="AF91" s="174">
        <f>AH91+AI91+AJ91+AO91+AP91+AQ91</f>
        <v>35686591</v>
      </c>
      <c r="AG91" s="174">
        <f t="shared" si="24"/>
        <v>8439418</v>
      </c>
      <c r="AH91" s="175">
        <v>150119</v>
      </c>
      <c r="AI91" s="175">
        <v>12518452</v>
      </c>
      <c r="AJ91" s="175">
        <v>42891</v>
      </c>
      <c r="AK91" s="175">
        <v>1524632</v>
      </c>
      <c r="AL91" s="175">
        <v>398028</v>
      </c>
      <c r="AM91" s="175">
        <v>571880</v>
      </c>
      <c r="AN91" s="175">
        <v>0</v>
      </c>
      <c r="AO91" s="175">
        <v>294642</v>
      </c>
      <c r="AP91" s="175">
        <v>22596966</v>
      </c>
      <c r="AQ91" s="175">
        <v>83521</v>
      </c>
      <c r="AR91" s="39">
        <v>17340</v>
      </c>
      <c r="AS91" s="175">
        <v>2703317</v>
      </c>
      <c r="AT91" s="175">
        <v>575199</v>
      </c>
      <c r="AU91" s="175">
        <v>2666362</v>
      </c>
      <c r="AV91" s="175">
        <v>0</v>
      </c>
      <c r="AW91" s="94"/>
      <c r="AX91" s="39">
        <v>31227</v>
      </c>
      <c r="AY91" s="31"/>
      <c r="AZ91" s="31"/>
      <c r="BA91" s="48">
        <v>45743</v>
      </c>
      <c r="BB91" s="531">
        <v>45770</v>
      </c>
      <c r="BC91" s="532" t="s">
        <v>847</v>
      </c>
      <c r="BD91" s="48"/>
      <c r="BE91" s="37"/>
      <c r="BF91" s="31" t="s">
        <v>617</v>
      </c>
      <c r="BG91" s="277">
        <v>45743</v>
      </c>
      <c r="BH91" s="263" t="s">
        <v>848</v>
      </c>
      <c r="BI91" s="264">
        <v>45747</v>
      </c>
      <c r="BJ91" s="276" t="s">
        <v>147</v>
      </c>
      <c r="BK91" s="277">
        <v>45748</v>
      </c>
      <c r="BL91" s="299">
        <v>45758</v>
      </c>
      <c r="BM91" s="300">
        <v>5002311014</v>
      </c>
      <c r="BN91" s="300" t="s">
        <v>704</v>
      </c>
      <c r="BO91" s="300" t="s">
        <v>705</v>
      </c>
      <c r="BP91" s="299">
        <v>45771</v>
      </c>
      <c r="BQ91" s="300">
        <v>3000336106</v>
      </c>
      <c r="BR91" s="33"/>
      <c r="BS91" s="33"/>
    </row>
    <row r="92" spans="1:71" s="2" customFormat="1" ht="30.6" hidden="1">
      <c r="A92" s="28"/>
      <c r="B92" s="81" t="str">
        <f t="shared" si="21"/>
        <v>45709ASOCIACIÓN DE SERVICIOS PÚBLICOS COMUNITARIOS SAN ISIDRO I Y II, SAN LUIS Y LA SUREÑA2024Diciembre</v>
      </c>
      <c r="C92" s="29" t="s">
        <v>849</v>
      </c>
      <c r="D92" s="31">
        <v>45709</v>
      </c>
      <c r="E92" s="31">
        <v>45720</v>
      </c>
      <c r="F92" s="318">
        <v>45722</v>
      </c>
      <c r="G92" s="31">
        <v>45726</v>
      </c>
      <c r="H92" s="31"/>
      <c r="I92" s="98" t="str">
        <f t="shared" si="22"/>
        <v>SÍ</v>
      </c>
      <c r="J92" s="9" t="s">
        <v>185</v>
      </c>
      <c r="K92" s="32" t="str">
        <f>IFERROR(VLOOKUP(J92,'DATOS PRESTADORES'!$B$3:$C$32,2,FALSE),"")</f>
        <v>ACUALCOS</v>
      </c>
      <c r="L92" s="30" t="s">
        <v>189</v>
      </c>
      <c r="M92" s="29" t="s">
        <v>143</v>
      </c>
      <c r="N92" s="32">
        <v>2024</v>
      </c>
      <c r="O92" s="9" t="s">
        <v>133</v>
      </c>
      <c r="P92" s="29" t="s">
        <v>846</v>
      </c>
      <c r="Q92" s="97">
        <v>45743</v>
      </c>
      <c r="R92" s="905">
        <v>23280733</v>
      </c>
      <c r="S92" s="621">
        <v>6462.36</v>
      </c>
      <c r="T92" s="621">
        <v>3334.9</v>
      </c>
      <c r="U92" s="39">
        <v>13</v>
      </c>
      <c r="V92" s="39">
        <v>1956</v>
      </c>
      <c r="W92" s="39">
        <v>11</v>
      </c>
      <c r="X92" s="39">
        <v>0</v>
      </c>
      <c r="Y92" s="39">
        <v>19</v>
      </c>
      <c r="Z92" s="39">
        <v>0</v>
      </c>
      <c r="AA92" s="39">
        <v>49</v>
      </c>
      <c r="AB92" s="39">
        <v>0</v>
      </c>
      <c r="AC92" s="39">
        <v>0</v>
      </c>
      <c r="AD92" s="39">
        <v>0</v>
      </c>
      <c r="AE92" s="39">
        <v>0</v>
      </c>
      <c r="AF92" s="174">
        <f t="shared" si="23"/>
        <v>25845026</v>
      </c>
      <c r="AG92" s="174">
        <f t="shared" si="24"/>
        <v>2569293</v>
      </c>
      <c r="AH92" s="175">
        <v>58804</v>
      </c>
      <c r="AI92" s="175">
        <v>5050869</v>
      </c>
      <c r="AJ92" s="175">
        <v>10662</v>
      </c>
      <c r="AK92" s="175">
        <v>182939</v>
      </c>
      <c r="AL92" s="175">
        <v>0</v>
      </c>
      <c r="AM92" s="175">
        <v>168012</v>
      </c>
      <c r="AN92" s="175">
        <v>0</v>
      </c>
      <c r="AO92" s="175">
        <v>254461</v>
      </c>
      <c r="AP92" s="175">
        <v>20430210</v>
      </c>
      <c r="AQ92" s="175">
        <v>40020</v>
      </c>
      <c r="AR92" s="39">
        <v>15504</v>
      </c>
      <c r="AS92" s="175">
        <v>454127</v>
      </c>
      <c r="AT92" s="175">
        <v>0</v>
      </c>
      <c r="AU92" s="175">
        <v>1764215</v>
      </c>
      <c r="AV92" s="175">
        <v>0</v>
      </c>
      <c r="AW92" s="94"/>
      <c r="AX92" s="39">
        <v>26120</v>
      </c>
      <c r="AY92" s="31"/>
      <c r="AZ92" s="31"/>
      <c r="BA92" s="31">
        <v>45743</v>
      </c>
      <c r="BB92" s="531">
        <v>45770</v>
      </c>
      <c r="BC92" s="532" t="s">
        <v>847</v>
      </c>
      <c r="BD92" s="31"/>
      <c r="BE92" s="37"/>
      <c r="BF92" s="31" t="s">
        <v>617</v>
      </c>
      <c r="BG92" s="277">
        <v>45743</v>
      </c>
      <c r="BH92" s="271" t="s">
        <v>848</v>
      </c>
      <c r="BI92" s="272">
        <v>45747</v>
      </c>
      <c r="BJ92" s="276" t="s">
        <v>147</v>
      </c>
      <c r="BK92" s="277">
        <v>45748</v>
      </c>
      <c r="BL92" s="299">
        <v>45758</v>
      </c>
      <c r="BM92" s="300">
        <v>5002311014</v>
      </c>
      <c r="BN92" s="300" t="s">
        <v>704</v>
      </c>
      <c r="BO92" s="300" t="s">
        <v>705</v>
      </c>
      <c r="BP92" s="299">
        <v>45771</v>
      </c>
      <c r="BQ92" s="300">
        <v>3000336106</v>
      </c>
      <c r="BR92" s="33"/>
      <c r="BS92" s="33"/>
    </row>
    <row r="93" spans="1:71" s="2" customFormat="1" ht="30.6" hidden="1">
      <c r="A93" s="28"/>
      <c r="B93" s="81" t="str">
        <f t="shared" si="21"/>
        <v>45737ASOCIACIÓN DE SERVICIOS PÚBLICOS COMUNITARIOS SAN ISIDRO I Y II, SAN LUIS Y LA SUREÑA2025Enero</v>
      </c>
      <c r="C93" s="29" t="s">
        <v>850</v>
      </c>
      <c r="D93" s="31">
        <v>45737</v>
      </c>
      <c r="E93" s="31">
        <v>45748</v>
      </c>
      <c r="F93" s="318">
        <v>45750</v>
      </c>
      <c r="G93" s="31">
        <v>45754</v>
      </c>
      <c r="H93" s="31"/>
      <c r="I93" s="98" t="str">
        <f t="shared" si="22"/>
        <v>SÍ</v>
      </c>
      <c r="J93" s="9" t="s">
        <v>185</v>
      </c>
      <c r="K93" s="32" t="str">
        <f>IFERROR(VLOOKUP(J93,'DATOS PRESTADORES'!$B$3:$C$32,2,FALSE),"")</f>
        <v>ACUALCOS</v>
      </c>
      <c r="L93" s="30" t="s">
        <v>131</v>
      </c>
      <c r="M93" s="29" t="s">
        <v>275</v>
      </c>
      <c r="N93" s="32">
        <v>2025</v>
      </c>
      <c r="O93" s="9" t="s">
        <v>133</v>
      </c>
      <c r="P93" s="29" t="s">
        <v>851</v>
      </c>
      <c r="Q93" s="97">
        <v>45748</v>
      </c>
      <c r="R93" s="905">
        <f t="shared" si="27"/>
        <v>27466502</v>
      </c>
      <c r="S93" s="621">
        <v>14297.41</v>
      </c>
      <c r="T93" s="621">
        <v>3314.31</v>
      </c>
      <c r="U93" s="39">
        <v>15</v>
      </c>
      <c r="V93" s="39">
        <v>2192</v>
      </c>
      <c r="W93" s="39">
        <v>20</v>
      </c>
      <c r="X93" s="39">
        <v>0</v>
      </c>
      <c r="Y93" s="39">
        <v>86</v>
      </c>
      <c r="Z93" s="39">
        <v>16</v>
      </c>
      <c r="AA93" s="39">
        <v>80</v>
      </c>
      <c r="AB93" s="39">
        <v>0</v>
      </c>
      <c r="AC93" s="39">
        <v>0</v>
      </c>
      <c r="AD93" s="39">
        <v>0</v>
      </c>
      <c r="AE93" s="39">
        <v>0</v>
      </c>
      <c r="AF93" s="174">
        <f>AH93+AI93+AJ93+AO93+AP93+AQ93</f>
        <v>33850717</v>
      </c>
      <c r="AG93" s="174">
        <f t="shared" si="24"/>
        <v>6384215</v>
      </c>
      <c r="AH93" s="175">
        <v>150119</v>
      </c>
      <c r="AI93" s="175">
        <v>12535609</v>
      </c>
      <c r="AJ93" s="175">
        <v>42891</v>
      </c>
      <c r="AK93" s="175">
        <v>1524632</v>
      </c>
      <c r="AL93" s="175">
        <v>398028</v>
      </c>
      <c r="AM93" s="175">
        <v>571880</v>
      </c>
      <c r="AN93" s="175">
        <v>0</v>
      </c>
      <c r="AO93" s="175">
        <v>243602</v>
      </c>
      <c r="AP93" s="175">
        <v>20797958</v>
      </c>
      <c r="AQ93" s="175">
        <v>80538</v>
      </c>
      <c r="AR93" s="39">
        <v>15955</v>
      </c>
      <c r="AS93" s="175">
        <v>1629647</v>
      </c>
      <c r="AT93" s="175">
        <v>185270</v>
      </c>
      <c r="AU93" s="175">
        <v>2074758</v>
      </c>
      <c r="AV93" s="175">
        <v>0</v>
      </c>
      <c r="AW93" s="94"/>
      <c r="AX93" s="39">
        <v>25458</v>
      </c>
      <c r="AY93" s="31"/>
      <c r="AZ93" s="31"/>
      <c r="BA93" s="31">
        <v>45748</v>
      </c>
      <c r="BB93" s="531">
        <v>45791</v>
      </c>
      <c r="BC93" s="532">
        <v>5002883093</v>
      </c>
      <c r="BD93" s="31"/>
      <c r="BE93" s="37"/>
      <c r="BF93" s="31" t="s">
        <v>617</v>
      </c>
      <c r="BG93" s="551">
        <v>45749</v>
      </c>
      <c r="BH93" s="274" t="s">
        <v>852</v>
      </c>
      <c r="BI93" s="275">
        <v>45749</v>
      </c>
      <c r="BJ93" s="276" t="s">
        <v>147</v>
      </c>
      <c r="BK93" s="277">
        <v>45751</v>
      </c>
      <c r="BL93" s="297">
        <v>45786</v>
      </c>
      <c r="BM93" s="298">
        <v>5002790259</v>
      </c>
      <c r="BN93" s="298" t="s">
        <v>821</v>
      </c>
      <c r="BO93" s="298" t="s">
        <v>822</v>
      </c>
      <c r="BP93" s="297">
        <v>45782</v>
      </c>
      <c r="BQ93" s="298">
        <v>3000407727</v>
      </c>
      <c r="BR93" s="33"/>
      <c r="BS93" s="33"/>
    </row>
    <row r="94" spans="1:71" s="2" customFormat="1" ht="33.75" hidden="1" customHeight="1">
      <c r="A94" s="28"/>
      <c r="B94" s="81" t="str">
        <f t="shared" si="21"/>
        <v>45737ASOCIACIÓN DE SERVICIOS PÚBLICOS COMUNITARIOS SAN ISIDRO I Y II, SAN LUIS Y LA SUREÑA2025Enero</v>
      </c>
      <c r="C94" s="29" t="s">
        <v>853</v>
      </c>
      <c r="D94" s="31">
        <v>45737</v>
      </c>
      <c r="E94" s="31">
        <v>45748</v>
      </c>
      <c r="F94" s="318">
        <v>45750</v>
      </c>
      <c r="G94" s="31">
        <v>45754</v>
      </c>
      <c r="H94" s="31"/>
      <c r="I94" s="98" t="str">
        <f t="shared" si="22"/>
        <v>SÍ</v>
      </c>
      <c r="J94" s="9" t="s">
        <v>185</v>
      </c>
      <c r="K94" s="32" t="str">
        <f>IFERROR(VLOOKUP(J94,'DATOS PRESTADORES'!$B$3:$C$32,2,FALSE),"")</f>
        <v>ACUALCOS</v>
      </c>
      <c r="L94" s="30" t="s">
        <v>189</v>
      </c>
      <c r="M94" s="29" t="s">
        <v>275</v>
      </c>
      <c r="N94" s="32">
        <v>2025</v>
      </c>
      <c r="O94" s="9" t="s">
        <v>133</v>
      </c>
      <c r="P94" s="29" t="s">
        <v>851</v>
      </c>
      <c r="Q94" s="97">
        <v>45748</v>
      </c>
      <c r="R94" s="905">
        <f t="shared" si="27"/>
        <v>22017668</v>
      </c>
      <c r="S94" s="621">
        <v>6462.36</v>
      </c>
      <c r="T94" s="621">
        <v>3334.9</v>
      </c>
      <c r="U94" s="39">
        <v>13</v>
      </c>
      <c r="V94" s="39">
        <v>1958</v>
      </c>
      <c r="W94" s="39">
        <v>11</v>
      </c>
      <c r="X94" s="39">
        <v>0</v>
      </c>
      <c r="Y94" s="39">
        <v>19</v>
      </c>
      <c r="Z94" s="39">
        <v>0</v>
      </c>
      <c r="AA94" s="39">
        <v>52</v>
      </c>
      <c r="AB94" s="39">
        <v>0</v>
      </c>
      <c r="AC94" s="39">
        <v>0</v>
      </c>
      <c r="AD94" s="39">
        <v>0</v>
      </c>
      <c r="AE94" s="39">
        <v>0</v>
      </c>
      <c r="AF94" s="174">
        <f t="shared" ref="AF94:AF95" si="28">AH94+AI94+AJ94+AO94+AP94+AQ94</f>
        <v>24281909</v>
      </c>
      <c r="AG94" s="174">
        <f t="shared" si="24"/>
        <v>2264241</v>
      </c>
      <c r="AH94" s="175">
        <v>58804</v>
      </c>
      <c r="AI94" s="175">
        <v>5061039</v>
      </c>
      <c r="AJ94" s="175">
        <v>10662</v>
      </c>
      <c r="AK94" s="175">
        <v>182939</v>
      </c>
      <c r="AL94" s="175">
        <v>0</v>
      </c>
      <c r="AM94" s="175">
        <v>168012</v>
      </c>
      <c r="AN94" s="175">
        <v>0</v>
      </c>
      <c r="AO94" s="175">
        <v>205436</v>
      </c>
      <c r="AP94" s="175">
        <v>18905448</v>
      </c>
      <c r="AQ94" s="175">
        <v>40520</v>
      </c>
      <c r="AR94" s="39">
        <v>14341</v>
      </c>
      <c r="AS94" s="175">
        <v>374187</v>
      </c>
      <c r="AT94" s="175">
        <v>0</v>
      </c>
      <c r="AU94" s="175">
        <v>1539103</v>
      </c>
      <c r="AV94" s="175">
        <v>0</v>
      </c>
      <c r="AW94" s="94"/>
      <c r="AX94" s="39">
        <v>22173</v>
      </c>
      <c r="AY94" s="31"/>
      <c r="AZ94" s="31"/>
      <c r="BA94" s="31">
        <v>45748</v>
      </c>
      <c r="BB94" s="531">
        <v>45791</v>
      </c>
      <c r="BC94" s="532">
        <v>5002883093</v>
      </c>
      <c r="BD94" s="31"/>
      <c r="BE94" s="37"/>
      <c r="BF94" s="31" t="s">
        <v>617</v>
      </c>
      <c r="BG94" s="551">
        <v>45749</v>
      </c>
      <c r="BH94" s="274" t="s">
        <v>852</v>
      </c>
      <c r="BI94" s="275">
        <v>45749</v>
      </c>
      <c r="BJ94" s="276" t="s">
        <v>147</v>
      </c>
      <c r="BK94" s="277">
        <v>45751</v>
      </c>
      <c r="BL94" s="299">
        <v>45786</v>
      </c>
      <c r="BM94" s="300">
        <v>5002790258</v>
      </c>
      <c r="BN94" s="300" t="s">
        <v>821</v>
      </c>
      <c r="BO94" s="300" t="s">
        <v>822</v>
      </c>
      <c r="BP94" s="299">
        <v>45782</v>
      </c>
      <c r="BQ94" s="300">
        <v>3000407726</v>
      </c>
      <c r="BR94" s="33"/>
      <c r="BS94" s="33"/>
    </row>
    <row r="95" spans="1:71" s="2" customFormat="1" ht="33.75" hidden="1" customHeight="1">
      <c r="A95" s="28"/>
      <c r="B95" s="81" t="str">
        <f t="shared" si="21"/>
        <v>45709ASOCIACIÓN DE USUARIOS DEL SERVICIO DE ACUEDUCTO Y ALCANTARILLADO DEL CORREGIMIENTO DE SAN JUAN LOCALIDAD DE SUMAPAZ E.S.P2025Febrero</v>
      </c>
      <c r="C95" s="29" t="s">
        <v>854</v>
      </c>
      <c r="D95" s="31">
        <v>45709</v>
      </c>
      <c r="E95" s="31">
        <v>45720</v>
      </c>
      <c r="F95" s="318">
        <v>45722</v>
      </c>
      <c r="G95" s="31">
        <v>45726</v>
      </c>
      <c r="H95" s="31"/>
      <c r="I95" s="98" t="str">
        <f t="shared" si="22"/>
        <v>SÍ</v>
      </c>
      <c r="J95" s="9" t="s">
        <v>17</v>
      </c>
      <c r="K95" s="32" t="str">
        <f>IFERROR(VLOOKUP(J95,'DATOS PRESTADORES'!$B$3:$C$32,2,FALSE),"")</f>
        <v>ASOAGUAS CLARAS SUMAPAZ</v>
      </c>
      <c r="L95" s="30" t="s">
        <v>131</v>
      </c>
      <c r="M95" s="29" t="s">
        <v>385</v>
      </c>
      <c r="N95" s="32">
        <v>2025</v>
      </c>
      <c r="O95" s="9" t="s">
        <v>133</v>
      </c>
      <c r="P95" s="29" t="s">
        <v>855</v>
      </c>
      <c r="Q95" s="170">
        <v>45744</v>
      </c>
      <c r="R95" s="906">
        <f t="shared" si="27"/>
        <v>2856268</v>
      </c>
      <c r="S95" s="621">
        <v>10604.12</v>
      </c>
      <c r="T95" s="621">
        <v>1499.78</v>
      </c>
      <c r="U95" s="39">
        <v>208</v>
      </c>
      <c r="V95" s="39">
        <v>0</v>
      </c>
      <c r="W95" s="39">
        <v>0</v>
      </c>
      <c r="X95" s="39">
        <v>4</v>
      </c>
      <c r="Y95" s="39">
        <v>0</v>
      </c>
      <c r="Z95" s="39">
        <v>0</v>
      </c>
      <c r="AA95" s="39">
        <v>0</v>
      </c>
      <c r="AB95" s="39">
        <v>0</v>
      </c>
      <c r="AC95" s="39">
        <v>11</v>
      </c>
      <c r="AD95" s="39">
        <v>0</v>
      </c>
      <c r="AE95" s="39">
        <v>0</v>
      </c>
      <c r="AF95" s="174">
        <f t="shared" si="28"/>
        <v>2856268</v>
      </c>
      <c r="AG95" s="174">
        <f t="shared" si="24"/>
        <v>0</v>
      </c>
      <c r="AH95" s="175">
        <v>1543960</v>
      </c>
      <c r="AI95" s="94">
        <v>0</v>
      </c>
      <c r="AJ95" s="94">
        <v>0</v>
      </c>
      <c r="AK95" s="94">
        <v>0</v>
      </c>
      <c r="AL95" s="94">
        <v>0</v>
      </c>
      <c r="AM95" s="94">
        <v>0</v>
      </c>
      <c r="AN95" s="94">
        <v>0</v>
      </c>
      <c r="AO95" s="175">
        <v>1312308</v>
      </c>
      <c r="AP95" s="94">
        <v>0</v>
      </c>
      <c r="AQ95" s="94">
        <v>0</v>
      </c>
      <c r="AR95" s="39">
        <v>1250</v>
      </c>
      <c r="AS95" s="94">
        <v>0</v>
      </c>
      <c r="AT95" s="94">
        <v>0</v>
      </c>
      <c r="AU95" s="94">
        <v>0</v>
      </c>
      <c r="AV95" s="94">
        <v>0</v>
      </c>
      <c r="AW95" s="94">
        <v>0</v>
      </c>
      <c r="AX95" s="39">
        <v>3126</v>
      </c>
      <c r="AY95" s="31"/>
      <c r="AZ95" s="31"/>
      <c r="BA95" s="47">
        <v>45744</v>
      </c>
      <c r="BB95" s="531">
        <v>45770</v>
      </c>
      <c r="BC95" s="532">
        <v>5002706960</v>
      </c>
      <c r="BD95" s="47"/>
      <c r="BE95" s="37"/>
      <c r="BF95" s="31" t="s">
        <v>617</v>
      </c>
      <c r="BG95" s="277">
        <v>45744</v>
      </c>
      <c r="BH95" s="301" t="s">
        <v>856</v>
      </c>
      <c r="BI95" s="302">
        <v>45747</v>
      </c>
      <c r="BJ95" s="276" t="s">
        <v>147</v>
      </c>
      <c r="BK95" s="277">
        <v>45748</v>
      </c>
      <c r="BL95" s="303">
        <v>45758</v>
      </c>
      <c r="BM95" s="300">
        <v>5002311014</v>
      </c>
      <c r="BN95" s="300" t="s">
        <v>704</v>
      </c>
      <c r="BO95" s="300" t="s">
        <v>705</v>
      </c>
      <c r="BP95" s="303">
        <v>45771</v>
      </c>
      <c r="BQ95" s="300">
        <v>3000336106</v>
      </c>
      <c r="BR95" s="29"/>
      <c r="BS95" s="29"/>
    </row>
    <row r="96" spans="1:71" s="2" customFormat="1" ht="30.6" hidden="1">
      <c r="A96" s="28"/>
      <c r="B96" s="121" t="str">
        <f t="shared" si="21"/>
        <v>45744ASOCIACIÓN DE USUARIOS DE ACUEDUCTO DE LAS VEREDAS REQUILINA Y EL UVAL AGUAS DORADAS E.S.P2025Enero</v>
      </c>
      <c r="C96" s="55" t="s">
        <v>857</v>
      </c>
      <c r="D96" s="65">
        <v>45744</v>
      </c>
      <c r="E96" s="65">
        <v>45754</v>
      </c>
      <c r="F96" s="319">
        <v>45756</v>
      </c>
      <c r="G96" s="65">
        <v>45758</v>
      </c>
      <c r="H96" s="65"/>
      <c r="I96" s="122" t="str">
        <f t="shared" si="22"/>
        <v>SÍ</v>
      </c>
      <c r="J96" s="62" t="s">
        <v>13</v>
      </c>
      <c r="K96" s="49" t="str">
        <f>IFERROR(VLOOKUP(J96,'DATOS PRESTADORES'!$B$3:$C$32,2,FALSE),"")</f>
        <v>AGUAS DORADAS</v>
      </c>
      <c r="L96" s="58" t="s">
        <v>131</v>
      </c>
      <c r="M96" s="55" t="s">
        <v>275</v>
      </c>
      <c r="N96" s="49">
        <v>2025</v>
      </c>
      <c r="O96" s="62" t="s">
        <v>133</v>
      </c>
      <c r="P96" s="597" t="s">
        <v>858</v>
      </c>
      <c r="Q96" s="370">
        <v>45754</v>
      </c>
      <c r="R96" s="905">
        <f t="shared" si="27"/>
        <v>2428208</v>
      </c>
      <c r="S96" s="899">
        <v>11054</v>
      </c>
      <c r="T96" s="625">
        <v>1778</v>
      </c>
      <c r="U96" s="591">
        <v>0</v>
      </c>
      <c r="V96" s="591">
        <v>300</v>
      </c>
      <c r="W96" s="591">
        <v>0</v>
      </c>
      <c r="X96" s="591">
        <v>0</v>
      </c>
      <c r="Y96" s="591">
        <v>0</v>
      </c>
      <c r="Z96" s="591">
        <v>0</v>
      </c>
      <c r="AA96" s="591">
        <v>4</v>
      </c>
      <c r="AB96" s="591">
        <v>0</v>
      </c>
      <c r="AC96" s="591">
        <v>2</v>
      </c>
      <c r="AD96" s="591">
        <v>0</v>
      </c>
      <c r="AE96" s="591">
        <v>0</v>
      </c>
      <c r="AF96" s="592">
        <f t="shared" si="23"/>
        <v>2537438</v>
      </c>
      <c r="AG96" s="592">
        <f t="shared" si="24"/>
        <v>109230</v>
      </c>
      <c r="AH96" s="593">
        <v>0</v>
      </c>
      <c r="AI96" s="593">
        <v>1299950</v>
      </c>
      <c r="AJ96" s="593">
        <v>0</v>
      </c>
      <c r="AK96" s="593">
        <v>0</v>
      </c>
      <c r="AL96" s="593">
        <v>0</v>
      </c>
      <c r="AM96" s="584">
        <v>22108</v>
      </c>
      <c r="AN96" s="593">
        <v>0</v>
      </c>
      <c r="AO96" s="593">
        <v>0</v>
      </c>
      <c r="AP96" s="593">
        <v>1237488</v>
      </c>
      <c r="AQ96" s="593">
        <v>0</v>
      </c>
      <c r="AR96" s="591">
        <v>1740</v>
      </c>
      <c r="AS96" s="593">
        <v>0</v>
      </c>
      <c r="AT96" s="593">
        <v>0</v>
      </c>
      <c r="AU96" s="593">
        <v>87122</v>
      </c>
      <c r="AV96" s="593">
        <v>0</v>
      </c>
      <c r="AW96" s="594">
        <v>0</v>
      </c>
      <c r="AX96" s="591">
        <v>2557</v>
      </c>
      <c r="AY96" s="48"/>
      <c r="AZ96" s="229"/>
      <c r="BA96" s="31">
        <v>45754</v>
      </c>
      <c r="BB96" s="531">
        <v>45791</v>
      </c>
      <c r="BC96" s="532">
        <v>5002883096</v>
      </c>
      <c r="BD96" s="31"/>
      <c r="BE96" s="901"/>
      <c r="BF96" s="48" t="s">
        <v>416</v>
      </c>
      <c r="BG96" s="273">
        <v>45754</v>
      </c>
      <c r="BH96" s="274" t="s">
        <v>859</v>
      </c>
      <c r="BI96" s="275">
        <v>45754</v>
      </c>
      <c r="BJ96" s="276" t="s">
        <v>147</v>
      </c>
      <c r="BK96" s="277">
        <v>45757</v>
      </c>
      <c r="BL96" s="297">
        <v>45786</v>
      </c>
      <c r="BM96" s="298">
        <v>5002790259</v>
      </c>
      <c r="BN96" s="298" t="s">
        <v>821</v>
      </c>
      <c r="BO96" s="298" t="s">
        <v>822</v>
      </c>
      <c r="BP96" s="297">
        <v>45782</v>
      </c>
      <c r="BQ96" s="298">
        <v>3000407727</v>
      </c>
      <c r="BR96" s="33"/>
      <c r="BS96" s="33"/>
    </row>
    <row r="97" spans="1:71" s="2" customFormat="1" ht="30.6" hidden="1">
      <c r="A97" s="28"/>
      <c r="B97" s="81" t="str">
        <f t="shared" si="21"/>
        <v>45744ASOCIACIÓN DE USUARIOS DE ACUEDUCTO DE LAS VEREDAS REQUILINA Y EL UVAL AGUAS DORADAS E.S.P2025Febrero</v>
      </c>
      <c r="C97" s="29" t="s">
        <v>860</v>
      </c>
      <c r="D97" s="20">
        <v>45744</v>
      </c>
      <c r="E97" s="20">
        <v>45754</v>
      </c>
      <c r="F97" s="228">
        <v>45756</v>
      </c>
      <c r="G97" s="20">
        <v>45758</v>
      </c>
      <c r="H97" s="20"/>
      <c r="I97" s="98" t="str">
        <f t="shared" si="22"/>
        <v>SÍ</v>
      </c>
      <c r="J97" s="9" t="s">
        <v>13</v>
      </c>
      <c r="K97" s="32" t="str">
        <f>IFERROR(VLOOKUP(J97,'DATOS PRESTADORES'!$B$3:$C$32,2,FALSE),"")</f>
        <v>AGUAS DORADAS</v>
      </c>
      <c r="L97" s="30" t="s">
        <v>131</v>
      </c>
      <c r="M97" s="29" t="s">
        <v>385</v>
      </c>
      <c r="N97" s="32">
        <v>2025</v>
      </c>
      <c r="O97" s="9" t="s">
        <v>133</v>
      </c>
      <c r="P97" s="365" t="s">
        <v>858</v>
      </c>
      <c r="Q97" s="979">
        <v>45754</v>
      </c>
      <c r="R97" s="906">
        <f>AH97+AI97+AJ97-AK97-AL97-AM97-AN97+AO97+AP97+AQ97-AS97-AT97-AU97-AV97+1</f>
        <v>2420741</v>
      </c>
      <c r="S97" s="900">
        <v>11054</v>
      </c>
      <c r="T97" s="626">
        <v>1778</v>
      </c>
      <c r="U97" s="117">
        <v>0</v>
      </c>
      <c r="V97" s="117">
        <v>294</v>
      </c>
      <c r="W97" s="117">
        <v>0</v>
      </c>
      <c r="X97" s="117">
        <v>0</v>
      </c>
      <c r="Y97" s="117">
        <v>0</v>
      </c>
      <c r="Z97" s="117">
        <v>0</v>
      </c>
      <c r="AA97" s="117">
        <v>4</v>
      </c>
      <c r="AB97" s="117">
        <v>0</v>
      </c>
      <c r="AC97" s="117">
        <v>2</v>
      </c>
      <c r="AD97" s="117">
        <v>0</v>
      </c>
      <c r="AE97" s="117">
        <v>0</v>
      </c>
      <c r="AF97" s="304">
        <f t="shared" ref="AF97:AF129" si="29">AH97+AI97+AJ97+AO97+AP97+AQ97</f>
        <v>2577976</v>
      </c>
      <c r="AG97" s="304">
        <f t="shared" ref="AG97:AG111" si="30">AK97+AL97+AM97+AN97+AS97+AT97+AU97+AV97</f>
        <v>157236</v>
      </c>
      <c r="AH97" s="305">
        <v>0</v>
      </c>
      <c r="AI97" s="305">
        <v>1299950</v>
      </c>
      <c r="AJ97" s="305">
        <v>0</v>
      </c>
      <c r="AK97" s="305">
        <v>0</v>
      </c>
      <c r="AL97" s="305">
        <v>0</v>
      </c>
      <c r="AM97" s="257">
        <v>22108</v>
      </c>
      <c r="AN97" s="305">
        <v>0</v>
      </c>
      <c r="AO97" s="305">
        <v>0</v>
      </c>
      <c r="AP97" s="305">
        <v>1278026</v>
      </c>
      <c r="AQ97" s="305">
        <v>0</v>
      </c>
      <c r="AR97" s="117">
        <v>1797</v>
      </c>
      <c r="AS97" s="305">
        <v>0</v>
      </c>
      <c r="AT97" s="305">
        <v>0</v>
      </c>
      <c r="AU97" s="305">
        <v>135128</v>
      </c>
      <c r="AV97" s="305">
        <v>0</v>
      </c>
      <c r="AW97" s="257">
        <v>0</v>
      </c>
      <c r="AX97" s="117">
        <v>2869</v>
      </c>
      <c r="AY97" s="31"/>
      <c r="AZ97" s="70"/>
      <c r="BA97" s="31">
        <v>45754</v>
      </c>
      <c r="BB97" s="531">
        <v>45791</v>
      </c>
      <c r="BC97" s="532">
        <v>5002883096</v>
      </c>
      <c r="BD97" s="31"/>
      <c r="BE97" s="902"/>
      <c r="BF97" s="31" t="s">
        <v>416</v>
      </c>
      <c r="BG97" s="273">
        <v>45754</v>
      </c>
      <c r="BH97" s="274" t="s">
        <v>859</v>
      </c>
      <c r="BI97" s="275">
        <v>45754</v>
      </c>
      <c r="BJ97" s="276" t="s">
        <v>147</v>
      </c>
      <c r="BK97" s="277">
        <v>45757</v>
      </c>
      <c r="BL97" s="297">
        <v>45786</v>
      </c>
      <c r="BM97" s="298">
        <v>5002790259</v>
      </c>
      <c r="BN97" s="298" t="s">
        <v>821</v>
      </c>
      <c r="BO97" s="298" t="s">
        <v>822</v>
      </c>
      <c r="BP97" s="297">
        <v>45782</v>
      </c>
      <c r="BQ97" s="298">
        <v>3000407727</v>
      </c>
      <c r="BR97" s="33"/>
      <c r="BS97" s="33"/>
    </row>
    <row r="98" spans="1:71" s="2" customFormat="1" ht="30.6" hidden="1">
      <c r="A98" s="28"/>
      <c r="B98" s="81" t="str">
        <f t="shared" si="21"/>
        <v>45750COJARDIN S.A. E.S.P.2024Diciembre</v>
      </c>
      <c r="C98" s="29" t="s">
        <v>861</v>
      </c>
      <c r="D98" s="20">
        <v>45750</v>
      </c>
      <c r="E98" s="20">
        <v>45758</v>
      </c>
      <c r="F98" s="228">
        <v>45762</v>
      </c>
      <c r="G98" s="20">
        <v>45768</v>
      </c>
      <c r="H98" s="20"/>
      <c r="I98" s="98" t="str">
        <f t="shared" si="22"/>
        <v>NO</v>
      </c>
      <c r="J98" s="9" t="s">
        <v>159</v>
      </c>
      <c r="K98" s="32" t="str">
        <f>IFERROR(VLOOKUP(J98,'DATOS PRESTADORES'!$B$3:$C$32,2,FALSE),"")</f>
        <v>COJARDIN</v>
      </c>
      <c r="L98" s="30" t="s">
        <v>166</v>
      </c>
      <c r="M98" s="29" t="s">
        <v>143</v>
      </c>
      <c r="N98" s="32">
        <v>2024</v>
      </c>
      <c r="O98" s="9" t="s">
        <v>161</v>
      </c>
      <c r="P98" s="365" t="s">
        <v>862</v>
      </c>
      <c r="Q98" s="370">
        <v>45758</v>
      </c>
      <c r="R98" s="645">
        <v>153278015</v>
      </c>
      <c r="S98" s="903">
        <v>41457.47</v>
      </c>
      <c r="T98" s="621">
        <v>4845.07</v>
      </c>
      <c r="U98" s="39">
        <v>0</v>
      </c>
      <c r="V98" s="39">
        <v>0</v>
      </c>
      <c r="W98" s="39">
        <v>0</v>
      </c>
      <c r="X98" s="39">
        <v>0</v>
      </c>
      <c r="Y98" s="39">
        <v>78</v>
      </c>
      <c r="Z98" s="39">
        <v>1207</v>
      </c>
      <c r="AA98" s="39">
        <v>66</v>
      </c>
      <c r="AB98" s="39">
        <v>24</v>
      </c>
      <c r="AC98" s="39">
        <v>0</v>
      </c>
      <c r="AD98" s="39">
        <v>0</v>
      </c>
      <c r="AE98" s="39">
        <v>0</v>
      </c>
      <c r="AF98" s="174">
        <f t="shared" si="29"/>
        <v>117177.54999999999</v>
      </c>
      <c r="AG98" s="174">
        <f t="shared" si="30"/>
        <v>158038849.44</v>
      </c>
      <c r="AH98" s="94">
        <v>0</v>
      </c>
      <c r="AI98" s="94">
        <v>49749</v>
      </c>
      <c r="AJ98" s="94">
        <v>12437</v>
      </c>
      <c r="AK98" s="94">
        <v>4009766</v>
      </c>
      <c r="AL98" s="175">
        <v>87068149</v>
      </c>
      <c r="AM98" s="175">
        <v>1368097</v>
      </c>
      <c r="AN98" s="175">
        <v>298494</v>
      </c>
      <c r="AO98" s="175">
        <v>0</v>
      </c>
      <c r="AP98" s="175">
        <v>42636.62</v>
      </c>
      <c r="AQ98" s="175">
        <v>12354.93</v>
      </c>
      <c r="AR98" s="39">
        <v>11483</v>
      </c>
      <c r="AS98" s="175">
        <v>2598169</v>
      </c>
      <c r="AT98" s="175">
        <v>48026756</v>
      </c>
      <c r="AU98" s="175">
        <v>13030815.77</v>
      </c>
      <c r="AV98" s="175">
        <v>1638602.67</v>
      </c>
      <c r="AW98" s="94">
        <v>-4643656.8899999997</v>
      </c>
      <c r="AX98" s="39">
        <v>22558</v>
      </c>
      <c r="AY98" s="31">
        <v>45396</v>
      </c>
      <c r="AZ98" s="31" t="s">
        <v>863</v>
      </c>
      <c r="BA98" s="65">
        <v>45758</v>
      </c>
      <c r="BB98" s="48">
        <v>45771</v>
      </c>
      <c r="BC98" s="48"/>
      <c r="BD98" s="48"/>
      <c r="BE98" s="37"/>
      <c r="BF98" s="31" t="s">
        <v>416</v>
      </c>
      <c r="BG98" s="29"/>
      <c r="BH98" s="56"/>
      <c r="BI98" s="227"/>
      <c r="BJ98" s="239"/>
      <c r="BK98" s="29"/>
      <c r="BL98" s="294"/>
      <c r="BM98" s="29"/>
      <c r="BN98" s="29"/>
      <c r="BO98" s="29"/>
      <c r="BP98" s="29"/>
      <c r="BQ98" s="29"/>
      <c r="BR98" s="33"/>
      <c r="BS98" s="33"/>
    </row>
    <row r="99" spans="1:71" s="2" customFormat="1" ht="62.25" hidden="1" customHeight="1">
      <c r="A99" s="28"/>
      <c r="B99" s="120" t="str">
        <f t="shared" si="21"/>
        <v>45750COJARDIN S.A. E.S.P.2024Diciembre</v>
      </c>
      <c r="C99" s="41" t="s">
        <v>864</v>
      </c>
      <c r="D99" s="64">
        <v>45750</v>
      </c>
      <c r="E99" s="64">
        <v>45758</v>
      </c>
      <c r="F99" s="317">
        <v>45762</v>
      </c>
      <c r="G99" s="64">
        <v>45768</v>
      </c>
      <c r="H99" s="64"/>
      <c r="I99" s="114" t="str">
        <f t="shared" si="22"/>
        <v>NO</v>
      </c>
      <c r="J99" s="18" t="s">
        <v>159</v>
      </c>
      <c r="K99" s="44" t="str">
        <f>IFERROR(VLOOKUP(J99,'DATOS PRESTADORES'!$B$3:$C$32,2,FALSE),"")</f>
        <v>COJARDIN</v>
      </c>
      <c r="L99" s="50" t="s">
        <v>160</v>
      </c>
      <c r="M99" s="41" t="s">
        <v>143</v>
      </c>
      <c r="N99" s="44">
        <v>2024</v>
      </c>
      <c r="O99" s="18" t="s">
        <v>161</v>
      </c>
      <c r="P99" s="364" t="s">
        <v>862</v>
      </c>
      <c r="Q99" s="370">
        <v>45758</v>
      </c>
      <c r="R99" s="975">
        <v>84278031</v>
      </c>
      <c r="S99" s="627">
        <v>26751.79</v>
      </c>
      <c r="T99" s="627">
        <v>5786.79</v>
      </c>
      <c r="U99" s="118">
        <v>0</v>
      </c>
      <c r="V99" s="118">
        <v>0</v>
      </c>
      <c r="W99" s="118">
        <v>0</v>
      </c>
      <c r="X99" s="118">
        <v>0</v>
      </c>
      <c r="Y99" s="118">
        <v>0</v>
      </c>
      <c r="Z99" s="118">
        <v>770</v>
      </c>
      <c r="AA99" s="118">
        <v>0</v>
      </c>
      <c r="AB99" s="118">
        <v>0</v>
      </c>
      <c r="AC99" s="118">
        <v>0</v>
      </c>
      <c r="AD99" s="118">
        <v>0</v>
      </c>
      <c r="AE99" s="118">
        <v>0</v>
      </c>
      <c r="AF99" s="369">
        <f t="shared" si="29"/>
        <v>0</v>
      </c>
      <c r="AG99" s="369">
        <f t="shared" si="30"/>
        <v>81772029</v>
      </c>
      <c r="AH99" s="134">
        <v>0</v>
      </c>
      <c r="AI99" s="134">
        <v>0</v>
      </c>
      <c r="AJ99" s="134">
        <v>0</v>
      </c>
      <c r="AK99" s="134">
        <v>0</v>
      </c>
      <c r="AL99" s="177">
        <v>50673241</v>
      </c>
      <c r="AM99" s="177">
        <v>0</v>
      </c>
      <c r="AN99" s="177">
        <v>0</v>
      </c>
      <c r="AO99" s="177">
        <v>0</v>
      </c>
      <c r="AP99" s="177">
        <v>0</v>
      </c>
      <c r="AQ99" s="177">
        <v>0</v>
      </c>
      <c r="AR99" s="118">
        <v>8810</v>
      </c>
      <c r="AS99" s="177">
        <v>0</v>
      </c>
      <c r="AT99" s="177">
        <v>31098788</v>
      </c>
      <c r="AU99" s="177">
        <v>0</v>
      </c>
      <c r="AV99" s="177">
        <v>0</v>
      </c>
      <c r="AW99" s="134">
        <v>2506002</v>
      </c>
      <c r="AX99" s="118">
        <v>6927</v>
      </c>
      <c r="AY99" s="47">
        <v>45396</v>
      </c>
      <c r="AZ99" s="66" t="s">
        <v>863</v>
      </c>
      <c r="BA99" s="64">
        <v>45758</v>
      </c>
      <c r="BB99" s="47">
        <v>45771</v>
      </c>
      <c r="BC99" s="95"/>
      <c r="BD99" s="47"/>
      <c r="BE99" s="54"/>
      <c r="BF99" s="47" t="s">
        <v>416</v>
      </c>
      <c r="BG99" s="29"/>
      <c r="BH99" s="53"/>
      <c r="BI99" s="204"/>
      <c r="BJ99" s="239"/>
      <c r="BK99" s="29"/>
      <c r="BL99" s="294"/>
      <c r="BM99" s="29"/>
      <c r="BN99" s="29"/>
      <c r="BO99" s="29"/>
      <c r="BP99" s="29"/>
      <c r="BQ99" s="29"/>
      <c r="BR99" s="33"/>
      <c r="BS99" s="33"/>
    </row>
    <row r="100" spans="1:71" s="2" customFormat="1" ht="40.799999999999997" hidden="1">
      <c r="A100" s="28"/>
      <c r="B100" s="81" t="str">
        <f t="shared" si="21"/>
        <v>45744ASOCIACIÓN DE USUARIOS DE ACUEDUCTO DE LAS VEREDAS PEÑALIZA RAIZAL BETANIA EL CARMEN E ISTMO TABACO DE LA LOCALIDAD DE SUMAPAZ2025Febrero</v>
      </c>
      <c r="C100" s="29" t="s">
        <v>865</v>
      </c>
      <c r="D100" s="31">
        <v>45744</v>
      </c>
      <c r="E100" s="31">
        <v>45754</v>
      </c>
      <c r="F100" s="318">
        <v>45756</v>
      </c>
      <c r="G100" s="31">
        <v>45758</v>
      </c>
      <c r="H100" s="31"/>
      <c r="I100" s="98" t="str">
        <f t="shared" si="22"/>
        <v>SÍ</v>
      </c>
      <c r="J100" s="9" t="s">
        <v>199</v>
      </c>
      <c r="K100" s="32" t="str">
        <f>IFERROR(VLOOKUP(J100,'DATOS PRESTADORES'!$B$3:$C$32,2,FALSE),"")</f>
        <v>ASOPERABECA</v>
      </c>
      <c r="L100" s="30" t="s">
        <v>131</v>
      </c>
      <c r="M100" s="29" t="s">
        <v>385</v>
      </c>
      <c r="N100" s="32">
        <v>2025</v>
      </c>
      <c r="O100" s="9" t="s">
        <v>133</v>
      </c>
      <c r="P100" s="29" t="s">
        <v>866</v>
      </c>
      <c r="Q100" s="893">
        <v>45756</v>
      </c>
      <c r="R100" s="905">
        <f>AH100+AI100+AJ100-AK100-AL100-AM100-AN100+AO100+AP100+AQ100-AS100-AT100-AU100-AV100</f>
        <v>2929995.9299999997</v>
      </c>
      <c r="S100" s="621">
        <v>10263.969999999999</v>
      </c>
      <c r="T100" s="621">
        <v>1994.68</v>
      </c>
      <c r="U100" s="39">
        <v>225</v>
      </c>
      <c r="V100" s="39">
        <v>0</v>
      </c>
      <c r="W100" s="39">
        <v>0</v>
      </c>
      <c r="X100" s="39">
        <v>0</v>
      </c>
      <c r="Y100" s="39">
        <v>0</v>
      </c>
      <c r="Z100" s="39">
        <v>0</v>
      </c>
      <c r="AA100" s="39">
        <v>0</v>
      </c>
      <c r="AB100" s="39">
        <v>0</v>
      </c>
      <c r="AC100" s="39">
        <v>12</v>
      </c>
      <c r="AD100" s="39">
        <v>0</v>
      </c>
      <c r="AE100" s="39">
        <v>0</v>
      </c>
      <c r="AF100" s="174">
        <f t="shared" si="29"/>
        <v>2929995.9299999997</v>
      </c>
      <c r="AG100" s="174">
        <f t="shared" si="30"/>
        <v>0</v>
      </c>
      <c r="AH100" s="175">
        <v>1616575.39</v>
      </c>
      <c r="AI100" s="175">
        <v>0</v>
      </c>
      <c r="AJ100" s="175">
        <v>0</v>
      </c>
      <c r="AK100" s="175">
        <v>0</v>
      </c>
      <c r="AL100" s="175">
        <v>0</v>
      </c>
      <c r="AM100" s="175">
        <v>0</v>
      </c>
      <c r="AN100" s="175">
        <v>0</v>
      </c>
      <c r="AO100" s="245">
        <v>1313420.54</v>
      </c>
      <c r="AP100" s="175">
        <v>0</v>
      </c>
      <c r="AQ100" s="175">
        <v>0</v>
      </c>
      <c r="AR100" s="39">
        <v>940.66</v>
      </c>
      <c r="AS100" s="175">
        <v>0</v>
      </c>
      <c r="AT100" s="175">
        <v>0</v>
      </c>
      <c r="AU100" s="175">
        <v>0</v>
      </c>
      <c r="AV100" s="175">
        <v>0</v>
      </c>
      <c r="AW100" s="94"/>
      <c r="AX100" s="197">
        <v>1603</v>
      </c>
      <c r="AY100" s="31"/>
      <c r="AZ100" s="31"/>
      <c r="BA100" s="31">
        <v>45756</v>
      </c>
      <c r="BB100" s="531">
        <v>45791</v>
      </c>
      <c r="BC100" s="532">
        <v>5002883098</v>
      </c>
      <c r="BD100" s="31"/>
      <c r="BE100" s="37"/>
      <c r="BF100" s="31" t="s">
        <v>617</v>
      </c>
      <c r="BG100" s="551">
        <v>45756</v>
      </c>
      <c r="BH100" s="274" t="s">
        <v>867</v>
      </c>
      <c r="BI100" s="275">
        <v>45757</v>
      </c>
      <c r="BJ100" s="276" t="s">
        <v>147</v>
      </c>
      <c r="BK100" s="277">
        <v>45761</v>
      </c>
      <c r="BL100" s="297">
        <v>45786</v>
      </c>
      <c r="BM100" s="298">
        <v>5002790259</v>
      </c>
      <c r="BN100" s="298" t="s">
        <v>821</v>
      </c>
      <c r="BO100" s="298" t="s">
        <v>822</v>
      </c>
      <c r="BP100" s="297">
        <v>45782</v>
      </c>
      <c r="BQ100" s="298">
        <v>3000407727</v>
      </c>
      <c r="BR100" s="33"/>
      <c r="BS100" s="33"/>
    </row>
    <row r="101" spans="1:71" s="2" customFormat="1" ht="48" hidden="1" customHeight="1">
      <c r="A101" s="28"/>
      <c r="B101" s="121" t="str">
        <f t="shared" si="21"/>
        <v>45742ASOCIACIÓN DE USUARIOS DE ACUEDUCTO Y ALCANTARILLADO DE LA VEREDA PASQUILLA CENTRO AAPC E.S.P2025Febrero</v>
      </c>
      <c r="C101" s="55" t="s">
        <v>868</v>
      </c>
      <c r="D101" s="65">
        <v>45742</v>
      </c>
      <c r="E101" s="65">
        <v>45750</v>
      </c>
      <c r="F101" s="319">
        <v>45754</v>
      </c>
      <c r="G101" s="65">
        <v>45756</v>
      </c>
      <c r="H101" s="65"/>
      <c r="I101" s="122" t="str">
        <f t="shared" si="22"/>
        <v>SÍ</v>
      </c>
      <c r="J101" s="62" t="s">
        <v>170</v>
      </c>
      <c r="K101" s="49" t="str">
        <f>IFERROR(VLOOKUP(J101,'DATOS PRESTADORES'!$B$3:$C$32,2,FALSE),"")</f>
        <v>AAPC</v>
      </c>
      <c r="L101" s="58" t="s">
        <v>131</v>
      </c>
      <c r="M101" s="55" t="s">
        <v>385</v>
      </c>
      <c r="N101" s="49">
        <v>2025</v>
      </c>
      <c r="O101" s="62" t="s">
        <v>133</v>
      </c>
      <c r="P101" s="55" t="s">
        <v>869</v>
      </c>
      <c r="Q101" s="412">
        <v>45748</v>
      </c>
      <c r="R101" s="907">
        <v>3469586</v>
      </c>
      <c r="S101" s="622">
        <v>14342.79</v>
      </c>
      <c r="T101" s="622">
        <v>2194.84</v>
      </c>
      <c r="U101" s="119">
        <v>44</v>
      </c>
      <c r="V101" s="119">
        <v>210</v>
      </c>
      <c r="W101" s="119">
        <v>0</v>
      </c>
      <c r="X101" s="119">
        <v>3</v>
      </c>
      <c r="Y101" s="119">
        <v>0</v>
      </c>
      <c r="Z101" s="119">
        <v>0</v>
      </c>
      <c r="AA101" s="119">
        <v>0</v>
      </c>
      <c r="AB101" s="119">
        <v>0</v>
      </c>
      <c r="AC101" s="119">
        <v>6</v>
      </c>
      <c r="AD101" s="119">
        <v>0</v>
      </c>
      <c r="AE101" s="119">
        <v>0</v>
      </c>
      <c r="AF101" s="307">
        <v>3469586</v>
      </c>
      <c r="AG101" s="307">
        <v>0</v>
      </c>
      <c r="AH101" s="178">
        <v>441757.93199999997</v>
      </c>
      <c r="AI101" s="178">
        <v>1204794.3600000001</v>
      </c>
      <c r="AJ101" s="178">
        <v>0</v>
      </c>
      <c r="AK101" s="178">
        <v>0</v>
      </c>
      <c r="AL101" s="178">
        <v>0</v>
      </c>
      <c r="AM101" s="178">
        <v>0</v>
      </c>
      <c r="AN101" s="178">
        <v>0</v>
      </c>
      <c r="AO101" s="178">
        <v>470134.728</v>
      </c>
      <c r="AP101" s="178">
        <v>1352899.3759999999</v>
      </c>
      <c r="AQ101" s="178">
        <v>0</v>
      </c>
      <c r="AR101" s="119">
        <v>1847</v>
      </c>
      <c r="AS101" s="178">
        <v>0</v>
      </c>
      <c r="AT101" s="178">
        <v>0</v>
      </c>
      <c r="AU101" s="178">
        <v>0</v>
      </c>
      <c r="AV101" s="178">
        <v>0</v>
      </c>
      <c r="AW101" s="135">
        <v>0</v>
      </c>
      <c r="AX101" s="119">
        <v>3245</v>
      </c>
      <c r="AY101" s="51"/>
      <c r="AZ101" s="67"/>
      <c r="BA101" s="65">
        <v>45748</v>
      </c>
      <c r="BB101" s="531">
        <v>45791</v>
      </c>
      <c r="BC101" s="532">
        <v>5002883094</v>
      </c>
      <c r="BD101" s="96"/>
      <c r="BE101" s="57"/>
      <c r="BF101" s="48" t="s">
        <v>135</v>
      </c>
      <c r="BG101" s="273">
        <v>45749</v>
      </c>
      <c r="BH101" s="274" t="s">
        <v>870</v>
      </c>
      <c r="BI101" s="275">
        <v>45749</v>
      </c>
      <c r="BJ101" s="276" t="s">
        <v>147</v>
      </c>
      <c r="BK101" s="277">
        <v>45751</v>
      </c>
      <c r="BL101" s="299">
        <v>45786</v>
      </c>
      <c r="BM101" s="300">
        <v>5002790259</v>
      </c>
      <c r="BN101" s="300" t="s">
        <v>821</v>
      </c>
      <c r="BO101" s="300" t="s">
        <v>822</v>
      </c>
      <c r="BP101" s="299">
        <v>45782</v>
      </c>
      <c r="BQ101" s="300">
        <v>3000407727</v>
      </c>
      <c r="BR101" s="33"/>
      <c r="BS101" s="33"/>
    </row>
    <row r="102" spans="1:71" s="2" customFormat="1" ht="21.75" hidden="1" customHeight="1">
      <c r="A102" s="28"/>
      <c r="B102" s="81" t="str">
        <f t="shared" si="21"/>
        <v>45744EMPRESA DE ACUEDUCTO Y ALCANTARILLADO DE BOGOTÁ E.S.P2024VI Bimestre</v>
      </c>
      <c r="C102" s="29" t="s">
        <v>871</v>
      </c>
      <c r="D102" s="20">
        <v>45744</v>
      </c>
      <c r="E102" s="20">
        <v>45754</v>
      </c>
      <c r="F102" s="228">
        <v>45756</v>
      </c>
      <c r="G102" s="20">
        <v>45758</v>
      </c>
      <c r="H102" s="20">
        <v>45814</v>
      </c>
      <c r="I102" s="98" t="str">
        <f t="shared" si="22"/>
        <v>SÍ</v>
      </c>
      <c r="J102" s="9" t="s">
        <v>548</v>
      </c>
      <c r="K102" s="32" t="str">
        <f>IFERROR(VLOOKUP(J102,'DATOS PRESTADORES'!$B$3:$C$32,2,FALSE),"")</f>
        <v/>
      </c>
      <c r="L102" s="30" t="s">
        <v>131</v>
      </c>
      <c r="M102" s="29" t="s">
        <v>291</v>
      </c>
      <c r="N102" s="32">
        <v>2024</v>
      </c>
      <c r="O102" s="9" t="s">
        <v>133</v>
      </c>
      <c r="P102" s="29" t="s">
        <v>872</v>
      </c>
      <c r="Q102" s="412">
        <v>45756</v>
      </c>
      <c r="R102" s="905">
        <v>667502334</v>
      </c>
      <c r="S102" s="621"/>
      <c r="T102" s="621"/>
      <c r="U102" s="39">
        <v>161500</v>
      </c>
      <c r="V102" s="39">
        <v>697739</v>
      </c>
      <c r="W102" s="39">
        <v>851619</v>
      </c>
      <c r="X102" s="39">
        <v>379198</v>
      </c>
      <c r="Y102" s="39">
        <v>132665</v>
      </c>
      <c r="Z102" s="39">
        <v>104209</v>
      </c>
      <c r="AA102" s="39">
        <v>170122</v>
      </c>
      <c r="AB102" s="39">
        <v>9220</v>
      </c>
      <c r="AC102" s="39">
        <v>7595</v>
      </c>
      <c r="AD102" s="39">
        <v>1625</v>
      </c>
      <c r="AE102" s="39">
        <v>47455</v>
      </c>
      <c r="AF102" s="174">
        <v>667502334</v>
      </c>
      <c r="AG102" s="174">
        <f t="shared" si="30"/>
        <v>0</v>
      </c>
      <c r="AH102" s="175"/>
      <c r="AI102" s="175"/>
      <c r="AJ102" s="175"/>
      <c r="AK102" s="175"/>
      <c r="AL102" s="175"/>
      <c r="AM102" s="175"/>
      <c r="AN102" s="175"/>
      <c r="AO102" s="175"/>
      <c r="AP102" s="175"/>
      <c r="AQ102" s="175"/>
      <c r="AR102" s="39"/>
      <c r="AS102" s="175"/>
      <c r="AT102" s="175"/>
      <c r="AU102" s="175"/>
      <c r="AV102" s="175"/>
      <c r="AW102" s="94"/>
      <c r="AX102" s="39"/>
      <c r="AY102" s="306">
        <v>45798</v>
      </c>
      <c r="AZ102" s="31"/>
      <c r="BA102" s="20">
        <v>45756</v>
      </c>
      <c r="BB102" s="531">
        <v>45798</v>
      </c>
      <c r="BC102" s="532">
        <v>5003016587</v>
      </c>
      <c r="BD102" s="93"/>
      <c r="BE102" s="37"/>
      <c r="BF102" s="31" t="s">
        <v>873</v>
      </c>
      <c r="BG102" s="273">
        <v>45757</v>
      </c>
      <c r="BH102" s="274" t="s">
        <v>874</v>
      </c>
      <c r="BI102" s="275">
        <v>45758</v>
      </c>
      <c r="BJ102" s="276" t="s">
        <v>147</v>
      </c>
      <c r="BK102" s="277">
        <v>45761</v>
      </c>
      <c r="BL102" s="297">
        <v>45796</v>
      </c>
      <c r="BM102" s="298">
        <v>5002741000</v>
      </c>
      <c r="BN102" s="298" t="s">
        <v>875</v>
      </c>
      <c r="BO102" s="298" t="s">
        <v>876</v>
      </c>
      <c r="BP102" s="297">
        <v>45771</v>
      </c>
      <c r="BQ102" s="298">
        <v>3000377668</v>
      </c>
      <c r="BR102" s="33"/>
      <c r="BS102" s="33"/>
    </row>
    <row r="103" spans="1:71" s="2" customFormat="1" ht="20.399999999999999" hidden="1">
      <c r="A103" s="28"/>
      <c r="B103" s="120" t="str">
        <f t="shared" si="21"/>
        <v>45744EMPRESA DE ACUEDUCTO Y ALCANTARILLADO DE BOGOTÁ E.S.P2024VI Bimestre</v>
      </c>
      <c r="C103" s="41" t="s">
        <v>871</v>
      </c>
      <c r="D103" s="64">
        <v>45744</v>
      </c>
      <c r="E103" s="64">
        <v>45754</v>
      </c>
      <c r="F103" s="317">
        <v>45756</v>
      </c>
      <c r="G103" s="64">
        <v>45758</v>
      </c>
      <c r="H103" s="64">
        <v>45814</v>
      </c>
      <c r="I103" s="114" t="str">
        <f t="shared" si="22"/>
        <v>SÍ</v>
      </c>
      <c r="J103" s="18" t="s">
        <v>548</v>
      </c>
      <c r="K103" s="44" t="str">
        <f>IFERROR(VLOOKUP(J103,'DATOS PRESTADORES'!$B$3:$C$32,2,FALSE),"")</f>
        <v/>
      </c>
      <c r="L103" s="50" t="s">
        <v>189</v>
      </c>
      <c r="M103" s="41" t="s">
        <v>291</v>
      </c>
      <c r="N103" s="44">
        <v>2024</v>
      </c>
      <c r="O103" s="18" t="s">
        <v>133</v>
      </c>
      <c r="P103" s="41" t="s">
        <v>872</v>
      </c>
      <c r="Q103" s="412">
        <v>45756</v>
      </c>
      <c r="R103" s="906">
        <v>562209192</v>
      </c>
      <c r="S103" s="627"/>
      <c r="T103" s="627"/>
      <c r="U103" s="118">
        <v>161369</v>
      </c>
      <c r="V103" s="118">
        <v>697006</v>
      </c>
      <c r="W103" s="118">
        <v>851586</v>
      </c>
      <c r="X103" s="118">
        <v>379190</v>
      </c>
      <c r="Y103" s="118">
        <v>131416</v>
      </c>
      <c r="Z103" s="118">
        <v>103649</v>
      </c>
      <c r="AA103" s="118">
        <v>169407</v>
      </c>
      <c r="AB103" s="118">
        <v>9179</v>
      </c>
      <c r="AC103" s="118">
        <v>7541</v>
      </c>
      <c r="AD103" s="118">
        <v>1617</v>
      </c>
      <c r="AE103" s="118">
        <v>18618</v>
      </c>
      <c r="AF103" s="572">
        <v>562209192</v>
      </c>
      <c r="AG103" s="369">
        <f t="shared" ref="AG103:AG106" si="31">AK103+AL103+AM103+AN103+AS103+AT103+AU103+AV103</f>
        <v>0</v>
      </c>
      <c r="AH103" s="177"/>
      <c r="AI103" s="177"/>
      <c r="AJ103" s="177"/>
      <c r="AK103" s="177"/>
      <c r="AL103" s="177"/>
      <c r="AM103" s="177"/>
      <c r="AN103" s="177"/>
      <c r="AO103" s="177"/>
      <c r="AP103" s="177"/>
      <c r="AQ103" s="177"/>
      <c r="AR103" s="118"/>
      <c r="AS103" s="177"/>
      <c r="AT103" s="177"/>
      <c r="AU103" s="177"/>
      <c r="AV103" s="177"/>
      <c r="AW103" s="134"/>
      <c r="AX103" s="118"/>
      <c r="AY103" s="306">
        <v>45798</v>
      </c>
      <c r="AZ103" s="47"/>
      <c r="BA103" s="64">
        <v>45756</v>
      </c>
      <c r="BB103" s="531">
        <v>45798</v>
      </c>
      <c r="BC103" s="532">
        <v>5003016588</v>
      </c>
      <c r="BD103" s="95"/>
      <c r="BE103" s="54">
        <v>0</v>
      </c>
      <c r="BF103" s="47" t="s">
        <v>873</v>
      </c>
      <c r="BG103" s="273">
        <v>45757</v>
      </c>
      <c r="BH103" s="274" t="s">
        <v>874</v>
      </c>
      <c r="BI103" s="275">
        <v>45758</v>
      </c>
      <c r="BJ103" s="276" t="s">
        <v>147</v>
      </c>
      <c r="BK103" s="277">
        <v>45761</v>
      </c>
      <c r="BL103" s="297">
        <v>45796</v>
      </c>
      <c r="BM103" s="298">
        <v>5002741000</v>
      </c>
      <c r="BN103" s="298" t="s">
        <v>875</v>
      </c>
      <c r="BO103" s="298" t="s">
        <v>876</v>
      </c>
      <c r="BP103" s="297">
        <v>45771</v>
      </c>
      <c r="BQ103" s="298">
        <v>3000377668</v>
      </c>
      <c r="BR103" s="33"/>
      <c r="BS103" s="33"/>
    </row>
    <row r="104" spans="1:71" s="2" customFormat="1" ht="30.6" hidden="1">
      <c r="A104" s="28"/>
      <c r="B104" s="81" t="str">
        <f t="shared" si="21"/>
        <v>45750ASOCIACIÓN DE USUARIOS DEL ACUEDUCTO DE LAS VEREDAS PASQUILLITA Y SANTA ROSA AACUPASA2024Diciembre</v>
      </c>
      <c r="C104" s="29" t="s">
        <v>877</v>
      </c>
      <c r="D104" s="31">
        <v>45750</v>
      </c>
      <c r="E104" s="31">
        <v>45758</v>
      </c>
      <c r="F104" s="318">
        <v>45762</v>
      </c>
      <c r="G104" s="31">
        <v>45768</v>
      </c>
      <c r="H104" s="31"/>
      <c r="I104" s="98" t="str">
        <f t="shared" si="22"/>
        <v>SÍ</v>
      </c>
      <c r="J104" s="9" t="s">
        <v>536</v>
      </c>
      <c r="K104" s="32" t="str">
        <f>IFERROR(VLOOKUP(J104,'DATOS PRESTADORES'!$B$3:$C$32,2,FALSE),"")</f>
        <v>AACUPASA</v>
      </c>
      <c r="L104" s="30" t="s">
        <v>131</v>
      </c>
      <c r="M104" s="29" t="s">
        <v>143</v>
      </c>
      <c r="N104" s="32">
        <v>2024</v>
      </c>
      <c r="O104" s="9" t="s">
        <v>133</v>
      </c>
      <c r="P104" s="29" t="s">
        <v>878</v>
      </c>
      <c r="Q104" s="97">
        <v>45761</v>
      </c>
      <c r="R104" s="905">
        <f t="shared" ref="R104:R106" si="32">AH104+AI104+AJ104-AK104-AL104-AM104-AN104+AO104+AP104+AQ104-AS104-AT104-AU104-AV104</f>
        <v>3096291.46</v>
      </c>
      <c r="S104" s="621">
        <v>19972.07</v>
      </c>
      <c r="T104" s="621">
        <v>2057.67</v>
      </c>
      <c r="U104" s="39">
        <v>0</v>
      </c>
      <c r="V104" s="39">
        <v>242</v>
      </c>
      <c r="W104" s="39">
        <v>0</v>
      </c>
      <c r="X104" s="39">
        <v>0</v>
      </c>
      <c r="Y104" s="39">
        <v>0</v>
      </c>
      <c r="Z104" s="39">
        <v>0</v>
      </c>
      <c r="AA104" s="39">
        <v>0</v>
      </c>
      <c r="AB104" s="39">
        <v>0</v>
      </c>
      <c r="AC104" s="39">
        <v>2</v>
      </c>
      <c r="AD104" s="39">
        <v>0</v>
      </c>
      <c r="AE104" s="39">
        <v>0</v>
      </c>
      <c r="AF104" s="175">
        <f t="shared" ref="AF104:AF106" si="33">AH104+AI104+AJ104+AO104+AP104+AQ104</f>
        <v>3096291.46</v>
      </c>
      <c r="AG104" s="174">
        <f t="shared" si="31"/>
        <v>0</v>
      </c>
      <c r="AH104" s="175">
        <v>0</v>
      </c>
      <c r="AI104" s="175">
        <v>1933296.38</v>
      </c>
      <c r="AJ104" s="175">
        <v>0</v>
      </c>
      <c r="AK104" s="175">
        <v>0</v>
      </c>
      <c r="AL104" s="175">
        <v>0</v>
      </c>
      <c r="AM104" s="175">
        <v>0</v>
      </c>
      <c r="AN104" s="175">
        <v>0</v>
      </c>
      <c r="AO104" s="175">
        <v>0</v>
      </c>
      <c r="AP104" s="175">
        <v>1162995.08</v>
      </c>
      <c r="AQ104" s="175">
        <v>0</v>
      </c>
      <c r="AR104" s="39">
        <v>1413</v>
      </c>
      <c r="AS104" s="175">
        <v>0</v>
      </c>
      <c r="AT104" s="175">
        <v>0</v>
      </c>
      <c r="AU104" s="175">
        <v>0</v>
      </c>
      <c r="AV104" s="175">
        <v>0</v>
      </c>
      <c r="AW104" s="94"/>
      <c r="AX104" s="39">
        <v>3335</v>
      </c>
      <c r="AY104" s="240"/>
      <c r="AZ104" s="31"/>
      <c r="BA104" s="31">
        <v>45761</v>
      </c>
      <c r="BB104" s="531">
        <v>45791</v>
      </c>
      <c r="BC104" s="532">
        <v>5002883097</v>
      </c>
      <c r="BD104" s="31"/>
      <c r="BE104" s="240"/>
      <c r="BF104" s="31" t="str">
        <f>IFERROR(VLOOKUP(J104,'DATOS PRESTADORES'!$B$3:$V$32,21,0),"")</f>
        <v>CATALINA RODRÍGUEZ</v>
      </c>
      <c r="BG104" s="277">
        <v>45762</v>
      </c>
      <c r="BH104" s="276" t="s">
        <v>879</v>
      </c>
      <c r="BI104" s="277">
        <v>45762</v>
      </c>
      <c r="BJ104" s="276" t="s">
        <v>147</v>
      </c>
      <c r="BK104" s="277">
        <v>45763</v>
      </c>
      <c r="BL104" s="297">
        <v>45786</v>
      </c>
      <c r="BM104" s="298">
        <v>5002790259</v>
      </c>
      <c r="BN104" s="298" t="s">
        <v>821</v>
      </c>
      <c r="BO104" s="298" t="s">
        <v>822</v>
      </c>
      <c r="BP104" s="297">
        <v>45782</v>
      </c>
      <c r="BQ104" s="298">
        <v>3000407727</v>
      </c>
      <c r="BR104" s="33"/>
      <c r="BS104" s="33"/>
    </row>
    <row r="105" spans="1:71" s="2" customFormat="1" ht="40.5" hidden="1" customHeight="1">
      <c r="A105" s="28"/>
      <c r="B105" s="81" t="str">
        <f t="shared" si="21"/>
        <v>45750ASOCIACIÓN DE USUARIOS DEL ACUEDUCTO DE LAS VEREDAS PASQUILLITA Y SANTA ROSA AACUPASA2025Enero</v>
      </c>
      <c r="C105" s="29" t="s">
        <v>880</v>
      </c>
      <c r="D105" s="31">
        <v>45750</v>
      </c>
      <c r="E105" s="31">
        <v>45758</v>
      </c>
      <c r="F105" s="318">
        <v>45762</v>
      </c>
      <c r="G105" s="31">
        <v>45768</v>
      </c>
      <c r="H105" s="31"/>
      <c r="I105" s="98" t="str">
        <f t="shared" si="22"/>
        <v>SÍ</v>
      </c>
      <c r="J105" s="9" t="s">
        <v>536</v>
      </c>
      <c r="K105" s="32" t="str">
        <f>IFERROR(VLOOKUP(J105,'DATOS PRESTADORES'!$B$3:$C$32,2,FALSE),"")</f>
        <v>AACUPASA</v>
      </c>
      <c r="L105" s="30" t="s">
        <v>131</v>
      </c>
      <c r="M105" s="29" t="s">
        <v>275</v>
      </c>
      <c r="N105" s="32">
        <v>2025</v>
      </c>
      <c r="O105" s="9" t="s">
        <v>133</v>
      </c>
      <c r="P105" s="29" t="s">
        <v>878</v>
      </c>
      <c r="Q105" s="97">
        <v>45761</v>
      </c>
      <c r="R105" s="905">
        <f t="shared" si="32"/>
        <v>3274074.15</v>
      </c>
      <c r="S105" s="621">
        <v>19972.07</v>
      </c>
      <c r="T105" s="621">
        <v>2057.67</v>
      </c>
      <c r="U105" s="39">
        <v>0</v>
      </c>
      <c r="V105" s="39">
        <v>242</v>
      </c>
      <c r="W105" s="39">
        <v>0</v>
      </c>
      <c r="X105" s="39">
        <v>0</v>
      </c>
      <c r="Y105" s="39">
        <v>0</v>
      </c>
      <c r="Z105" s="39">
        <v>0</v>
      </c>
      <c r="AA105" s="39">
        <v>0</v>
      </c>
      <c r="AB105" s="39">
        <v>0</v>
      </c>
      <c r="AC105" s="39">
        <v>2</v>
      </c>
      <c r="AD105" s="39">
        <v>0</v>
      </c>
      <c r="AE105" s="39">
        <v>0</v>
      </c>
      <c r="AF105" s="175">
        <f t="shared" si="33"/>
        <v>3274074.15</v>
      </c>
      <c r="AG105" s="174">
        <f t="shared" si="31"/>
        <v>0</v>
      </c>
      <c r="AH105" s="175">
        <v>0</v>
      </c>
      <c r="AI105" s="175">
        <v>1933296.38</v>
      </c>
      <c r="AJ105" s="175">
        <v>0</v>
      </c>
      <c r="AK105" s="175">
        <v>0</v>
      </c>
      <c r="AL105" s="175">
        <v>0</v>
      </c>
      <c r="AM105" s="175">
        <v>0</v>
      </c>
      <c r="AN105" s="175">
        <v>0</v>
      </c>
      <c r="AO105" s="175">
        <v>0</v>
      </c>
      <c r="AP105" s="175">
        <v>1340777.77</v>
      </c>
      <c r="AQ105" s="175">
        <v>0</v>
      </c>
      <c r="AR105" s="39">
        <v>1629</v>
      </c>
      <c r="AS105" s="175">
        <v>0</v>
      </c>
      <c r="AT105" s="175">
        <v>0</v>
      </c>
      <c r="AU105" s="175">
        <v>0</v>
      </c>
      <c r="AV105" s="175">
        <v>0</v>
      </c>
      <c r="AW105" s="94"/>
      <c r="AX105" s="39">
        <v>3869</v>
      </c>
      <c r="AY105" s="31"/>
      <c r="AZ105" s="31"/>
      <c r="BA105" s="31">
        <v>45761</v>
      </c>
      <c r="BB105" s="531">
        <v>45791</v>
      </c>
      <c r="BC105" s="532">
        <v>5002883097</v>
      </c>
      <c r="BD105" s="31"/>
      <c r="BE105" s="37"/>
      <c r="BF105" s="31" t="str">
        <f>IFERROR(VLOOKUP(J105,'DATOS PRESTADORES'!$B$3:$V$32,21,0),"")</f>
        <v>CATALINA RODRÍGUEZ</v>
      </c>
      <c r="BG105" s="277">
        <v>45762</v>
      </c>
      <c r="BH105" s="276" t="s">
        <v>879</v>
      </c>
      <c r="BI105" s="277">
        <v>45762</v>
      </c>
      <c r="BJ105" s="276" t="s">
        <v>147</v>
      </c>
      <c r="BK105" s="277">
        <v>45763</v>
      </c>
      <c r="BL105" s="297">
        <v>45786</v>
      </c>
      <c r="BM105" s="298">
        <v>5002790259</v>
      </c>
      <c r="BN105" s="298" t="s">
        <v>821</v>
      </c>
      <c r="BO105" s="298" t="s">
        <v>822</v>
      </c>
      <c r="BP105" s="297">
        <v>45782</v>
      </c>
      <c r="BQ105" s="298">
        <v>3000407727</v>
      </c>
      <c r="BR105" s="33"/>
      <c r="BS105" s="33"/>
    </row>
    <row r="106" spans="1:71" s="2" customFormat="1" ht="40.5" hidden="1" customHeight="1">
      <c r="A106" s="28"/>
      <c r="B106" s="81" t="str">
        <f t="shared" si="21"/>
        <v>45751ASOCIACIÓN DE USUARIOS DEL ACUEDUCTO DE LAS VEREDAS PASQUILLITA Y SANTA ROSA AACUPASA2025Febrero</v>
      </c>
      <c r="C106" s="29" t="s">
        <v>881</v>
      </c>
      <c r="D106" s="31">
        <v>45751</v>
      </c>
      <c r="E106" s="31">
        <v>45761</v>
      </c>
      <c r="F106" s="318">
        <v>45763</v>
      </c>
      <c r="G106" s="31">
        <v>45769</v>
      </c>
      <c r="H106" s="31"/>
      <c r="I106" s="98" t="str">
        <f t="shared" si="22"/>
        <v>SÍ</v>
      </c>
      <c r="J106" s="9" t="s">
        <v>536</v>
      </c>
      <c r="K106" s="32" t="str">
        <f>IFERROR(VLOOKUP(J106,'DATOS PRESTADORES'!$B$3:$C$32,2,FALSE),"")</f>
        <v>AACUPASA</v>
      </c>
      <c r="L106" s="30" t="s">
        <v>131</v>
      </c>
      <c r="M106" s="29" t="s">
        <v>385</v>
      </c>
      <c r="N106" s="32">
        <v>2025</v>
      </c>
      <c r="O106" s="9" t="s">
        <v>133</v>
      </c>
      <c r="P106" s="29" t="s">
        <v>878</v>
      </c>
      <c r="Q106" s="97">
        <v>45761</v>
      </c>
      <c r="R106" s="905">
        <f t="shared" si="32"/>
        <v>3238440.37</v>
      </c>
      <c r="S106" s="621">
        <v>19972.07</v>
      </c>
      <c r="T106" s="621">
        <v>2057.67</v>
      </c>
      <c r="U106" s="39">
        <v>0</v>
      </c>
      <c r="V106" s="39">
        <v>243</v>
      </c>
      <c r="W106" s="39">
        <v>0</v>
      </c>
      <c r="X106" s="39">
        <v>0</v>
      </c>
      <c r="Y106" s="39">
        <v>0</v>
      </c>
      <c r="Z106" s="39">
        <v>0</v>
      </c>
      <c r="AA106" s="39">
        <v>0</v>
      </c>
      <c r="AB106" s="39">
        <v>0</v>
      </c>
      <c r="AC106" s="39">
        <v>2</v>
      </c>
      <c r="AD106" s="39">
        <v>0</v>
      </c>
      <c r="AE106" s="39">
        <v>0</v>
      </c>
      <c r="AF106" s="175">
        <f t="shared" si="33"/>
        <v>3238440.37</v>
      </c>
      <c r="AG106" s="174">
        <f t="shared" si="31"/>
        <v>0</v>
      </c>
      <c r="AH106" s="175">
        <v>0</v>
      </c>
      <c r="AI106" s="175">
        <v>1941285.2</v>
      </c>
      <c r="AJ106" s="175">
        <v>0</v>
      </c>
      <c r="AK106" s="175">
        <v>0</v>
      </c>
      <c r="AL106" s="175">
        <v>0</v>
      </c>
      <c r="AM106" s="175">
        <v>0</v>
      </c>
      <c r="AN106" s="175">
        <v>0</v>
      </c>
      <c r="AO106" s="175">
        <v>0</v>
      </c>
      <c r="AP106" s="175">
        <v>1297155.17</v>
      </c>
      <c r="AQ106" s="175">
        <v>0</v>
      </c>
      <c r="AR106" s="39">
        <v>1576</v>
      </c>
      <c r="AS106" s="175">
        <v>0</v>
      </c>
      <c r="AT106" s="175">
        <v>0</v>
      </c>
      <c r="AU106" s="175">
        <v>0</v>
      </c>
      <c r="AV106" s="175">
        <v>0</v>
      </c>
      <c r="AW106" s="94"/>
      <c r="AX106" s="39">
        <v>3325</v>
      </c>
      <c r="AY106" s="31"/>
      <c r="AZ106" s="31"/>
      <c r="BA106" s="31">
        <v>45761</v>
      </c>
      <c r="BB106" s="531">
        <v>45791</v>
      </c>
      <c r="BC106" s="532">
        <v>5002883097</v>
      </c>
      <c r="BD106" s="31"/>
      <c r="BE106" s="31"/>
      <c r="BF106" s="31" t="str">
        <f>IFERROR(VLOOKUP(J106,'DATOS PRESTADORES'!$B$3:$V$32,21,0),"")</f>
        <v>CATALINA RODRÍGUEZ</v>
      </c>
      <c r="BG106" s="277">
        <v>45762</v>
      </c>
      <c r="BH106" s="276" t="s">
        <v>879</v>
      </c>
      <c r="BI106" s="277">
        <v>45762</v>
      </c>
      <c r="BJ106" s="276" t="s">
        <v>147</v>
      </c>
      <c r="BK106" s="277">
        <v>45763</v>
      </c>
      <c r="BL106" s="297">
        <v>45786</v>
      </c>
      <c r="BM106" s="298">
        <v>5002790259</v>
      </c>
      <c r="BN106" s="298" t="s">
        <v>821</v>
      </c>
      <c r="BO106" s="298" t="s">
        <v>822</v>
      </c>
      <c r="BP106" s="297">
        <v>45782</v>
      </c>
      <c r="BQ106" s="298">
        <v>3000407727</v>
      </c>
      <c r="BR106" s="33"/>
      <c r="BS106" s="33"/>
    </row>
    <row r="107" spans="1:71" s="2" customFormat="1" ht="40.5" hidden="1" customHeight="1">
      <c r="A107" s="28"/>
      <c r="B107" s="121" t="str">
        <f t="shared" si="21"/>
        <v>45751LIMPIEZA METROPOLITANA S.A E.S.P2024VI Bimestre</v>
      </c>
      <c r="C107" s="55" t="s">
        <v>882</v>
      </c>
      <c r="D107" s="65">
        <v>45751</v>
      </c>
      <c r="E107" s="65">
        <v>45761</v>
      </c>
      <c r="F107" s="319">
        <v>45763</v>
      </c>
      <c r="G107" s="65">
        <v>45769</v>
      </c>
      <c r="H107" s="65">
        <v>45819</v>
      </c>
      <c r="I107" s="122" t="str">
        <f t="shared" si="22"/>
        <v>SÍ</v>
      </c>
      <c r="J107" s="62" t="s">
        <v>474</v>
      </c>
      <c r="K107" s="49" t="str">
        <f>IFERROR(VLOOKUP(J107,'DATOS PRESTADORES'!$B$3:$C$32,2,FALSE),"")</f>
        <v>LIME</v>
      </c>
      <c r="L107" s="58" t="s">
        <v>243</v>
      </c>
      <c r="M107" s="55" t="s">
        <v>291</v>
      </c>
      <c r="N107" s="49">
        <v>2024</v>
      </c>
      <c r="O107" s="62" t="s">
        <v>133</v>
      </c>
      <c r="P107" s="55" t="s">
        <v>883</v>
      </c>
      <c r="Q107" s="412">
        <v>45762</v>
      </c>
      <c r="R107" s="907">
        <v>1559715906</v>
      </c>
      <c r="S107" s="622"/>
      <c r="T107" s="622"/>
      <c r="U107" s="119">
        <f>1427+84956</f>
        <v>86383</v>
      </c>
      <c r="V107" s="119">
        <f>60988+167899</f>
        <v>228887</v>
      </c>
      <c r="W107" s="119">
        <f>36858+148097</f>
        <v>184955</v>
      </c>
      <c r="X107" s="119">
        <f>19699+28075</f>
        <v>47774</v>
      </c>
      <c r="Y107" s="119">
        <f>1848+2455</f>
        <v>4303</v>
      </c>
      <c r="Z107" s="119">
        <v>0</v>
      </c>
      <c r="AA107" s="119">
        <f>3575+2544+77875</f>
        <v>83994</v>
      </c>
      <c r="AB107" s="119">
        <f>398+445</f>
        <v>843</v>
      </c>
      <c r="AC107" s="119">
        <f>604+417</f>
        <v>1021</v>
      </c>
      <c r="AD107" s="119"/>
      <c r="AE107" s="119"/>
      <c r="AF107" s="307">
        <v>17732795713</v>
      </c>
      <c r="AG107" s="307">
        <v>5777868612</v>
      </c>
      <c r="AH107" s="178"/>
      <c r="AI107" s="178"/>
      <c r="AJ107" s="178"/>
      <c r="AK107" s="178"/>
      <c r="AL107" s="178"/>
      <c r="AM107" s="178"/>
      <c r="AN107" s="178"/>
      <c r="AO107" s="178"/>
      <c r="AP107" s="178"/>
      <c r="AQ107" s="178"/>
      <c r="AR107" s="119"/>
      <c r="AS107" s="178"/>
      <c r="AT107" s="178"/>
      <c r="AU107" s="178"/>
      <c r="AV107" s="178"/>
      <c r="AW107" s="135"/>
      <c r="AX107" s="119"/>
      <c r="AY107" s="48"/>
      <c r="AZ107" s="48"/>
      <c r="BA107" s="65">
        <v>45762</v>
      </c>
      <c r="BB107" s="531">
        <v>45790</v>
      </c>
      <c r="BC107" s="532">
        <v>5002874330</v>
      </c>
      <c r="BD107" s="48"/>
      <c r="BE107" s="57"/>
      <c r="BF107" s="48" t="str">
        <f>IFERROR(VLOOKUP(J107,'DATOS PRESTADORES'!$B$3:$V$32,21,0),"")</f>
        <v>JORGE PAVAJEAU</v>
      </c>
      <c r="BG107" s="246">
        <v>45762</v>
      </c>
      <c r="BH107" s="276" t="s">
        <v>884</v>
      </c>
      <c r="BI107" s="277">
        <v>45762</v>
      </c>
      <c r="BJ107" s="276" t="s">
        <v>147</v>
      </c>
      <c r="BK107" s="551">
        <v>45770</v>
      </c>
      <c r="BL107" s="311">
        <v>45786</v>
      </c>
      <c r="BM107" s="25">
        <v>5002740998</v>
      </c>
      <c r="BN107" s="25" t="s">
        <v>885</v>
      </c>
      <c r="BO107" s="25" t="s">
        <v>886</v>
      </c>
      <c r="BP107" s="311">
        <v>45771</v>
      </c>
      <c r="BQ107" s="25">
        <v>3000377629</v>
      </c>
      <c r="BR107" s="288"/>
      <c r="BS107" s="33"/>
    </row>
    <row r="108" spans="1:71" s="2" customFormat="1" ht="40.5" hidden="1" customHeight="1">
      <c r="A108" s="28"/>
      <c r="B108" s="81" t="str">
        <f t="shared" si="21"/>
        <v>45751LIMPIEZA METROPOLITANA S.A E.S.P2025I Bimestre</v>
      </c>
      <c r="C108" s="29" t="s">
        <v>882</v>
      </c>
      <c r="D108" s="20">
        <v>45751</v>
      </c>
      <c r="E108" s="20">
        <v>45761</v>
      </c>
      <c r="F108" s="228">
        <v>45763</v>
      </c>
      <c r="G108" s="20">
        <v>45769</v>
      </c>
      <c r="H108" s="20">
        <v>45819</v>
      </c>
      <c r="I108" s="98" t="str">
        <f t="shared" si="22"/>
        <v>SÍ</v>
      </c>
      <c r="J108" s="9" t="s">
        <v>474</v>
      </c>
      <c r="K108" s="32" t="str">
        <f>IFERROR(VLOOKUP(J108,'DATOS PRESTADORES'!$B$3:$C$32,2,FALSE),"")</f>
        <v>LIME</v>
      </c>
      <c r="L108" s="30" t="s">
        <v>243</v>
      </c>
      <c r="M108" s="29" t="s">
        <v>476</v>
      </c>
      <c r="N108" s="32">
        <v>2025</v>
      </c>
      <c r="O108" s="9" t="s">
        <v>133</v>
      </c>
      <c r="P108" s="29" t="s">
        <v>883</v>
      </c>
      <c r="Q108" s="412">
        <v>45762</v>
      </c>
      <c r="R108" s="905">
        <v>14409766049</v>
      </c>
      <c r="S108" s="621"/>
      <c r="T108" s="621"/>
      <c r="U108" s="39">
        <f>1427+85467</f>
        <v>86894</v>
      </c>
      <c r="V108" s="39">
        <f>60989+168045</f>
        <v>229034</v>
      </c>
      <c r="W108" s="39">
        <f>36857+148580</f>
        <v>185437</v>
      </c>
      <c r="X108" s="39">
        <f>19699+28246</f>
        <v>47945</v>
      </c>
      <c r="Y108" s="39">
        <f>1848+2456</f>
        <v>4304</v>
      </c>
      <c r="Z108" s="39">
        <v>0</v>
      </c>
      <c r="AA108" s="39">
        <f>3581+2518+77450</f>
        <v>83549</v>
      </c>
      <c r="AB108" s="39">
        <f>397+445</f>
        <v>842</v>
      </c>
      <c r="AC108" s="39">
        <f>604+417</f>
        <v>1021</v>
      </c>
      <c r="AD108" s="39">
        <v>0</v>
      </c>
      <c r="AE108" s="39">
        <v>0</v>
      </c>
      <c r="AF108" s="174">
        <f t="shared" si="29"/>
        <v>0</v>
      </c>
      <c r="AG108" s="174">
        <f t="shared" si="30"/>
        <v>0</v>
      </c>
      <c r="AH108" s="175"/>
      <c r="AI108" s="175"/>
      <c r="AJ108" s="175"/>
      <c r="AK108" s="175"/>
      <c r="AL108" s="175"/>
      <c r="AM108" s="175"/>
      <c r="AN108" s="175"/>
      <c r="AO108" s="175"/>
      <c r="AP108" s="175"/>
      <c r="AQ108" s="175"/>
      <c r="AR108" s="39"/>
      <c r="AS108" s="175"/>
      <c r="AT108" s="175"/>
      <c r="AU108" s="175"/>
      <c r="AV108" s="175"/>
      <c r="AW108" s="94"/>
      <c r="AX108" s="39"/>
      <c r="AY108" s="31"/>
      <c r="AZ108" s="70"/>
      <c r="BA108" s="20">
        <v>45762</v>
      </c>
      <c r="BB108" s="531" t="s">
        <v>887</v>
      </c>
      <c r="BC108" s="950" t="s">
        <v>888</v>
      </c>
      <c r="BD108" s="93"/>
      <c r="BE108" s="37"/>
      <c r="BF108" s="31" t="str">
        <f>IFERROR(VLOOKUP(J108,'DATOS PRESTADORES'!$B$3:$V$32,21,0),"")</f>
        <v>JORGE PAVAJEAU</v>
      </c>
      <c r="BG108" s="246">
        <v>45762</v>
      </c>
      <c r="BH108" s="276" t="s">
        <v>884</v>
      </c>
      <c r="BI108" s="277">
        <v>45762</v>
      </c>
      <c r="BJ108" s="276" t="s">
        <v>147</v>
      </c>
      <c r="BK108" s="551">
        <v>45770</v>
      </c>
      <c r="BL108" s="294" t="s">
        <v>377</v>
      </c>
      <c r="BM108" s="25">
        <v>5002783646</v>
      </c>
      <c r="BN108" s="29" t="s">
        <v>768</v>
      </c>
      <c r="BO108" s="29" t="s">
        <v>768</v>
      </c>
      <c r="BP108" s="311">
        <v>45771</v>
      </c>
      <c r="BQ108" s="25">
        <v>3000377605</v>
      </c>
      <c r="BR108" s="288"/>
      <c r="BS108" s="33"/>
    </row>
    <row r="109" spans="1:71" s="2" customFormat="1" ht="26.25" customHeight="1">
      <c r="A109" s="28"/>
      <c r="B109" s="81" t="str">
        <f t="shared" si="21"/>
        <v>45751CIUDAD LIMPIA BOGOTÁ S.A E.S.P2025Febrero</v>
      </c>
      <c r="C109" s="29" t="s">
        <v>889</v>
      </c>
      <c r="D109" s="20">
        <v>45751</v>
      </c>
      <c r="E109" s="20">
        <v>45761</v>
      </c>
      <c r="F109" s="228">
        <v>45763</v>
      </c>
      <c r="G109" s="20">
        <v>45769</v>
      </c>
      <c r="H109" s="20"/>
      <c r="I109" s="98" t="str">
        <f t="shared" si="22"/>
        <v>Devolución</v>
      </c>
      <c r="J109" s="9" t="s">
        <v>301</v>
      </c>
      <c r="K109" s="32" t="str">
        <f>IFERROR(VLOOKUP(J109,'DATOS PRESTADORES'!$B$3:$C$32,2,FALSE),"")</f>
        <v>CIUDAD LIMPIA</v>
      </c>
      <c r="L109" s="30" t="s">
        <v>243</v>
      </c>
      <c r="M109" s="29" t="s">
        <v>385</v>
      </c>
      <c r="N109" s="32">
        <v>2025</v>
      </c>
      <c r="O109" s="9" t="s">
        <v>138</v>
      </c>
      <c r="P109" s="29" t="s">
        <v>890</v>
      </c>
      <c r="Q109" s="412">
        <v>45756</v>
      </c>
      <c r="R109" s="623">
        <f>AH109+AI109+AJ109-AK109-AL109-AM109-AN109+AO109+AP109+AQ109-AS109-AT109-AU109-AV109</f>
        <v>0</v>
      </c>
      <c r="S109" s="623"/>
      <c r="T109" s="623"/>
      <c r="U109" s="124"/>
      <c r="V109" s="124"/>
      <c r="W109" s="124"/>
      <c r="X109" s="124"/>
      <c r="Y109" s="124"/>
      <c r="Z109" s="124"/>
      <c r="AA109" s="124"/>
      <c r="AB109" s="124"/>
      <c r="AC109" s="124"/>
      <c r="AD109" s="124"/>
      <c r="AE109" s="124"/>
      <c r="AF109" s="173">
        <f t="shared" si="29"/>
        <v>0</v>
      </c>
      <c r="AG109" s="173">
        <f t="shared" si="30"/>
        <v>0</v>
      </c>
      <c r="AH109" s="176"/>
      <c r="AI109" s="176"/>
      <c r="AJ109" s="176"/>
      <c r="AK109" s="176"/>
      <c r="AL109" s="176"/>
      <c r="AM109" s="176"/>
      <c r="AN109" s="176"/>
      <c r="AO109" s="176"/>
      <c r="AP109" s="176"/>
      <c r="AQ109" s="176"/>
      <c r="AR109" s="124"/>
      <c r="AS109" s="176"/>
      <c r="AT109" s="176"/>
      <c r="AU109" s="176"/>
      <c r="AV109" s="176"/>
      <c r="AW109" s="183"/>
      <c r="AX109" s="124"/>
      <c r="AY109" s="31"/>
      <c r="AZ109" s="31"/>
      <c r="BA109" s="20">
        <v>45756</v>
      </c>
      <c r="BB109" s="10"/>
      <c r="BC109" s="48"/>
      <c r="BD109" s="31"/>
      <c r="BE109" s="37"/>
      <c r="BF109" s="31" t="str">
        <f>IFERROR(VLOOKUP(J109,'DATOS PRESTADORES'!$B$3:$V$32,21,0),"")</f>
        <v>SANTIAGO VELANDIA</v>
      </c>
      <c r="BG109" s="29"/>
      <c r="BH109" s="33"/>
      <c r="BI109" s="201"/>
      <c r="BJ109" s="239"/>
      <c r="BK109" s="365"/>
      <c r="BL109" s="294"/>
      <c r="BM109" s="29"/>
      <c r="BN109" s="29"/>
      <c r="BO109" s="29"/>
      <c r="BP109" s="29"/>
      <c r="BQ109" s="29"/>
      <c r="BR109" s="288"/>
      <c r="BS109" s="33"/>
    </row>
    <row r="110" spans="1:71" s="2" customFormat="1" ht="26.25" hidden="1" customHeight="1">
      <c r="A110" s="28"/>
      <c r="B110" s="81" t="str">
        <f t="shared" si="21"/>
        <v>45754ASOCIACION DE USUARIOS DE ACUEDUCTO DE LA VEREDA AGUALINDA CHIGUAZA ASOAGUALINDA E.S.P2025Febrero</v>
      </c>
      <c r="C110" s="29" t="s">
        <v>891</v>
      </c>
      <c r="D110" s="20">
        <v>45754</v>
      </c>
      <c r="E110" s="20">
        <v>45762</v>
      </c>
      <c r="F110" s="228">
        <v>45768</v>
      </c>
      <c r="G110" s="20">
        <v>45770</v>
      </c>
      <c r="H110" s="20"/>
      <c r="I110" s="98" t="str">
        <f t="shared" si="22"/>
        <v>Devolución</v>
      </c>
      <c r="J110" s="9" t="s">
        <v>225</v>
      </c>
      <c r="K110" s="32" t="str">
        <f>IFERROR(VLOOKUP(J110,'DATOS PRESTADORES'!$B$3:$C$32,2,FALSE),"")</f>
        <v>ASOAGUALINDA CHIGUAZA</v>
      </c>
      <c r="L110" s="30" t="s">
        <v>131</v>
      </c>
      <c r="M110" s="29" t="s">
        <v>385</v>
      </c>
      <c r="N110" s="32">
        <v>2025</v>
      </c>
      <c r="O110" s="9" t="s">
        <v>138</v>
      </c>
      <c r="P110" s="29" t="s">
        <v>892</v>
      </c>
      <c r="Q110" s="412">
        <v>45762</v>
      </c>
      <c r="R110" s="623">
        <f t="shared" si="27"/>
        <v>0</v>
      </c>
      <c r="S110" s="621"/>
      <c r="T110" s="621"/>
      <c r="U110" s="39"/>
      <c r="V110" s="39"/>
      <c r="W110" s="39"/>
      <c r="X110" s="39"/>
      <c r="Y110" s="39"/>
      <c r="Z110" s="39"/>
      <c r="AA110" s="39"/>
      <c r="AB110" s="39"/>
      <c r="AC110" s="39"/>
      <c r="AD110" s="39"/>
      <c r="AE110" s="39"/>
      <c r="AF110" s="174">
        <f t="shared" si="29"/>
        <v>0</v>
      </c>
      <c r="AG110" s="174">
        <f t="shared" si="30"/>
        <v>0</v>
      </c>
      <c r="AH110" s="175"/>
      <c r="AI110" s="175"/>
      <c r="AJ110" s="175"/>
      <c r="AK110" s="175"/>
      <c r="AL110" s="175"/>
      <c r="AM110" s="175"/>
      <c r="AN110" s="175"/>
      <c r="AO110" s="175"/>
      <c r="AP110" s="175"/>
      <c r="AQ110" s="175"/>
      <c r="AR110" s="39"/>
      <c r="AS110" s="175"/>
      <c r="AT110" s="175"/>
      <c r="AU110" s="175"/>
      <c r="AV110" s="175"/>
      <c r="AW110" s="94"/>
      <c r="AX110" s="39"/>
      <c r="AY110" s="31"/>
      <c r="AZ110" s="70"/>
      <c r="BA110" s="20">
        <v>45762</v>
      </c>
      <c r="BB110" s="37"/>
      <c r="BC110" s="93"/>
      <c r="BD110" s="31"/>
      <c r="BE110" s="37"/>
      <c r="BF110" s="31" t="str">
        <f>IFERROR(VLOOKUP(J110,'DATOS PRESTADORES'!$B$3:$V$32,21,0),"")</f>
        <v>SANTIAGO VELANDIA</v>
      </c>
      <c r="BG110" s="29"/>
      <c r="BH110" s="33"/>
      <c r="BI110" s="201"/>
      <c r="BJ110" s="239"/>
      <c r="BK110" s="365"/>
      <c r="BL110" s="294"/>
      <c r="BM110" s="29"/>
      <c r="BN110" s="29"/>
      <c r="BO110" s="29"/>
      <c r="BP110" s="29"/>
      <c r="BQ110" s="29"/>
      <c r="BR110" s="288"/>
      <c r="BS110" s="33"/>
    </row>
    <row r="111" spans="1:71" s="2" customFormat="1" ht="30.6" hidden="1">
      <c r="A111" s="28"/>
      <c r="B111" s="81" t="str">
        <f t="shared" si="21"/>
        <v>45754ASOCIACION DE USUARIOS DE ACUEDUCTO DE LA VEREDA AGUALINDA CHIGUAZA ASOAGUALINDA E.S.P2025Marzo</v>
      </c>
      <c r="C111" s="29" t="s">
        <v>893</v>
      </c>
      <c r="D111" s="20">
        <v>45754</v>
      </c>
      <c r="E111" s="20">
        <v>45762</v>
      </c>
      <c r="F111" s="228">
        <v>45768</v>
      </c>
      <c r="G111" s="20">
        <v>45770</v>
      </c>
      <c r="H111" s="20"/>
      <c r="I111" s="98" t="str">
        <f t="shared" si="22"/>
        <v>Devolución</v>
      </c>
      <c r="J111" s="9" t="s">
        <v>225</v>
      </c>
      <c r="K111" s="32" t="str">
        <f>IFERROR(VLOOKUP(J111,'DATOS PRESTADORES'!$B$3:$C$32,2,FALSE),"")</f>
        <v>ASOAGUALINDA CHIGUAZA</v>
      </c>
      <c r="L111" s="30" t="s">
        <v>131</v>
      </c>
      <c r="M111" s="29" t="s">
        <v>492</v>
      </c>
      <c r="N111" s="32">
        <v>2025</v>
      </c>
      <c r="O111" s="9" t="s">
        <v>138</v>
      </c>
      <c r="P111" s="29" t="s">
        <v>892</v>
      </c>
      <c r="Q111" s="412">
        <v>45762</v>
      </c>
      <c r="R111" s="623">
        <f t="shared" si="27"/>
        <v>0</v>
      </c>
      <c r="S111" s="621">
        <v>0</v>
      </c>
      <c r="T111" s="621">
        <v>0</v>
      </c>
      <c r="U111" s="39">
        <v>0</v>
      </c>
      <c r="V111" s="39">
        <v>0</v>
      </c>
      <c r="W111" s="39"/>
      <c r="X111" s="39"/>
      <c r="Y111" s="39"/>
      <c r="Z111" s="39"/>
      <c r="AA111" s="39"/>
      <c r="AB111" s="39"/>
      <c r="AC111" s="39"/>
      <c r="AD111" s="39"/>
      <c r="AE111" s="39"/>
      <c r="AF111" s="174">
        <f t="shared" si="29"/>
        <v>0</v>
      </c>
      <c r="AG111" s="174">
        <f t="shared" si="30"/>
        <v>0</v>
      </c>
      <c r="AH111" s="175">
        <v>0</v>
      </c>
      <c r="AI111" s="175">
        <v>0</v>
      </c>
      <c r="AJ111" s="175"/>
      <c r="AK111" s="175"/>
      <c r="AL111" s="175"/>
      <c r="AM111" s="175"/>
      <c r="AN111" s="175"/>
      <c r="AO111" s="175"/>
      <c r="AP111" s="175"/>
      <c r="AQ111" s="175"/>
      <c r="AR111" s="39"/>
      <c r="AS111" s="175"/>
      <c r="AT111" s="175"/>
      <c r="AU111" s="175"/>
      <c r="AV111" s="175"/>
      <c r="AW111" s="94"/>
      <c r="AX111" s="39"/>
      <c r="AY111" s="31"/>
      <c r="AZ111" s="70"/>
      <c r="BA111" s="20">
        <v>45762</v>
      </c>
      <c r="BB111" s="54"/>
      <c r="BC111" s="95"/>
      <c r="BD111" s="31"/>
      <c r="BE111" s="37"/>
      <c r="BF111" s="31" t="str">
        <f>IFERROR(VLOOKUP(J111,'DATOS PRESTADORES'!$B$3:$V$32,21,0),"")</f>
        <v>SANTIAGO VELANDIA</v>
      </c>
      <c r="BG111" s="29"/>
      <c r="BH111" s="53"/>
      <c r="BI111" s="204"/>
      <c r="BJ111" s="239"/>
      <c r="BK111" s="365"/>
      <c r="BL111" s="294"/>
      <c r="BM111" s="29"/>
      <c r="BN111" s="29"/>
      <c r="BO111" s="29"/>
      <c r="BP111" s="29"/>
      <c r="BQ111" s="29"/>
      <c r="BR111" s="288"/>
      <c r="BS111" s="33"/>
    </row>
    <row r="112" spans="1:71" s="2" customFormat="1" ht="30.6" hidden="1">
      <c r="A112" s="28"/>
      <c r="B112" s="81" t="str">
        <f t="shared" si="21"/>
        <v>45754ASOCIACIÓN DE USUARIOS DE ACUEDUCTO Y ALCANTARILLADO DE LA VEREDA PASQUILLA CENTRO AAPC E.S.P2025Marzo</v>
      </c>
      <c r="C112" s="29" t="s">
        <v>894</v>
      </c>
      <c r="D112" s="20">
        <v>45754</v>
      </c>
      <c r="E112" s="20">
        <v>45762</v>
      </c>
      <c r="F112" s="228">
        <v>45768</v>
      </c>
      <c r="G112" s="20">
        <v>45770</v>
      </c>
      <c r="H112" s="20"/>
      <c r="I112" s="98" t="str">
        <f t="shared" si="22"/>
        <v>SÍ</v>
      </c>
      <c r="J112" s="9" t="s">
        <v>170</v>
      </c>
      <c r="K112" s="32" t="str">
        <f>IFERROR(VLOOKUP(J112,'DATOS PRESTADORES'!$B$3:$C$32,2,FALSE),"")</f>
        <v>AAPC</v>
      </c>
      <c r="L112" s="30" t="s">
        <v>131</v>
      </c>
      <c r="M112" s="29" t="s">
        <v>492</v>
      </c>
      <c r="N112" s="32">
        <v>2025</v>
      </c>
      <c r="O112" s="9" t="s">
        <v>133</v>
      </c>
      <c r="P112" s="29" t="s">
        <v>895</v>
      </c>
      <c r="Q112" s="412">
        <v>45756</v>
      </c>
      <c r="R112" s="905">
        <v>3180995</v>
      </c>
      <c r="S112" s="621">
        <v>14342.79</v>
      </c>
      <c r="T112" s="621">
        <v>2194.84</v>
      </c>
      <c r="U112" s="39">
        <v>44</v>
      </c>
      <c r="V112" s="39">
        <v>211</v>
      </c>
      <c r="W112" s="39">
        <v>0</v>
      </c>
      <c r="X112" s="39">
        <v>3</v>
      </c>
      <c r="Y112" s="39">
        <v>0</v>
      </c>
      <c r="Z112" s="39">
        <v>0</v>
      </c>
      <c r="AA112" s="39">
        <v>0</v>
      </c>
      <c r="AB112" s="39">
        <v>0</v>
      </c>
      <c r="AC112" s="39">
        <v>6</v>
      </c>
      <c r="AD112" s="39">
        <v>0</v>
      </c>
      <c r="AE112" s="39">
        <v>0</v>
      </c>
      <c r="AF112" s="174">
        <v>3180995</v>
      </c>
      <c r="AG112" s="174">
        <v>0</v>
      </c>
      <c r="AH112" s="175">
        <v>441757.93199999997</v>
      </c>
      <c r="AI112" s="175">
        <v>1210531.476</v>
      </c>
      <c r="AJ112" s="175">
        <v>0</v>
      </c>
      <c r="AK112" s="175">
        <v>0</v>
      </c>
      <c r="AL112" s="175">
        <v>0</v>
      </c>
      <c r="AM112" s="175">
        <v>0</v>
      </c>
      <c r="AN112" s="175">
        <v>0</v>
      </c>
      <c r="AO112" s="175">
        <v>385633.38799999998</v>
      </c>
      <c r="AP112" s="175">
        <v>1143072.672</v>
      </c>
      <c r="AQ112" s="175">
        <v>0</v>
      </c>
      <c r="AR112" s="39">
        <v>1553</v>
      </c>
      <c r="AS112" s="175">
        <v>0</v>
      </c>
      <c r="AT112" s="175">
        <v>0</v>
      </c>
      <c r="AU112" s="175">
        <v>0</v>
      </c>
      <c r="AV112" s="175">
        <v>0</v>
      </c>
      <c r="AW112" s="94">
        <v>0</v>
      </c>
      <c r="AX112" s="39">
        <v>2266</v>
      </c>
      <c r="AY112" s="31"/>
      <c r="AZ112" s="70"/>
      <c r="BA112" s="20">
        <v>45756</v>
      </c>
      <c r="BB112" s="531">
        <v>45791</v>
      </c>
      <c r="BC112" s="532">
        <v>5002883094</v>
      </c>
      <c r="BD112" s="93"/>
      <c r="BE112" s="37"/>
      <c r="BF112" s="31" t="str">
        <f>IFERROR(VLOOKUP(J112,'DATOS PRESTADORES'!$B$3:$V$32,21,0),"")</f>
        <v>LUZ MARINA CRUZ</v>
      </c>
      <c r="BG112" s="273">
        <v>45756</v>
      </c>
      <c r="BH112" s="274" t="s">
        <v>896</v>
      </c>
      <c r="BI112" s="275">
        <v>45757</v>
      </c>
      <c r="BJ112" s="276" t="s">
        <v>147</v>
      </c>
      <c r="BK112" s="551">
        <v>45761</v>
      </c>
      <c r="BL112" s="311">
        <v>45786</v>
      </c>
      <c r="BM112" s="25">
        <v>5002790259</v>
      </c>
      <c r="BN112" s="25" t="s">
        <v>821</v>
      </c>
      <c r="BO112" s="25" t="s">
        <v>822</v>
      </c>
      <c r="BP112" s="311">
        <v>45782</v>
      </c>
      <c r="BQ112" s="25">
        <v>3000407727</v>
      </c>
      <c r="BR112" s="288"/>
      <c r="BS112" s="33"/>
    </row>
    <row r="113" spans="1:71" s="2" customFormat="1" ht="30.6" hidden="1">
      <c r="A113" s="28"/>
      <c r="B113" s="81" t="str">
        <f t="shared" si="21"/>
        <v>45758ASOCIACIÓN DE USUARIOS ACUEDUCTO AGUAS CLARAS VEREDA OLARTE E.S.P - ASOAGUASCLARASOLARTE2025Marzo</v>
      </c>
      <c r="C113" s="29" t="s">
        <v>897</v>
      </c>
      <c r="D113" s="20">
        <v>45758</v>
      </c>
      <c r="E113" s="20">
        <v>45770</v>
      </c>
      <c r="F113" s="228">
        <v>45772</v>
      </c>
      <c r="G113" s="20">
        <v>45776</v>
      </c>
      <c r="H113" s="35"/>
      <c r="I113" s="98" t="str">
        <f t="shared" si="22"/>
        <v>SÍ</v>
      </c>
      <c r="J113" s="9" t="s">
        <v>713</v>
      </c>
      <c r="K113" s="32" t="str">
        <f>IFERROR(VLOOKUP(J113,'DATOS PRESTADORES'!$B$3:$C$32,2,FALSE),"")</f>
        <v>ASOAGUAS CLARAS OLARTE</v>
      </c>
      <c r="L113" s="30" t="s">
        <v>131</v>
      </c>
      <c r="M113" s="29" t="s">
        <v>492</v>
      </c>
      <c r="N113" s="32">
        <v>2025</v>
      </c>
      <c r="O113" s="9" t="s">
        <v>133</v>
      </c>
      <c r="P113" s="365" t="s">
        <v>898</v>
      </c>
      <c r="Q113" s="370">
        <v>45772</v>
      </c>
      <c r="R113" s="645">
        <v>2182662</v>
      </c>
      <c r="S113" s="621">
        <v>10690</v>
      </c>
      <c r="T113" s="621">
        <v>2364</v>
      </c>
      <c r="U113" s="39">
        <v>0</v>
      </c>
      <c r="V113" s="39">
        <v>215</v>
      </c>
      <c r="W113" s="39">
        <v>0</v>
      </c>
      <c r="X113" s="39">
        <v>0</v>
      </c>
      <c r="Y113" s="39">
        <v>0</v>
      </c>
      <c r="Z113" s="39">
        <v>0</v>
      </c>
      <c r="AA113" s="39">
        <v>0</v>
      </c>
      <c r="AB113" s="39">
        <v>0</v>
      </c>
      <c r="AC113" s="39">
        <v>2</v>
      </c>
      <c r="AD113" s="39">
        <v>0</v>
      </c>
      <c r="AE113" s="39">
        <v>0</v>
      </c>
      <c r="AF113" s="174">
        <v>2182662</v>
      </c>
      <c r="AG113" s="174">
        <v>0</v>
      </c>
      <c r="AH113" s="175">
        <v>0</v>
      </c>
      <c r="AI113" s="175">
        <v>919340</v>
      </c>
      <c r="AJ113" s="175">
        <v>0</v>
      </c>
      <c r="AK113" s="175">
        <v>0</v>
      </c>
      <c r="AL113" s="175">
        <v>0</v>
      </c>
      <c r="AM113" s="175">
        <v>0</v>
      </c>
      <c r="AN113" s="175">
        <v>0</v>
      </c>
      <c r="AO113" s="175">
        <v>0</v>
      </c>
      <c r="AP113" s="175">
        <v>1263321.6000000001</v>
      </c>
      <c r="AQ113" s="175">
        <v>0</v>
      </c>
      <c r="AR113" s="39">
        <v>1336</v>
      </c>
      <c r="AS113" s="175">
        <v>0</v>
      </c>
      <c r="AT113" s="175">
        <v>0</v>
      </c>
      <c r="AU113" s="175">
        <v>0</v>
      </c>
      <c r="AV113" s="175">
        <v>0</v>
      </c>
      <c r="AW113" s="94">
        <v>0</v>
      </c>
      <c r="AX113" s="39">
        <v>1957</v>
      </c>
      <c r="AY113" s="31"/>
      <c r="AZ113" s="31"/>
      <c r="BA113" s="20">
        <v>45772</v>
      </c>
      <c r="BB113" s="353"/>
      <c r="BC113" s="48"/>
      <c r="BD113" s="31"/>
      <c r="BE113" s="37"/>
      <c r="BF113" s="31" t="str">
        <f>IFERROR(VLOOKUP(J113,'DATOS PRESTADORES'!$B$3:$V$32,21,0),"")</f>
        <v>SANTIAGO VELANDIA</v>
      </c>
      <c r="BG113" s="246">
        <v>45772</v>
      </c>
      <c r="BH113" s="276" t="s">
        <v>899</v>
      </c>
      <c r="BI113" s="277">
        <v>45775</v>
      </c>
      <c r="BJ113" s="276" t="s">
        <v>147</v>
      </c>
      <c r="BK113" s="551">
        <v>45782</v>
      </c>
      <c r="BL113" s="311">
        <v>45803</v>
      </c>
      <c r="BM113" s="25">
        <v>5003027655</v>
      </c>
      <c r="BN113" s="25" t="s">
        <v>900</v>
      </c>
      <c r="BO113" s="25" t="s">
        <v>901</v>
      </c>
      <c r="BP113" s="311">
        <v>45799</v>
      </c>
      <c r="BQ113" s="25">
        <v>3000483839</v>
      </c>
      <c r="BR113" s="288"/>
      <c r="BS113" s="33"/>
    </row>
    <row r="114" spans="1:71" s="2" customFormat="1" ht="20.399999999999999" hidden="1">
      <c r="A114" s="28"/>
      <c r="B114" s="81" t="str">
        <f t="shared" si="21"/>
        <v>45757ASOCIACIÓN DE USUARIOS DEL ACUEDUCTO COMUNITARIO AGUAS CALIENTES2025Marzo</v>
      </c>
      <c r="C114" s="29" t="s">
        <v>902</v>
      </c>
      <c r="D114" s="20">
        <v>45757</v>
      </c>
      <c r="E114" s="20">
        <v>45769</v>
      </c>
      <c r="F114" s="228">
        <v>45771</v>
      </c>
      <c r="G114" s="20">
        <v>45775</v>
      </c>
      <c r="H114" s="35"/>
      <c r="I114" s="98" t="str">
        <f t="shared" si="22"/>
        <v>SÍ</v>
      </c>
      <c r="J114" s="9" t="s">
        <v>142</v>
      </c>
      <c r="K114" s="32" t="str">
        <f>IFERROR(VLOOKUP(J114,'DATOS PRESTADORES'!$B$3:$C$32,2,FALSE),"")</f>
        <v>AUACACT</v>
      </c>
      <c r="L114" s="30" t="s">
        <v>131</v>
      </c>
      <c r="M114" s="29" t="s">
        <v>492</v>
      </c>
      <c r="N114" s="32">
        <v>2025</v>
      </c>
      <c r="O114" s="9" t="s">
        <v>133</v>
      </c>
      <c r="P114" s="365" t="s">
        <v>903</v>
      </c>
      <c r="Q114" s="370">
        <v>45771</v>
      </c>
      <c r="R114" s="903">
        <f>35134252-2</f>
        <v>35134250</v>
      </c>
      <c r="S114" s="621">
        <v>17985</v>
      </c>
      <c r="T114" s="621">
        <v>2097</v>
      </c>
      <c r="U114" s="39">
        <v>1521</v>
      </c>
      <c r="V114" s="39">
        <v>0</v>
      </c>
      <c r="W114" s="39">
        <v>0</v>
      </c>
      <c r="X114" s="39">
        <v>0</v>
      </c>
      <c r="Y114" s="39">
        <v>0</v>
      </c>
      <c r="Z114" s="39">
        <v>0</v>
      </c>
      <c r="AA114" s="39">
        <v>0</v>
      </c>
      <c r="AB114" s="39">
        <v>30</v>
      </c>
      <c r="AC114" s="39">
        <v>0</v>
      </c>
      <c r="AD114" s="39">
        <v>0</v>
      </c>
      <c r="AE114" s="39">
        <v>0</v>
      </c>
      <c r="AF114" s="174">
        <v>35948745</v>
      </c>
      <c r="AG114" s="174">
        <v>814493</v>
      </c>
      <c r="AH114" s="175">
        <v>19148629.5</v>
      </c>
      <c r="AI114" s="175">
        <v>0</v>
      </c>
      <c r="AJ114" s="175">
        <v>0</v>
      </c>
      <c r="AK114" s="175">
        <v>0</v>
      </c>
      <c r="AL114" s="175">
        <v>0</v>
      </c>
      <c r="AM114" s="175">
        <v>0</v>
      </c>
      <c r="AN114" s="175">
        <v>161865</v>
      </c>
      <c r="AO114" s="175">
        <v>16800115.5</v>
      </c>
      <c r="AP114" s="175">
        <v>0</v>
      </c>
      <c r="AQ114" s="175">
        <v>0</v>
      </c>
      <c r="AR114" s="39">
        <v>11445</v>
      </c>
      <c r="AS114" s="175">
        <v>0</v>
      </c>
      <c r="AT114" s="175">
        <v>0</v>
      </c>
      <c r="AU114" s="175">
        <v>0</v>
      </c>
      <c r="AV114" s="175">
        <v>652628.34</v>
      </c>
      <c r="AW114" s="94">
        <v>0</v>
      </c>
      <c r="AX114" s="39">
        <v>17402</v>
      </c>
      <c r="AY114" s="31"/>
      <c r="AZ114" s="31"/>
      <c r="BA114" s="20">
        <v>45771</v>
      </c>
      <c r="BB114" s="353"/>
      <c r="BC114" s="31"/>
      <c r="BD114" s="31"/>
      <c r="BE114" s="37"/>
      <c r="BF114" s="31" t="str">
        <f>IFERROR(VLOOKUP(J114,'DATOS PRESTADORES'!$B$3:$V$32,21,0),"")</f>
        <v>JORGE PAVAJEAU</v>
      </c>
      <c r="BG114" s="248">
        <v>45771</v>
      </c>
      <c r="BH114" s="322" t="s">
        <v>904</v>
      </c>
      <c r="BI114" s="323">
        <v>45771</v>
      </c>
      <c r="BJ114" s="322" t="s">
        <v>147</v>
      </c>
      <c r="BK114" s="602">
        <v>45782</v>
      </c>
      <c r="BL114" s="311">
        <v>45803</v>
      </c>
      <c r="BM114" s="25">
        <v>5003027655</v>
      </c>
      <c r="BN114" s="25" t="s">
        <v>900</v>
      </c>
      <c r="BO114" s="25" t="s">
        <v>901</v>
      </c>
      <c r="BP114" s="311">
        <v>45799</v>
      </c>
      <c r="BQ114" s="25">
        <v>3000483839</v>
      </c>
      <c r="BR114" s="288"/>
      <c r="BS114" s="33"/>
    </row>
    <row r="115" spans="1:71" s="2" customFormat="1" ht="30.6" hidden="1">
      <c r="A115" s="28"/>
      <c r="B115" s="120" t="str">
        <f t="shared" si="21"/>
        <v>45761ASOCIACIÓN DE USUARIOS DE ACUEDUCTO MANANTIAL DE AGUAS CERRO REDONDO Y CORINTO E.S.P2025Marzo</v>
      </c>
      <c r="C115" s="41" t="s">
        <v>905</v>
      </c>
      <c r="D115" s="64">
        <v>45761</v>
      </c>
      <c r="E115" s="64">
        <v>45771</v>
      </c>
      <c r="F115" s="317">
        <v>45775</v>
      </c>
      <c r="G115" s="64">
        <v>45777</v>
      </c>
      <c r="H115" s="61"/>
      <c r="I115" s="114" t="str">
        <f t="shared" si="22"/>
        <v>SÍ</v>
      </c>
      <c r="J115" s="18" t="s">
        <v>149</v>
      </c>
      <c r="K115" s="44" t="str">
        <f>IFERROR(VLOOKUP(J115,'DATOS PRESTADORES'!$B$3:$C$32,2,FALSE),"")</f>
        <v>CORINTO</v>
      </c>
      <c r="L115" s="50" t="s">
        <v>131</v>
      </c>
      <c r="M115" s="41" t="s">
        <v>492</v>
      </c>
      <c r="N115" s="44">
        <v>2025</v>
      </c>
      <c r="O115" s="18" t="s">
        <v>133</v>
      </c>
      <c r="P115" s="364" t="s">
        <v>906</v>
      </c>
      <c r="Q115" s="370">
        <v>45775</v>
      </c>
      <c r="R115" s="641">
        <v>1184377</v>
      </c>
      <c r="S115" s="627">
        <v>14119.94081</v>
      </c>
      <c r="T115" s="627">
        <v>3681.0495839999999</v>
      </c>
      <c r="U115" s="118">
        <v>0</v>
      </c>
      <c r="V115" s="118">
        <v>112</v>
      </c>
      <c r="W115" s="118">
        <v>0</v>
      </c>
      <c r="X115" s="118">
        <v>0</v>
      </c>
      <c r="Y115" s="118">
        <v>0</v>
      </c>
      <c r="Z115" s="118">
        <v>0</v>
      </c>
      <c r="AA115" s="118">
        <v>0</v>
      </c>
      <c r="AB115" s="118">
        <v>0</v>
      </c>
      <c r="AC115" s="118">
        <v>0</v>
      </c>
      <c r="AD115" s="118">
        <v>0</v>
      </c>
      <c r="AE115" s="118">
        <v>0</v>
      </c>
      <c r="AF115" s="369">
        <v>1184377</v>
      </c>
      <c r="AG115" s="369">
        <v>0</v>
      </c>
      <c r="AH115" s="177">
        <v>0</v>
      </c>
      <c r="AI115" s="177">
        <v>632573.34829999995</v>
      </c>
      <c r="AJ115" s="177">
        <v>0</v>
      </c>
      <c r="AK115" s="177">
        <v>0</v>
      </c>
      <c r="AL115" s="177">
        <v>0</v>
      </c>
      <c r="AM115" s="177">
        <v>0</v>
      </c>
      <c r="AN115" s="177">
        <v>0</v>
      </c>
      <c r="AO115" s="177">
        <v>0</v>
      </c>
      <c r="AP115" s="177">
        <v>551803.87939999998</v>
      </c>
      <c r="AQ115" s="177">
        <v>0</v>
      </c>
      <c r="AR115" s="118">
        <v>374.75987950000001</v>
      </c>
      <c r="AS115" s="177">
        <v>0</v>
      </c>
      <c r="AT115" s="177">
        <v>0</v>
      </c>
      <c r="AU115" s="177">
        <v>0</v>
      </c>
      <c r="AV115" s="177">
        <v>0</v>
      </c>
      <c r="AW115" s="134">
        <v>0</v>
      </c>
      <c r="AX115" s="118">
        <v>451.75987950000001</v>
      </c>
      <c r="AY115" s="47"/>
      <c r="AZ115" s="47"/>
      <c r="BA115" s="420">
        <v>45775</v>
      </c>
      <c r="BB115" s="360"/>
      <c r="BC115" s="95"/>
      <c r="BD115" s="47"/>
      <c r="BE115" s="54"/>
      <c r="BF115" s="47" t="str">
        <f>IFERROR(VLOOKUP(J115,'DATOS PRESTADORES'!$B$3:$V$32,21,0),"")</f>
        <v>JORGE PAVAJEAU</v>
      </c>
      <c r="BG115" s="246">
        <v>45775</v>
      </c>
      <c r="BH115" s="276" t="s">
        <v>907</v>
      </c>
      <c r="BI115" s="277">
        <v>45775</v>
      </c>
      <c r="BJ115" s="276" t="s">
        <v>147</v>
      </c>
      <c r="BK115" s="551">
        <v>45782</v>
      </c>
      <c r="BL115" s="311">
        <v>45803</v>
      </c>
      <c r="BM115" s="25">
        <v>5003027655</v>
      </c>
      <c r="BN115" s="25" t="s">
        <v>900</v>
      </c>
      <c r="BO115" s="25" t="s">
        <v>901</v>
      </c>
      <c r="BP115" s="311">
        <v>45799</v>
      </c>
      <c r="BQ115" s="25">
        <v>3000483839</v>
      </c>
      <c r="BR115" s="288"/>
      <c r="BS115" s="33"/>
    </row>
    <row r="116" spans="1:71" s="2" customFormat="1" ht="30.6" hidden="1">
      <c r="A116" s="28"/>
      <c r="B116" s="81" t="str">
        <f t="shared" si="21"/>
        <v>45761ASOCIACIÓN DE USUARIOS DE LA VEREDA LOS SOCHES AGUAS CRISTALINAS LOS SOCHES E.S.P2025Febrero</v>
      </c>
      <c r="C116" s="29" t="s">
        <v>908</v>
      </c>
      <c r="D116" s="31">
        <v>45761</v>
      </c>
      <c r="E116" s="31">
        <v>45771</v>
      </c>
      <c r="F116" s="318">
        <v>45775</v>
      </c>
      <c r="G116" s="31">
        <v>45777</v>
      </c>
      <c r="H116" s="35"/>
      <c r="I116" s="98" t="str">
        <f t="shared" si="22"/>
        <v>Devolución</v>
      </c>
      <c r="J116" s="9" t="s">
        <v>130</v>
      </c>
      <c r="K116" s="32" t="str">
        <f>IFERROR(VLOOKUP(J116,'DATOS PRESTADORES'!$B$3:$C$32,2,FALSE),"")</f>
        <v>LOS SOCHES</v>
      </c>
      <c r="L116" s="30" t="s">
        <v>131</v>
      </c>
      <c r="M116" s="29" t="s">
        <v>385</v>
      </c>
      <c r="N116" s="32">
        <v>2025</v>
      </c>
      <c r="O116" s="9" t="s">
        <v>138</v>
      </c>
      <c r="P116" s="29" t="s">
        <v>909</v>
      </c>
      <c r="Q116" s="893">
        <v>45775</v>
      </c>
      <c r="R116" s="623">
        <f t="shared" ref="R116:R118" si="34">AH116+AI116+AJ116-AK116-AL116-AM116-AN116+AO116+AP116+AQ116-AS116-AT116-AU116-AV116</f>
        <v>0</v>
      </c>
      <c r="S116" s="623"/>
      <c r="T116" s="623"/>
      <c r="U116" s="124"/>
      <c r="V116" s="124"/>
      <c r="W116" s="124"/>
      <c r="X116" s="124"/>
      <c r="Y116" s="124"/>
      <c r="Z116" s="124"/>
      <c r="AA116" s="124"/>
      <c r="AB116" s="124"/>
      <c r="AC116" s="124"/>
      <c r="AD116" s="124"/>
      <c r="AE116" s="124"/>
      <c r="AF116" s="195"/>
      <c r="AG116" s="195"/>
      <c r="AH116" s="183"/>
      <c r="AI116" s="183"/>
      <c r="AJ116" s="183"/>
      <c r="AK116" s="183"/>
      <c r="AL116" s="183"/>
      <c r="AM116" s="183"/>
      <c r="AN116" s="183"/>
      <c r="AO116" s="237"/>
      <c r="AP116" s="183"/>
      <c r="AQ116" s="183"/>
      <c r="AR116" s="124"/>
      <c r="AS116" s="183"/>
      <c r="AT116" s="183"/>
      <c r="AU116" s="183"/>
      <c r="AV116" s="183"/>
      <c r="AW116" s="183"/>
      <c r="AX116" s="124"/>
      <c r="AY116" s="184"/>
      <c r="AZ116" s="184"/>
      <c r="BA116" s="31">
        <v>45775</v>
      </c>
      <c r="BB116" s="37"/>
      <c r="BC116" s="184"/>
      <c r="BD116" s="184"/>
      <c r="BE116" s="238"/>
      <c r="BF116" s="31" t="str">
        <f>IFERROR(VLOOKUP(J116,'DATOS PRESTADORES'!$B$3:$V$32,21,0),"")</f>
        <v>JORGE PAVAJEAU</v>
      </c>
      <c r="BG116" s="549"/>
      <c r="BH116" s="33"/>
      <c r="BI116" s="201"/>
      <c r="BJ116" s="239"/>
      <c r="BK116" s="365"/>
      <c r="BL116" s="294"/>
      <c r="BM116" s="29"/>
      <c r="BN116" s="29"/>
      <c r="BO116" s="29"/>
      <c r="BP116" s="29"/>
      <c r="BQ116" s="29"/>
      <c r="BR116" s="288"/>
      <c r="BS116" s="33"/>
    </row>
    <row r="117" spans="1:71" s="2" customFormat="1" ht="30.6" hidden="1">
      <c r="A117" s="28"/>
      <c r="B117" s="81" t="str">
        <f t="shared" si="21"/>
        <v>45761ASOCIACIÓN DE USUARIOS DE LA VEREDA LOS SOCHES AGUAS CRISTALINAS LOS SOCHES E.S.P2025Marzo</v>
      </c>
      <c r="C117" s="29" t="s">
        <v>910</v>
      </c>
      <c r="D117" s="31">
        <v>45761</v>
      </c>
      <c r="E117" s="31">
        <v>45771</v>
      </c>
      <c r="F117" s="318">
        <v>45775</v>
      </c>
      <c r="G117" s="31">
        <v>45777</v>
      </c>
      <c r="H117" s="35"/>
      <c r="I117" s="98" t="str">
        <f t="shared" si="22"/>
        <v>Devolución</v>
      </c>
      <c r="J117" s="9" t="s">
        <v>130</v>
      </c>
      <c r="K117" s="32" t="str">
        <f>IFERROR(VLOOKUP(J117,'DATOS PRESTADORES'!$B$3:$C$32,2,FALSE),"")</f>
        <v>LOS SOCHES</v>
      </c>
      <c r="L117" s="30" t="s">
        <v>131</v>
      </c>
      <c r="M117" s="29" t="s">
        <v>492</v>
      </c>
      <c r="N117" s="32">
        <v>2025</v>
      </c>
      <c r="O117" s="9" t="s">
        <v>138</v>
      </c>
      <c r="P117" s="29" t="s">
        <v>909</v>
      </c>
      <c r="Q117" s="97">
        <v>45775</v>
      </c>
      <c r="R117" s="623">
        <f t="shared" si="34"/>
        <v>0</v>
      </c>
      <c r="S117" s="623"/>
      <c r="T117" s="623"/>
      <c r="U117" s="124"/>
      <c r="V117" s="124"/>
      <c r="W117" s="124"/>
      <c r="X117" s="124"/>
      <c r="Y117" s="124"/>
      <c r="Z117" s="124"/>
      <c r="AA117" s="124"/>
      <c r="AB117" s="124"/>
      <c r="AC117" s="124"/>
      <c r="AD117" s="124"/>
      <c r="AE117" s="124"/>
      <c r="AF117" s="195"/>
      <c r="AG117" s="195"/>
      <c r="AH117" s="183"/>
      <c r="AI117" s="183"/>
      <c r="AJ117" s="183"/>
      <c r="AK117" s="183"/>
      <c r="AL117" s="183"/>
      <c r="AM117" s="183"/>
      <c r="AN117" s="183"/>
      <c r="AO117" s="237"/>
      <c r="AP117" s="183"/>
      <c r="AQ117" s="183"/>
      <c r="AR117" s="124"/>
      <c r="AS117" s="183"/>
      <c r="AT117" s="183"/>
      <c r="AU117" s="183"/>
      <c r="AV117" s="183"/>
      <c r="AW117" s="183"/>
      <c r="AX117" s="124"/>
      <c r="AY117" s="184"/>
      <c r="AZ117" s="184"/>
      <c r="BA117" s="31">
        <v>45775</v>
      </c>
      <c r="BB117" s="37"/>
      <c r="BC117" s="184"/>
      <c r="BD117" s="184"/>
      <c r="BE117" s="238"/>
      <c r="BF117" s="31" t="str">
        <f>IFERROR(VLOOKUP(J117,'DATOS PRESTADORES'!$B$3:$V$32,21,0),"")</f>
        <v>JORGE PAVAJEAU</v>
      </c>
      <c r="BG117" s="549"/>
      <c r="BH117" s="33"/>
      <c r="BI117" s="201"/>
      <c r="BJ117" s="239"/>
      <c r="BK117" s="365"/>
      <c r="BL117" s="294"/>
      <c r="BM117" s="29"/>
      <c r="BN117" s="29"/>
      <c r="BO117" s="29"/>
      <c r="BP117" s="29"/>
      <c r="BQ117" s="29"/>
      <c r="BR117" s="288"/>
      <c r="BS117" s="33"/>
    </row>
    <row r="118" spans="1:71" s="2" customFormat="1" ht="30.6" hidden="1">
      <c r="A118" s="28"/>
      <c r="B118" s="81" t="str">
        <f t="shared" si="21"/>
        <v>45763ASOCIACIÓN DE USUARIOS DE ACUEDUCTO DE LA VEREDA QUIBA DE LA LOCALIDAD DE CIUDAD BOLÍVAR2025Marzo</v>
      </c>
      <c r="C118" s="29" t="s">
        <v>911</v>
      </c>
      <c r="D118" s="31">
        <v>45763</v>
      </c>
      <c r="E118" s="31">
        <v>45775</v>
      </c>
      <c r="F118" s="318">
        <v>45777</v>
      </c>
      <c r="G118" s="31">
        <v>45782</v>
      </c>
      <c r="H118" s="35"/>
      <c r="I118" s="98" t="str">
        <f t="shared" si="22"/>
        <v>Devolución</v>
      </c>
      <c r="J118" s="9" t="s">
        <v>152</v>
      </c>
      <c r="K118" s="32" t="str">
        <f>IFERROR(VLOOKUP(J118,'DATOS PRESTADORES'!$B$3:$C$32,2,FALSE),"")</f>
        <v>ASOQUIBA</v>
      </c>
      <c r="L118" s="30" t="s">
        <v>131</v>
      </c>
      <c r="M118" s="29" t="s">
        <v>492</v>
      </c>
      <c r="N118" s="32">
        <v>2025</v>
      </c>
      <c r="O118" s="9" t="s">
        <v>138</v>
      </c>
      <c r="P118" s="29" t="s">
        <v>912</v>
      </c>
      <c r="Q118" s="97">
        <v>45776</v>
      </c>
      <c r="R118" s="623">
        <f t="shared" si="34"/>
        <v>0</v>
      </c>
      <c r="S118" s="623"/>
      <c r="T118" s="623"/>
      <c r="U118" s="124"/>
      <c r="V118" s="124"/>
      <c r="W118" s="124"/>
      <c r="X118" s="124"/>
      <c r="Y118" s="124"/>
      <c r="Z118" s="124"/>
      <c r="AA118" s="124"/>
      <c r="AB118" s="124"/>
      <c r="AC118" s="124"/>
      <c r="AD118" s="124"/>
      <c r="AE118" s="124"/>
      <c r="AF118" s="195"/>
      <c r="AG118" s="195"/>
      <c r="AH118" s="183"/>
      <c r="AI118" s="183"/>
      <c r="AJ118" s="183"/>
      <c r="AK118" s="183"/>
      <c r="AL118" s="183"/>
      <c r="AM118" s="183"/>
      <c r="AN118" s="183"/>
      <c r="AO118" s="237"/>
      <c r="AP118" s="183"/>
      <c r="AQ118" s="183"/>
      <c r="AR118" s="124"/>
      <c r="AS118" s="183"/>
      <c r="AT118" s="183"/>
      <c r="AU118" s="183"/>
      <c r="AV118" s="183"/>
      <c r="AW118" s="183"/>
      <c r="AX118" s="124"/>
      <c r="AY118" s="184"/>
      <c r="AZ118" s="184"/>
      <c r="BA118" s="31">
        <v>45776</v>
      </c>
      <c r="BB118" s="37"/>
      <c r="BC118" s="184"/>
      <c r="BD118" s="184"/>
      <c r="BE118" s="238"/>
      <c r="BF118" s="31" t="str">
        <f>IFERROR(VLOOKUP(J118,'DATOS PRESTADORES'!$B$3:$V$32,21,0),"")</f>
        <v>CATALINA RODRÍGUEZ</v>
      </c>
      <c r="BG118" s="552"/>
      <c r="BH118" s="53"/>
      <c r="BI118" s="204"/>
      <c r="BJ118" s="308"/>
      <c r="BK118" s="364"/>
      <c r="BL118" s="294"/>
      <c r="BM118" s="29"/>
      <c r="BN118" s="29"/>
      <c r="BO118" s="29"/>
      <c r="BP118" s="29"/>
      <c r="BQ118" s="29"/>
      <c r="BR118" s="288"/>
      <c r="BS118" s="33"/>
    </row>
    <row r="119" spans="1:71" s="2" customFormat="1" ht="30.6" hidden="1">
      <c r="A119" s="28"/>
      <c r="B119" s="121" t="str">
        <f t="shared" si="21"/>
        <v>21/04/2025
0505/2025ASOCIACION DE USUARIOS DEL ACUEDUCTO DE PIEDRA PARADA-ACUEPIEDRAPARADA E.S.P.2025Marzo</v>
      </c>
      <c r="C119" s="58" t="s">
        <v>913</v>
      </c>
      <c r="D119" s="65" t="s">
        <v>914</v>
      </c>
      <c r="E119" s="65">
        <v>45776</v>
      </c>
      <c r="F119" s="319">
        <v>45779</v>
      </c>
      <c r="G119" s="65">
        <v>45783</v>
      </c>
      <c r="H119" s="320"/>
      <c r="I119" s="122" t="str">
        <f t="shared" si="22"/>
        <v>SÍ</v>
      </c>
      <c r="J119" s="62" t="s">
        <v>248</v>
      </c>
      <c r="K119" s="49" t="str">
        <f>IFERROR(VLOOKUP(J119,'DATOS PRESTADORES'!$B$3:$C$32,2,FALSE),"")</f>
        <v>ACUEPIEDRAPARADA</v>
      </c>
      <c r="L119" s="58" t="s">
        <v>131</v>
      </c>
      <c r="M119" s="55" t="s">
        <v>492</v>
      </c>
      <c r="N119" s="49">
        <v>2025</v>
      </c>
      <c r="O119" s="62" t="s">
        <v>133</v>
      </c>
      <c r="P119" s="55" t="s">
        <v>915</v>
      </c>
      <c r="Q119" s="412">
        <v>45782</v>
      </c>
      <c r="R119" s="907">
        <v>2524484</v>
      </c>
      <c r="S119" s="622">
        <v>13565</v>
      </c>
      <c r="T119" s="622">
        <v>2053</v>
      </c>
      <c r="U119" s="119">
        <v>0</v>
      </c>
      <c r="V119" s="119">
        <v>262</v>
      </c>
      <c r="W119" s="119">
        <v>0</v>
      </c>
      <c r="X119" s="119">
        <v>0</v>
      </c>
      <c r="Y119" s="119">
        <v>0</v>
      </c>
      <c r="Z119" s="119">
        <v>0</v>
      </c>
      <c r="AA119" s="119">
        <v>0</v>
      </c>
      <c r="AB119" s="119">
        <v>0</v>
      </c>
      <c r="AC119" s="119">
        <v>0</v>
      </c>
      <c r="AD119" s="119">
        <v>0</v>
      </c>
      <c r="AE119" s="119">
        <v>0</v>
      </c>
      <c r="AF119" s="307">
        <v>2524484</v>
      </c>
      <c r="AG119" s="307">
        <v>0</v>
      </c>
      <c r="AH119" s="178">
        <v>0</v>
      </c>
      <c r="AI119" s="178">
        <v>1421612</v>
      </c>
      <c r="AJ119" s="178">
        <v>0</v>
      </c>
      <c r="AK119" s="178">
        <v>0</v>
      </c>
      <c r="AL119" s="178">
        <v>0</v>
      </c>
      <c r="AM119" s="178">
        <v>0</v>
      </c>
      <c r="AN119" s="178">
        <v>0</v>
      </c>
      <c r="AO119" s="178">
        <v>0</v>
      </c>
      <c r="AP119" s="178">
        <v>1102871.6000000001</v>
      </c>
      <c r="AQ119" s="178">
        <v>0</v>
      </c>
      <c r="AR119" s="119">
        <v>1343</v>
      </c>
      <c r="AS119" s="178">
        <v>0</v>
      </c>
      <c r="AT119" s="178">
        <v>0</v>
      </c>
      <c r="AU119" s="178">
        <v>0</v>
      </c>
      <c r="AV119" s="178">
        <v>0</v>
      </c>
      <c r="AW119" s="135">
        <v>0</v>
      </c>
      <c r="AX119" s="119">
        <v>1758</v>
      </c>
      <c r="AY119" s="48"/>
      <c r="AZ119" s="229"/>
      <c r="BA119" s="65">
        <v>45782</v>
      </c>
      <c r="BB119" s="531">
        <v>45812</v>
      </c>
      <c r="BC119" s="532">
        <v>5003120417</v>
      </c>
      <c r="BD119" s="96"/>
      <c r="BE119" s="57"/>
      <c r="BF119" s="229" t="str">
        <f>IFERROR(VLOOKUP(J119,'DATOS PRESTADORES'!$B$3:$V$32,21,0),"")</f>
        <v>LUZ MARINA CRUZ</v>
      </c>
      <c r="BG119" s="275">
        <v>45782</v>
      </c>
      <c r="BH119" s="27" t="s">
        <v>916</v>
      </c>
      <c r="BI119" s="26">
        <v>45782</v>
      </c>
      <c r="BJ119" s="27" t="s">
        <v>147</v>
      </c>
      <c r="BK119" s="603">
        <v>45784</v>
      </c>
      <c r="BL119" s="311">
        <v>45803</v>
      </c>
      <c r="BM119" s="25">
        <v>5003027655</v>
      </c>
      <c r="BN119" s="25" t="s">
        <v>900</v>
      </c>
      <c r="BO119" s="25" t="s">
        <v>901</v>
      </c>
      <c r="BP119" s="311">
        <v>45799</v>
      </c>
      <c r="BQ119" s="25">
        <v>3000483839</v>
      </c>
      <c r="BR119" s="288"/>
      <c r="BS119" s="33"/>
    </row>
    <row r="120" spans="1:71" s="2" customFormat="1" ht="20.399999999999999" hidden="1">
      <c r="A120" s="28"/>
      <c r="B120" s="81" t="str">
        <f t="shared" si="21"/>
        <v>45769JUNTA ADMINISTRADORA ACUEDUCTO VEREDAL EL DESTINO USME2025Enero</v>
      </c>
      <c r="C120" s="29" t="s">
        <v>917</v>
      </c>
      <c r="D120" s="20">
        <v>45769</v>
      </c>
      <c r="E120" s="20">
        <v>45777</v>
      </c>
      <c r="F120" s="228">
        <v>45782</v>
      </c>
      <c r="G120" s="20">
        <v>45784</v>
      </c>
      <c r="H120" s="35"/>
      <c r="I120" s="98" t="str">
        <f t="shared" si="22"/>
        <v>SÍ</v>
      </c>
      <c r="J120" s="9" t="s">
        <v>25</v>
      </c>
      <c r="K120" s="32" t="str">
        <f>IFERROR(VLOOKUP(J120,'DATOS PRESTADORES'!$B$3:$C$32,2,FALSE),"")</f>
        <v>EL DESTINO</v>
      </c>
      <c r="L120" s="30" t="s">
        <v>131</v>
      </c>
      <c r="M120" s="29" t="s">
        <v>275</v>
      </c>
      <c r="N120" s="32">
        <v>2025</v>
      </c>
      <c r="O120" s="9" t="s">
        <v>133</v>
      </c>
      <c r="P120" s="29" t="s">
        <v>918</v>
      </c>
      <c r="Q120" s="412">
        <v>45775</v>
      </c>
      <c r="R120" s="905">
        <v>1981000</v>
      </c>
      <c r="S120" s="639">
        <v>10710</v>
      </c>
      <c r="T120" s="640">
        <v>1664.68</v>
      </c>
      <c r="U120" s="309">
        <v>0</v>
      </c>
      <c r="V120" s="309">
        <v>217</v>
      </c>
      <c r="W120" s="309">
        <v>0</v>
      </c>
      <c r="X120" s="309">
        <v>0</v>
      </c>
      <c r="Y120" s="309">
        <v>0</v>
      </c>
      <c r="Z120" s="309">
        <v>0</v>
      </c>
      <c r="AA120" s="309">
        <v>0</v>
      </c>
      <c r="AB120" s="309">
        <v>0</v>
      </c>
      <c r="AC120" s="309">
        <v>3</v>
      </c>
      <c r="AD120" s="309">
        <v>0</v>
      </c>
      <c r="AE120" s="309">
        <v>0</v>
      </c>
      <c r="AF120" s="309">
        <v>1981038</v>
      </c>
      <c r="AG120" s="309">
        <v>0</v>
      </c>
      <c r="AH120" s="309">
        <v>0</v>
      </c>
      <c r="AI120" s="309">
        <v>929628</v>
      </c>
      <c r="AJ120" s="309">
        <v>0</v>
      </c>
      <c r="AK120" s="309">
        <v>0</v>
      </c>
      <c r="AL120" s="309">
        <v>0</v>
      </c>
      <c r="AM120" s="309">
        <v>0</v>
      </c>
      <c r="AN120" s="309">
        <v>0</v>
      </c>
      <c r="AO120" s="138">
        <v>0</v>
      </c>
      <c r="AP120" s="309">
        <v>1051409.72</v>
      </c>
      <c r="AQ120" s="309">
        <v>0</v>
      </c>
      <c r="AR120" s="309">
        <v>1579</v>
      </c>
      <c r="AS120" s="309">
        <v>0</v>
      </c>
      <c r="AT120" s="309">
        <v>0</v>
      </c>
      <c r="AU120" s="309">
        <v>0</v>
      </c>
      <c r="AV120" s="309">
        <v>0</v>
      </c>
      <c r="AW120" s="309">
        <v>0</v>
      </c>
      <c r="AX120" s="309">
        <v>3820</v>
      </c>
      <c r="AY120" s="31"/>
      <c r="AZ120" s="31"/>
      <c r="BA120" s="20">
        <v>45775</v>
      </c>
      <c r="BB120" s="531">
        <v>45812</v>
      </c>
      <c r="BC120" s="532">
        <v>5003120420</v>
      </c>
      <c r="BD120" s="31"/>
      <c r="BE120" s="37"/>
      <c r="BF120" s="31" t="str">
        <f>IFERROR(VLOOKUP(J120,'DATOS PRESTADORES'!$B$3:$V$32,21,0),"")</f>
        <v>CARLOS JAVIER CASTILLO ROMERO</v>
      </c>
      <c r="BG120" s="310">
        <v>45775</v>
      </c>
      <c r="BH120" s="289" t="s">
        <v>919</v>
      </c>
      <c r="BI120" s="290">
        <v>45775</v>
      </c>
      <c r="BJ120" s="289" t="s">
        <v>147</v>
      </c>
      <c r="BK120" s="604">
        <v>45782</v>
      </c>
      <c r="BL120" s="311">
        <v>45803</v>
      </c>
      <c r="BM120" s="25">
        <v>5003027655</v>
      </c>
      <c r="BN120" s="25" t="s">
        <v>900</v>
      </c>
      <c r="BO120" s="25" t="s">
        <v>901</v>
      </c>
      <c r="BP120" s="311">
        <v>45799</v>
      </c>
      <c r="BQ120" s="25">
        <v>3000483839</v>
      </c>
      <c r="BR120" s="288"/>
      <c r="BS120" s="33"/>
    </row>
    <row r="121" spans="1:71" s="2" customFormat="1" ht="20.399999999999999" hidden="1">
      <c r="A121" s="28"/>
      <c r="B121" s="81" t="str">
        <f t="shared" si="21"/>
        <v>45769JUNTA ADMINISTRADORA ACUEDUCTO VEREDAL EL DESTINO USME2025Febrero</v>
      </c>
      <c r="C121" s="29" t="s">
        <v>920</v>
      </c>
      <c r="D121" s="20">
        <v>45769</v>
      </c>
      <c r="E121" s="20">
        <v>45777</v>
      </c>
      <c r="F121" s="228">
        <v>45782</v>
      </c>
      <c r="G121" s="20">
        <v>45784</v>
      </c>
      <c r="H121" s="35"/>
      <c r="I121" s="98" t="str">
        <f t="shared" si="22"/>
        <v>SÍ</v>
      </c>
      <c r="J121" s="9" t="s">
        <v>25</v>
      </c>
      <c r="K121" s="32" t="str">
        <f>IFERROR(VLOOKUP(J121,'DATOS PRESTADORES'!$B$3:$C$32,2,FALSE),"")</f>
        <v>EL DESTINO</v>
      </c>
      <c r="L121" s="30" t="s">
        <v>131</v>
      </c>
      <c r="M121" s="29" t="s">
        <v>385</v>
      </c>
      <c r="N121" s="32">
        <v>2025</v>
      </c>
      <c r="O121" s="9" t="s">
        <v>133</v>
      </c>
      <c r="P121" s="29" t="s">
        <v>918</v>
      </c>
      <c r="Q121" s="412">
        <v>45775</v>
      </c>
      <c r="R121" s="905">
        <v>1937630</v>
      </c>
      <c r="S121" s="639">
        <v>10710</v>
      </c>
      <c r="T121" s="640">
        <v>1664.68</v>
      </c>
      <c r="U121" s="309">
        <v>0</v>
      </c>
      <c r="V121" s="309">
        <v>219</v>
      </c>
      <c r="W121" s="309">
        <v>0</v>
      </c>
      <c r="X121" s="309">
        <v>0</v>
      </c>
      <c r="Y121" s="309">
        <v>0</v>
      </c>
      <c r="Z121" s="309">
        <v>0</v>
      </c>
      <c r="AA121" s="309">
        <v>0</v>
      </c>
      <c r="AB121" s="309">
        <v>0</v>
      </c>
      <c r="AC121" s="309">
        <v>3</v>
      </c>
      <c r="AD121" s="309">
        <v>0</v>
      </c>
      <c r="AE121" s="309">
        <v>0</v>
      </c>
      <c r="AF121" s="309">
        <v>1937668</v>
      </c>
      <c r="AG121" s="309">
        <v>0</v>
      </c>
      <c r="AH121" s="309">
        <v>0</v>
      </c>
      <c r="AI121" s="309">
        <v>938196</v>
      </c>
      <c r="AJ121" s="309">
        <v>0</v>
      </c>
      <c r="AK121" s="309">
        <v>0</v>
      </c>
      <c r="AL121" s="309">
        <v>0</v>
      </c>
      <c r="AM121" s="309">
        <v>0</v>
      </c>
      <c r="AN121" s="309">
        <v>0</v>
      </c>
      <c r="AO121" s="138">
        <v>0</v>
      </c>
      <c r="AP121" s="309">
        <v>999471.81</v>
      </c>
      <c r="AQ121" s="309">
        <v>0</v>
      </c>
      <c r="AR121" s="309">
        <v>1501</v>
      </c>
      <c r="AS121" s="309">
        <v>0</v>
      </c>
      <c r="AT121" s="309">
        <v>0</v>
      </c>
      <c r="AU121" s="309">
        <v>0</v>
      </c>
      <c r="AV121" s="309">
        <v>0</v>
      </c>
      <c r="AW121" s="309">
        <v>0</v>
      </c>
      <c r="AX121" s="309">
        <v>3187</v>
      </c>
      <c r="AY121" s="31"/>
      <c r="AZ121" s="31"/>
      <c r="BA121" s="20">
        <v>45775</v>
      </c>
      <c r="BB121" s="531">
        <v>45812</v>
      </c>
      <c r="BC121" s="532">
        <v>5003120420</v>
      </c>
      <c r="BD121" s="31"/>
      <c r="BE121" s="37"/>
      <c r="BF121" s="31" t="str">
        <f>IFERROR(VLOOKUP(J121,'DATOS PRESTADORES'!$B$3:$V$32,21,0),"")</f>
        <v>CARLOS JAVIER CASTILLO ROMERO</v>
      </c>
      <c r="BG121" s="246">
        <v>45775</v>
      </c>
      <c r="BH121" s="276" t="s">
        <v>919</v>
      </c>
      <c r="BI121" s="277">
        <v>45775</v>
      </c>
      <c r="BJ121" s="276" t="s">
        <v>147</v>
      </c>
      <c r="BK121" s="551">
        <v>45782</v>
      </c>
      <c r="BL121" s="311">
        <v>45803</v>
      </c>
      <c r="BM121" s="25">
        <v>5003027655</v>
      </c>
      <c r="BN121" s="25" t="s">
        <v>900</v>
      </c>
      <c r="BO121" s="25" t="s">
        <v>901</v>
      </c>
      <c r="BP121" s="311">
        <v>45799</v>
      </c>
      <c r="BQ121" s="25">
        <v>3000483839</v>
      </c>
      <c r="BR121" s="288"/>
      <c r="BS121" s="33"/>
    </row>
    <row r="122" spans="1:71" s="2" customFormat="1" ht="20.399999999999999" hidden="1">
      <c r="A122" s="28"/>
      <c r="B122" s="81" t="str">
        <f t="shared" si="21"/>
        <v>45769JUNTA ADMINISTRADORA ACUEDUCTO VEREDAL EL DESTINO USME2025Marzo</v>
      </c>
      <c r="C122" s="29" t="s">
        <v>921</v>
      </c>
      <c r="D122" s="20">
        <v>45769</v>
      </c>
      <c r="E122" s="20">
        <v>45777</v>
      </c>
      <c r="F122" s="228">
        <v>45782</v>
      </c>
      <c r="G122" s="20">
        <v>45784</v>
      </c>
      <c r="H122" s="35"/>
      <c r="I122" s="98" t="str">
        <f t="shared" si="22"/>
        <v>SÍ</v>
      </c>
      <c r="J122" s="9" t="s">
        <v>25</v>
      </c>
      <c r="K122" s="32" t="str">
        <f>IFERROR(VLOOKUP(J122,'DATOS PRESTADORES'!$B$3:$C$32,2,FALSE),"")</f>
        <v>EL DESTINO</v>
      </c>
      <c r="L122" s="30" t="s">
        <v>131</v>
      </c>
      <c r="M122" s="29" t="s">
        <v>492</v>
      </c>
      <c r="N122" s="32">
        <v>2025</v>
      </c>
      <c r="O122" s="9" t="s">
        <v>133</v>
      </c>
      <c r="P122" s="29" t="s">
        <v>918</v>
      </c>
      <c r="Q122" s="412">
        <v>45775</v>
      </c>
      <c r="R122" s="905">
        <v>1869045</v>
      </c>
      <c r="S122" s="639">
        <v>10710</v>
      </c>
      <c r="T122" s="640">
        <v>1664.68</v>
      </c>
      <c r="U122" s="309">
        <v>0</v>
      </c>
      <c r="V122" s="309">
        <v>219</v>
      </c>
      <c r="W122" s="309">
        <v>0</v>
      </c>
      <c r="X122" s="309">
        <v>0</v>
      </c>
      <c r="Y122" s="309">
        <v>0</v>
      </c>
      <c r="Z122" s="309">
        <v>0</v>
      </c>
      <c r="AA122" s="309">
        <v>0</v>
      </c>
      <c r="AB122" s="309">
        <v>0</v>
      </c>
      <c r="AC122" s="309">
        <v>3</v>
      </c>
      <c r="AD122" s="309">
        <v>0</v>
      </c>
      <c r="AE122" s="309">
        <v>0</v>
      </c>
      <c r="AF122" s="309">
        <v>1869083</v>
      </c>
      <c r="AG122" s="309">
        <v>0</v>
      </c>
      <c r="AH122" s="309">
        <v>0</v>
      </c>
      <c r="AI122" s="309">
        <v>938196</v>
      </c>
      <c r="AJ122" s="309">
        <v>0</v>
      </c>
      <c r="AK122" s="309">
        <v>0</v>
      </c>
      <c r="AL122" s="309">
        <v>0</v>
      </c>
      <c r="AM122" s="309">
        <v>0</v>
      </c>
      <c r="AN122" s="309">
        <v>0</v>
      </c>
      <c r="AO122" s="138">
        <v>0</v>
      </c>
      <c r="AP122" s="309">
        <v>930887.14</v>
      </c>
      <c r="AQ122" s="309">
        <v>0</v>
      </c>
      <c r="AR122" s="309">
        <v>1398</v>
      </c>
      <c r="AS122" s="309">
        <v>0</v>
      </c>
      <c r="AT122" s="309">
        <v>0</v>
      </c>
      <c r="AU122" s="309">
        <v>0</v>
      </c>
      <c r="AV122" s="309">
        <v>0</v>
      </c>
      <c r="AW122" s="309">
        <v>0</v>
      </c>
      <c r="AX122" s="309">
        <v>2987</v>
      </c>
      <c r="AY122" s="31"/>
      <c r="AZ122" s="31"/>
      <c r="BA122" s="20">
        <v>45775</v>
      </c>
      <c r="BB122" s="531">
        <v>45812</v>
      </c>
      <c r="BC122" s="532">
        <v>5003120420</v>
      </c>
      <c r="BD122" s="31"/>
      <c r="BE122" s="37"/>
      <c r="BF122" s="31" t="str">
        <f>IFERROR(VLOOKUP(J122,'DATOS PRESTADORES'!$B$3:$V$32,21,0),"")</f>
        <v>CARLOS JAVIER CASTILLO ROMERO</v>
      </c>
      <c r="BG122" s="246">
        <v>45775</v>
      </c>
      <c r="BH122" s="276" t="s">
        <v>919</v>
      </c>
      <c r="BI122" s="277">
        <v>45775</v>
      </c>
      <c r="BJ122" s="276" t="s">
        <v>147</v>
      </c>
      <c r="BK122" s="551">
        <v>45782</v>
      </c>
      <c r="BL122" s="311">
        <v>45803</v>
      </c>
      <c r="BM122" s="25">
        <v>5003027655</v>
      </c>
      <c r="BN122" s="25" t="s">
        <v>900</v>
      </c>
      <c r="BO122" s="25" t="s">
        <v>901</v>
      </c>
      <c r="BP122" s="311">
        <v>45799</v>
      </c>
      <c r="BQ122" s="25">
        <v>3000483839</v>
      </c>
      <c r="BR122" s="288"/>
      <c r="BS122" s="33"/>
    </row>
    <row r="123" spans="1:71" s="2" customFormat="1" ht="40.799999999999997" hidden="1">
      <c r="A123" s="28"/>
      <c r="B123" s="81" t="str">
        <f t="shared" si="21"/>
        <v>45770ASOCIACIÓN DE USUARIOS DEL SERVICIO DE ACUEDUCTO Y ALCANTARILLADO DEL CORREGIMIENTO DE SAN JUAN LOCALIDAD DE SUMAPAZ E.S.P2025Marzo</v>
      </c>
      <c r="C123" s="29" t="s">
        <v>922</v>
      </c>
      <c r="D123" s="20">
        <v>45770</v>
      </c>
      <c r="E123" s="20">
        <v>45779</v>
      </c>
      <c r="F123" s="228">
        <v>45783</v>
      </c>
      <c r="G123" s="20">
        <v>45785</v>
      </c>
      <c r="H123" s="35"/>
      <c r="I123" s="98" t="str">
        <f t="shared" si="22"/>
        <v>SÍ</v>
      </c>
      <c r="J123" s="9" t="s">
        <v>17</v>
      </c>
      <c r="K123" s="32" t="str">
        <f>IFERROR(VLOOKUP(J123,'DATOS PRESTADORES'!$B$3:$C$32,2,FALSE),"")</f>
        <v>ASOAGUAS CLARAS SUMAPAZ</v>
      </c>
      <c r="L123" s="30" t="s">
        <v>131</v>
      </c>
      <c r="M123" s="29" t="s">
        <v>492</v>
      </c>
      <c r="N123" s="32">
        <v>2025</v>
      </c>
      <c r="O123" s="9" t="s">
        <v>133</v>
      </c>
      <c r="P123" s="30" t="s">
        <v>923</v>
      </c>
      <c r="Q123" s="412">
        <v>45775</v>
      </c>
      <c r="R123" s="905">
        <f t="shared" si="27"/>
        <v>2930880.4</v>
      </c>
      <c r="S123" s="639">
        <v>10604.12</v>
      </c>
      <c r="T123" s="640">
        <v>1499.78</v>
      </c>
      <c r="U123" s="309">
        <v>209</v>
      </c>
      <c r="V123" s="309">
        <v>0</v>
      </c>
      <c r="W123" s="309">
        <v>0</v>
      </c>
      <c r="X123" s="309">
        <v>4</v>
      </c>
      <c r="Y123" s="309">
        <v>0</v>
      </c>
      <c r="Z123" s="309">
        <v>0</v>
      </c>
      <c r="AA123" s="309">
        <v>0</v>
      </c>
      <c r="AB123" s="309">
        <v>0</v>
      </c>
      <c r="AC123" s="309">
        <v>11</v>
      </c>
      <c r="AD123" s="309">
        <v>0</v>
      </c>
      <c r="AE123" s="309">
        <v>0</v>
      </c>
      <c r="AF123" s="309">
        <v>2930880</v>
      </c>
      <c r="AG123" s="309">
        <v>0</v>
      </c>
      <c r="AH123" s="309">
        <v>1551382.76</v>
      </c>
      <c r="AI123" s="309">
        <v>0</v>
      </c>
      <c r="AJ123" s="309">
        <v>0</v>
      </c>
      <c r="AK123" s="309">
        <v>0</v>
      </c>
      <c r="AL123" s="309">
        <v>0</v>
      </c>
      <c r="AM123" s="309">
        <v>0</v>
      </c>
      <c r="AN123" s="309">
        <v>0</v>
      </c>
      <c r="AO123" s="138">
        <v>1379497.64</v>
      </c>
      <c r="AP123" s="309">
        <v>0</v>
      </c>
      <c r="AQ123" s="309">
        <v>0</v>
      </c>
      <c r="AR123" s="309">
        <v>1314</v>
      </c>
      <c r="AS123" s="309">
        <v>0</v>
      </c>
      <c r="AT123" s="309">
        <v>0</v>
      </c>
      <c r="AU123" s="309">
        <v>0</v>
      </c>
      <c r="AV123" s="309">
        <v>0</v>
      </c>
      <c r="AW123" s="309">
        <v>0</v>
      </c>
      <c r="AX123" s="309">
        <v>3184</v>
      </c>
      <c r="AY123" s="31"/>
      <c r="AZ123" s="31"/>
      <c r="BA123" s="20">
        <v>45775</v>
      </c>
      <c r="BB123" s="531">
        <v>45813</v>
      </c>
      <c r="BC123" s="532">
        <v>5003120425</v>
      </c>
      <c r="BD123" s="31"/>
      <c r="BE123" s="37"/>
      <c r="BF123" s="31" t="str">
        <f>IFERROR(VLOOKUP(J123,'DATOS PRESTADORES'!$B$3:$V$32,21,0),"")</f>
        <v>CARLOS JAVIER CASTILLO ROMERO</v>
      </c>
      <c r="BG123" s="312">
        <v>45776</v>
      </c>
      <c r="BH123" s="281" t="s">
        <v>924</v>
      </c>
      <c r="BI123" s="282">
        <v>45776</v>
      </c>
      <c r="BJ123" s="281" t="s">
        <v>147</v>
      </c>
      <c r="BK123" s="605">
        <v>45782</v>
      </c>
      <c r="BL123" s="294" t="s">
        <v>377</v>
      </c>
      <c r="BM123" s="294" t="s">
        <v>377</v>
      </c>
      <c r="BN123" s="294" t="s">
        <v>377</v>
      </c>
      <c r="BO123" s="294" t="s">
        <v>377</v>
      </c>
      <c r="BP123" s="294" t="s">
        <v>377</v>
      </c>
      <c r="BQ123" s="294" t="s">
        <v>377</v>
      </c>
      <c r="BR123" s="288"/>
      <c r="BS123" s="33"/>
    </row>
    <row r="124" spans="1:71" s="2" customFormat="1" ht="30.6" hidden="1">
      <c r="A124" s="28"/>
      <c r="B124" s="81" t="str">
        <f t="shared" si="21"/>
        <v>45770ASOCIACIÓN DE USUARIOS DE ACUEDUCTO Y ALCANTARILLADO DEL BARRIO BOSQUES DE BELLAVISTA ACUABOSQUES2025Marzo</v>
      </c>
      <c r="C124" s="29" t="s">
        <v>925</v>
      </c>
      <c r="D124" s="20">
        <v>45770</v>
      </c>
      <c r="E124" s="20">
        <v>45779</v>
      </c>
      <c r="F124" s="228">
        <v>45783</v>
      </c>
      <c r="G124" s="20">
        <v>45785</v>
      </c>
      <c r="H124" s="35"/>
      <c r="I124" s="98" t="str">
        <f t="shared" si="22"/>
        <v>NO</v>
      </c>
      <c r="J124" s="9" t="s">
        <v>137</v>
      </c>
      <c r="K124" s="32" t="str">
        <f>IFERROR(VLOOKUP(J124,'DATOS PRESTADORES'!$B$3:$C$32,2,FALSE),"")</f>
        <v>ACUABOSQUES</v>
      </c>
      <c r="L124" s="30" t="s">
        <v>131</v>
      </c>
      <c r="M124" s="29" t="s">
        <v>492</v>
      </c>
      <c r="N124" s="32">
        <v>2025</v>
      </c>
      <c r="O124" s="9" t="s">
        <v>133</v>
      </c>
      <c r="P124" s="29" t="s">
        <v>926</v>
      </c>
      <c r="Q124" s="412">
        <v>45782</v>
      </c>
      <c r="R124" s="905">
        <v>2218397</v>
      </c>
      <c r="S124" s="621">
        <v>11544</v>
      </c>
      <c r="T124" s="621">
        <v>3881</v>
      </c>
      <c r="U124" s="39">
        <v>0</v>
      </c>
      <c r="V124" s="39">
        <v>135</v>
      </c>
      <c r="W124" s="39">
        <v>0</v>
      </c>
      <c r="X124" s="39">
        <v>0</v>
      </c>
      <c r="Y124" s="39">
        <v>0</v>
      </c>
      <c r="Z124" s="39">
        <v>0</v>
      </c>
      <c r="AA124" s="39">
        <v>0</v>
      </c>
      <c r="AB124" s="39">
        <v>0</v>
      </c>
      <c r="AC124" s="39">
        <v>2</v>
      </c>
      <c r="AD124" s="39">
        <v>0</v>
      </c>
      <c r="AE124" s="39">
        <v>0</v>
      </c>
      <c r="AF124" s="174">
        <v>2218397</v>
      </c>
      <c r="AG124" s="174">
        <v>0</v>
      </c>
      <c r="AH124" s="175">
        <v>0</v>
      </c>
      <c r="AI124" s="175">
        <v>623376</v>
      </c>
      <c r="AJ124" s="175">
        <v>0</v>
      </c>
      <c r="AK124" s="175">
        <v>0</v>
      </c>
      <c r="AL124" s="175">
        <v>0</v>
      </c>
      <c r="AM124" s="175">
        <v>0</v>
      </c>
      <c r="AN124" s="175">
        <v>0</v>
      </c>
      <c r="AO124" s="175">
        <v>0</v>
      </c>
      <c r="AP124" s="175">
        <v>1595021.49</v>
      </c>
      <c r="AQ124" s="175">
        <v>0</v>
      </c>
      <c r="AR124" s="39">
        <v>1027.455224</v>
      </c>
      <c r="AS124" s="175">
        <v>0</v>
      </c>
      <c r="AT124" s="175">
        <v>0</v>
      </c>
      <c r="AU124" s="175">
        <v>0</v>
      </c>
      <c r="AV124" s="175">
        <v>0</v>
      </c>
      <c r="AW124" s="94">
        <v>0</v>
      </c>
      <c r="AX124" s="39">
        <v>1306.455224</v>
      </c>
      <c r="AY124" s="31"/>
      <c r="AZ124" s="70"/>
      <c r="BA124" s="20">
        <v>45782</v>
      </c>
      <c r="BB124" s="531">
        <v>45812</v>
      </c>
      <c r="BC124" s="532">
        <v>5003120416</v>
      </c>
      <c r="BD124" s="93"/>
      <c r="BE124" s="37"/>
      <c r="BF124" s="70" t="str">
        <f>IFERROR(VLOOKUP(J124,'DATOS PRESTADORES'!$B$3:$V$32,21,0),"")</f>
        <v>SANTIAGO VELANDIA</v>
      </c>
      <c r="BG124" s="275">
        <v>45782</v>
      </c>
      <c r="BH124" s="27" t="s">
        <v>927</v>
      </c>
      <c r="BI124" s="26">
        <v>45782</v>
      </c>
      <c r="BJ124" s="27" t="s">
        <v>147</v>
      </c>
      <c r="BK124" s="365"/>
      <c r="BL124" s="311">
        <v>45803</v>
      </c>
      <c r="BM124" s="25">
        <v>5003027655</v>
      </c>
      <c r="BN124" s="25" t="s">
        <v>900</v>
      </c>
      <c r="BO124" s="25" t="s">
        <v>901</v>
      </c>
      <c r="BP124" s="311">
        <v>45799</v>
      </c>
      <c r="BQ124" s="25">
        <v>3000483839</v>
      </c>
      <c r="BR124" s="288"/>
      <c r="BS124" s="33"/>
    </row>
    <row r="125" spans="1:71" s="2" customFormat="1" ht="13.2" hidden="1">
      <c r="A125" s="28"/>
      <c r="B125" s="81" t="str">
        <f t="shared" si="21"/>
        <v>45777ÁREA LIMPIA DISTRITO CAPITAL S.A.S E.S.P2025Marzo</v>
      </c>
      <c r="C125" s="29" t="s">
        <v>928</v>
      </c>
      <c r="D125" s="20">
        <v>45777</v>
      </c>
      <c r="E125" s="20">
        <v>45786</v>
      </c>
      <c r="F125" s="228">
        <v>45790</v>
      </c>
      <c r="G125" s="20">
        <v>45792</v>
      </c>
      <c r="H125" s="35">
        <v>45849</v>
      </c>
      <c r="I125" s="98" t="str">
        <f t="shared" si="22"/>
        <v>SÍ</v>
      </c>
      <c r="J125" s="9" t="s">
        <v>271</v>
      </c>
      <c r="K125" s="32" t="str">
        <f>IFERROR(VLOOKUP(J125,'DATOS PRESTADORES'!$B$3:$C$32,2,FALSE),"")</f>
        <v>ÁREA LIMPIA</v>
      </c>
      <c r="L125" s="30" t="s">
        <v>243</v>
      </c>
      <c r="M125" s="29" t="s">
        <v>492</v>
      </c>
      <c r="N125" s="32">
        <v>2025</v>
      </c>
      <c r="O125" s="9" t="s">
        <v>133</v>
      </c>
      <c r="P125" s="29" t="s">
        <v>929</v>
      </c>
      <c r="Q125" s="412">
        <v>45782</v>
      </c>
      <c r="R125" s="905">
        <f>+AF125-AG125</f>
        <v>998574870</v>
      </c>
      <c r="S125" s="621">
        <v>40697</v>
      </c>
      <c r="T125" s="621"/>
      <c r="U125" s="39">
        <v>661</v>
      </c>
      <c r="V125" s="39">
        <v>109201</v>
      </c>
      <c r="W125" s="39">
        <v>125604</v>
      </c>
      <c r="X125" s="39">
        <v>78717</v>
      </c>
      <c r="Y125" s="39">
        <v>51737</v>
      </c>
      <c r="Z125" s="39">
        <v>6066</v>
      </c>
      <c r="AA125" s="39">
        <v>24525</v>
      </c>
      <c r="AB125" s="39">
        <v>961</v>
      </c>
      <c r="AC125" s="39"/>
      <c r="AD125" s="39"/>
      <c r="AE125" s="39"/>
      <c r="AF125" s="174">
        <v>2922959489</v>
      </c>
      <c r="AG125" s="174">
        <v>1924384619</v>
      </c>
      <c r="AH125" s="175"/>
      <c r="AI125" s="175"/>
      <c r="AJ125" s="175"/>
      <c r="AK125" s="175"/>
      <c r="AL125" s="175"/>
      <c r="AM125" s="175"/>
      <c r="AN125" s="175"/>
      <c r="AO125" s="175"/>
      <c r="AP125" s="175"/>
      <c r="AQ125" s="175"/>
      <c r="AR125" s="39"/>
      <c r="AS125" s="175"/>
      <c r="AT125" s="175"/>
      <c r="AU125" s="175"/>
      <c r="AV125" s="175"/>
      <c r="AW125" s="94"/>
      <c r="AX125" s="39"/>
      <c r="AY125" s="31"/>
      <c r="AZ125" s="70"/>
      <c r="BA125" s="20">
        <v>45782</v>
      </c>
      <c r="BB125" s="531">
        <v>45800</v>
      </c>
      <c r="BC125" s="532">
        <v>5003027590</v>
      </c>
      <c r="BD125" s="93"/>
      <c r="BE125" s="37"/>
      <c r="BF125" s="70" t="str">
        <f>IFERROR(VLOOKUP(J125,'DATOS PRESTADORES'!$B$3:$V$32,21,0),"")</f>
        <v>LINA GARCES</v>
      </c>
      <c r="BG125" s="275">
        <v>45783</v>
      </c>
      <c r="BH125" s="27" t="s">
        <v>930</v>
      </c>
      <c r="BI125" s="26">
        <v>45784</v>
      </c>
      <c r="BJ125" s="27" t="s">
        <v>147</v>
      </c>
      <c r="BK125" s="603">
        <v>45786</v>
      </c>
      <c r="BL125" s="294" t="s">
        <v>377</v>
      </c>
      <c r="BM125" s="25">
        <v>5003027590</v>
      </c>
      <c r="BN125" s="29" t="s">
        <v>768</v>
      </c>
      <c r="BO125" s="29" t="s">
        <v>768</v>
      </c>
      <c r="BP125" s="311">
        <v>45797</v>
      </c>
      <c r="BQ125" s="25">
        <v>3000472876</v>
      </c>
      <c r="BR125" s="288"/>
      <c r="BS125" s="33"/>
    </row>
    <row r="126" spans="1:71" s="2" customFormat="1" ht="13.2">
      <c r="A126" s="28"/>
      <c r="B126" s="120" t="str">
        <f t="shared" si="21"/>
        <v>45777CIUDAD LIMPIA BOGOTÁ S.A E.S.P2025Febrero</v>
      </c>
      <c r="C126" s="41" t="s">
        <v>931</v>
      </c>
      <c r="D126" s="64">
        <v>45777</v>
      </c>
      <c r="E126" s="64">
        <v>45786</v>
      </c>
      <c r="F126" s="317">
        <v>45790</v>
      </c>
      <c r="G126" s="64">
        <v>45792</v>
      </c>
      <c r="H126" s="61"/>
      <c r="I126" s="114" t="str">
        <f t="shared" si="22"/>
        <v>SÍ</v>
      </c>
      <c r="J126" s="18" t="s">
        <v>301</v>
      </c>
      <c r="K126" s="44" t="str">
        <f>IFERROR(VLOOKUP(J126,'DATOS PRESTADORES'!$B$3:$C$32,2,FALSE),"")</f>
        <v>CIUDAD LIMPIA</v>
      </c>
      <c r="L126" s="50" t="s">
        <v>243</v>
      </c>
      <c r="M126" s="41" t="s">
        <v>385</v>
      </c>
      <c r="N126" s="44">
        <v>2025</v>
      </c>
      <c r="O126" s="18" t="s">
        <v>133</v>
      </c>
      <c r="P126" s="41" t="s">
        <v>932</v>
      </c>
      <c r="Q126" s="412">
        <v>45782</v>
      </c>
      <c r="R126" s="906">
        <f>AF126-AG126</f>
        <v>2018904025</v>
      </c>
      <c r="S126" s="627">
        <v>34014.69</v>
      </c>
      <c r="T126" s="627"/>
      <c r="U126" s="118">
        <v>2567</v>
      </c>
      <c r="V126" s="118">
        <v>168054</v>
      </c>
      <c r="W126" s="118">
        <v>199099</v>
      </c>
      <c r="X126" s="118">
        <v>55542</v>
      </c>
      <c r="Y126" s="118">
        <v>3574</v>
      </c>
      <c r="Z126" s="118">
        <v>0</v>
      </c>
      <c r="AA126" s="118">
        <v>46568</v>
      </c>
      <c r="AB126" s="118">
        <v>174</v>
      </c>
      <c r="AC126" s="118">
        <v>359</v>
      </c>
      <c r="AD126" s="118">
        <v>0</v>
      </c>
      <c r="AE126" s="118">
        <v>0</v>
      </c>
      <c r="AF126" s="369">
        <v>4341148339</v>
      </c>
      <c r="AG126" s="369">
        <v>2322244314</v>
      </c>
      <c r="AH126" s="177"/>
      <c r="AI126" s="177"/>
      <c r="AJ126" s="177"/>
      <c r="AK126" s="177"/>
      <c r="AL126" s="177"/>
      <c r="AM126" s="177"/>
      <c r="AN126" s="177"/>
      <c r="AO126" s="177"/>
      <c r="AP126" s="177"/>
      <c r="AQ126" s="177"/>
      <c r="AR126" s="118"/>
      <c r="AS126" s="177"/>
      <c r="AT126" s="177"/>
      <c r="AU126" s="177"/>
      <c r="AV126" s="177"/>
      <c r="AW126" s="134"/>
      <c r="AX126" s="118"/>
      <c r="AY126" s="47"/>
      <c r="AZ126" s="66"/>
      <c r="BA126" s="64">
        <v>45782</v>
      </c>
      <c r="BB126" s="531">
        <v>45800</v>
      </c>
      <c r="BC126" s="532">
        <v>5003027568</v>
      </c>
      <c r="BD126" s="95"/>
      <c r="BE126" s="54"/>
      <c r="BF126" s="66" t="str">
        <f>IFERROR(VLOOKUP(J126,'DATOS PRESTADORES'!$B$3:$V$32,21,0),"")</f>
        <v>SANTIAGO VELANDIA</v>
      </c>
      <c r="BG126" s="275">
        <v>45783</v>
      </c>
      <c r="BH126" s="27" t="s">
        <v>933</v>
      </c>
      <c r="BI126" s="26">
        <v>45784</v>
      </c>
      <c r="BJ126" s="27" t="s">
        <v>147</v>
      </c>
      <c r="BK126" s="603">
        <v>45786</v>
      </c>
      <c r="BL126" s="294" t="s">
        <v>377</v>
      </c>
      <c r="BM126" s="25">
        <v>5003027568</v>
      </c>
      <c r="BN126" s="29" t="s">
        <v>768</v>
      </c>
      <c r="BO126" s="29" t="s">
        <v>768</v>
      </c>
      <c r="BP126" s="311">
        <v>45797</v>
      </c>
      <c r="BQ126" s="25">
        <v>3000472875</v>
      </c>
      <c r="BR126" s="288"/>
      <c r="BS126" s="33"/>
    </row>
    <row r="127" spans="1:71" s="2" customFormat="1" ht="23.25" hidden="1" customHeight="1">
      <c r="A127" s="28"/>
      <c r="B127" s="81" t="str">
        <f t="shared" si="21"/>
        <v>45775ASOCIACIÓN DE USUARIOS DE ACUEDUCTO DE LAS VEREDAS PEÑALIZA RAIZAL BETANIA EL CARMEN E ISTMO TABACO DE LA LOCALIDAD DE SUMAPAZ2025Marzo</v>
      </c>
      <c r="C127" s="29" t="s">
        <v>934</v>
      </c>
      <c r="D127" s="31">
        <v>45775</v>
      </c>
      <c r="E127" s="31">
        <v>45784</v>
      </c>
      <c r="F127" s="318">
        <v>45786</v>
      </c>
      <c r="G127" s="31">
        <v>45790</v>
      </c>
      <c r="H127" s="35"/>
      <c r="I127" s="98" t="str">
        <f t="shared" si="22"/>
        <v>SÍ</v>
      </c>
      <c r="J127" s="9" t="s">
        <v>199</v>
      </c>
      <c r="K127" s="32" t="str">
        <f>IFERROR(VLOOKUP(J127,'DATOS PRESTADORES'!$B$3:$C$32,2,FALSE),"")</f>
        <v>ASOPERABECA</v>
      </c>
      <c r="L127" s="30" t="s">
        <v>131</v>
      </c>
      <c r="M127" s="29" t="s">
        <v>492</v>
      </c>
      <c r="N127" s="32">
        <v>2025</v>
      </c>
      <c r="O127" s="9" t="s">
        <v>133</v>
      </c>
      <c r="P127" s="29" t="s">
        <v>935</v>
      </c>
      <c r="Q127" s="97">
        <v>45789</v>
      </c>
      <c r="R127" s="905">
        <f t="shared" ref="R127:R131" si="35">AH127+AI127+AJ127-AK127-AL127-AM127-AN127+AO127+AP127+AQ127-AS127-AT127-AU127-AV127</f>
        <v>3063608.44</v>
      </c>
      <c r="S127" s="621">
        <v>10263.969999999999</v>
      </c>
      <c r="T127" s="621">
        <v>1994.68</v>
      </c>
      <c r="U127" s="39">
        <v>225</v>
      </c>
      <c r="V127" s="39">
        <v>0</v>
      </c>
      <c r="W127" s="39">
        <v>0</v>
      </c>
      <c r="X127" s="39">
        <v>0</v>
      </c>
      <c r="Y127" s="39">
        <v>0</v>
      </c>
      <c r="Z127" s="39">
        <v>0</v>
      </c>
      <c r="AA127" s="39">
        <v>0</v>
      </c>
      <c r="AB127" s="39">
        <v>0</v>
      </c>
      <c r="AC127" s="39">
        <v>12</v>
      </c>
      <c r="AD127" s="39">
        <v>0</v>
      </c>
      <c r="AE127" s="39">
        <v>0</v>
      </c>
      <c r="AF127" s="174">
        <f t="shared" ref="AF127" si="36">AH127+AI127+AJ127+AO127+AP127+AQ127</f>
        <v>3063608.44</v>
      </c>
      <c r="AG127" s="174">
        <f t="shared" ref="AG127" si="37">AK127+AL127+AM127+AN127+AS127+AT127+AU127+AV127</f>
        <v>0</v>
      </c>
      <c r="AH127" s="175">
        <v>1616575.39</v>
      </c>
      <c r="AI127" s="175">
        <v>0</v>
      </c>
      <c r="AJ127" s="175">
        <v>0</v>
      </c>
      <c r="AK127" s="175">
        <v>0</v>
      </c>
      <c r="AL127" s="175">
        <v>0</v>
      </c>
      <c r="AM127" s="175">
        <v>0</v>
      </c>
      <c r="AN127" s="175">
        <v>0</v>
      </c>
      <c r="AO127" s="245">
        <v>1447033.05</v>
      </c>
      <c r="AP127" s="175">
        <v>0</v>
      </c>
      <c r="AQ127" s="175">
        <v>0</v>
      </c>
      <c r="AR127" s="39">
        <v>1036.3499999999999</v>
      </c>
      <c r="AS127" s="175">
        <v>0</v>
      </c>
      <c r="AT127" s="175">
        <v>0</v>
      </c>
      <c r="AU127" s="175">
        <v>0</v>
      </c>
      <c r="AV127" s="175">
        <v>0</v>
      </c>
      <c r="AW127" s="94"/>
      <c r="AX127" s="197">
        <v>1719</v>
      </c>
      <c r="AY127" s="31"/>
      <c r="AZ127" s="31"/>
      <c r="BA127" s="31">
        <v>45789</v>
      </c>
      <c r="BB127" s="531">
        <v>45812</v>
      </c>
      <c r="BC127" s="532">
        <v>5003120423</v>
      </c>
      <c r="BD127" s="31"/>
      <c r="BE127" s="37"/>
      <c r="BF127" s="31" t="str">
        <f>IFERROR(VLOOKUP(J127,'DATOS PRESTADORES'!$B$3:$V$32,21,0),"")</f>
        <v>CATALINA RODRÍGUEZ</v>
      </c>
      <c r="BG127" s="553">
        <v>45790</v>
      </c>
      <c r="BH127" s="27" t="s">
        <v>936</v>
      </c>
      <c r="BI127" s="26">
        <v>45790</v>
      </c>
      <c r="BJ127" s="27" t="s">
        <v>147</v>
      </c>
      <c r="BK127" s="603">
        <v>45796</v>
      </c>
      <c r="BL127" s="311">
        <v>45803</v>
      </c>
      <c r="BM127" s="25">
        <v>5003027655</v>
      </c>
      <c r="BN127" s="25" t="s">
        <v>900</v>
      </c>
      <c r="BO127" s="25" t="s">
        <v>901</v>
      </c>
      <c r="BP127" s="311">
        <v>45799</v>
      </c>
      <c r="BQ127" s="25">
        <v>3000483839</v>
      </c>
      <c r="BR127" s="288"/>
      <c r="BS127" s="33"/>
    </row>
    <row r="128" spans="1:71" s="2" customFormat="1" ht="45.75" hidden="1" customHeight="1">
      <c r="A128" s="28"/>
      <c r="B128" s="81" t="str">
        <f t="shared" si="21"/>
        <v>45775ASOCIACIÓN DE USUARIOS DE LA VEREDA LOS SOCHES AGUAS CRISTALINAS LOS SOCHES E.S.P2025Enero</v>
      </c>
      <c r="C128" s="29" t="s">
        <v>937</v>
      </c>
      <c r="D128" s="31">
        <v>45775</v>
      </c>
      <c r="E128" s="31">
        <v>45784</v>
      </c>
      <c r="F128" s="318">
        <v>45786</v>
      </c>
      <c r="G128" s="31">
        <v>45790</v>
      </c>
      <c r="H128" s="35"/>
      <c r="I128" s="98" t="str">
        <f t="shared" si="22"/>
        <v>Devolución</v>
      </c>
      <c r="J128" s="9" t="s">
        <v>130</v>
      </c>
      <c r="K128" s="32" t="str">
        <f>IFERROR(VLOOKUP(J128,'DATOS PRESTADORES'!$B$3:$C$32,2,FALSE),"")</f>
        <v>LOS SOCHES</v>
      </c>
      <c r="L128" s="30" t="s">
        <v>131</v>
      </c>
      <c r="M128" s="29" t="s">
        <v>275</v>
      </c>
      <c r="N128" s="32">
        <v>2025</v>
      </c>
      <c r="O128" s="9" t="s">
        <v>138</v>
      </c>
      <c r="P128" s="29" t="s">
        <v>938</v>
      </c>
      <c r="Q128" s="97">
        <v>45789</v>
      </c>
      <c r="R128" s="623">
        <f t="shared" si="35"/>
        <v>0</v>
      </c>
      <c r="S128" s="623"/>
      <c r="T128" s="623"/>
      <c r="U128" s="124"/>
      <c r="V128" s="124"/>
      <c r="W128" s="124"/>
      <c r="X128" s="124"/>
      <c r="Y128" s="124"/>
      <c r="Z128" s="124"/>
      <c r="AA128" s="124"/>
      <c r="AB128" s="124"/>
      <c r="AC128" s="124"/>
      <c r="AD128" s="124"/>
      <c r="AE128" s="124"/>
      <c r="AF128" s="195"/>
      <c r="AG128" s="195"/>
      <c r="AH128" s="183"/>
      <c r="AI128" s="183"/>
      <c r="AJ128" s="183"/>
      <c r="AK128" s="183"/>
      <c r="AL128" s="183"/>
      <c r="AM128" s="183"/>
      <c r="AN128" s="183"/>
      <c r="AO128" s="237"/>
      <c r="AP128" s="183"/>
      <c r="AQ128" s="183"/>
      <c r="AR128" s="124"/>
      <c r="AS128" s="183"/>
      <c r="AT128" s="183"/>
      <c r="AU128" s="183"/>
      <c r="AV128" s="183"/>
      <c r="AW128" s="183"/>
      <c r="AX128" s="124"/>
      <c r="AY128" s="184"/>
      <c r="AZ128" s="184"/>
      <c r="BA128" s="31">
        <v>45789</v>
      </c>
      <c r="BB128" s="37"/>
      <c r="BC128" s="184"/>
      <c r="BD128" s="184"/>
      <c r="BE128" s="238"/>
      <c r="BF128" s="31" t="str">
        <f>IFERROR(VLOOKUP(J128,'DATOS PRESTADORES'!$B$3:$V$32,21,0),"")</f>
        <v>JORGE PAVAJEAU</v>
      </c>
      <c r="BG128" s="549"/>
      <c r="BH128" s="33"/>
      <c r="BI128" s="201"/>
      <c r="BJ128" s="239"/>
      <c r="BK128" s="365"/>
      <c r="BL128" s="294"/>
      <c r="BM128" s="29"/>
      <c r="BN128" s="29"/>
      <c r="BO128" s="29"/>
      <c r="BP128" s="311"/>
      <c r="BQ128" s="29"/>
      <c r="BR128" s="288"/>
      <c r="BS128" s="33"/>
    </row>
    <row r="129" spans="1:71" s="2" customFormat="1" ht="30.6" hidden="1">
      <c r="A129" s="28"/>
      <c r="B129" s="81" t="str">
        <f t="shared" si="21"/>
        <v>45775ASOCIACIÓN DE USUARIOS DE LA VEREDA LOS SOCHES AGUAS CRISTALINAS LOS SOCHES E.S.P2025Febrero</v>
      </c>
      <c r="C129" s="29" t="s">
        <v>939</v>
      </c>
      <c r="D129" s="31">
        <v>45775</v>
      </c>
      <c r="E129" s="31">
        <v>45784</v>
      </c>
      <c r="F129" s="318">
        <v>45786</v>
      </c>
      <c r="G129" s="31">
        <v>45790</v>
      </c>
      <c r="H129" s="35"/>
      <c r="I129" s="98" t="str">
        <f t="shared" si="22"/>
        <v>SÍ</v>
      </c>
      <c r="J129" s="9" t="s">
        <v>130</v>
      </c>
      <c r="K129" s="32" t="str">
        <f>IFERROR(VLOOKUP(J129,'DATOS PRESTADORES'!$B$3:$C$32,2,FALSE),"")</f>
        <v>LOS SOCHES</v>
      </c>
      <c r="L129" s="30" t="s">
        <v>131</v>
      </c>
      <c r="M129" s="29" t="s">
        <v>385</v>
      </c>
      <c r="N129" s="32">
        <v>2025</v>
      </c>
      <c r="O129" s="9" t="s">
        <v>133</v>
      </c>
      <c r="P129" s="29" t="s">
        <v>940</v>
      </c>
      <c r="Q129" s="97">
        <v>45789</v>
      </c>
      <c r="R129" s="905">
        <f t="shared" si="35"/>
        <v>1930368</v>
      </c>
      <c r="S129" s="621">
        <v>10493</v>
      </c>
      <c r="T129" s="621">
        <v>2866</v>
      </c>
      <c r="U129" s="39">
        <v>0</v>
      </c>
      <c r="V129" s="39">
        <v>210</v>
      </c>
      <c r="W129" s="39">
        <v>0</v>
      </c>
      <c r="X129" s="39">
        <v>0</v>
      </c>
      <c r="Y129" s="39">
        <v>0</v>
      </c>
      <c r="Z129" s="39">
        <v>0</v>
      </c>
      <c r="AA129" s="39">
        <v>0</v>
      </c>
      <c r="AB129" s="39">
        <v>0</v>
      </c>
      <c r="AC129" s="39">
        <v>0</v>
      </c>
      <c r="AD129" s="39">
        <v>0</v>
      </c>
      <c r="AE129" s="39">
        <v>0</v>
      </c>
      <c r="AF129" s="169">
        <f t="shared" si="29"/>
        <v>1930368</v>
      </c>
      <c r="AG129" s="169">
        <f>AK129+AL129+AM129+AN129+AS129+AT129+AU129+AV129</f>
        <v>0</v>
      </c>
      <c r="AH129" s="94">
        <v>0</v>
      </c>
      <c r="AI129" s="94">
        <v>881412</v>
      </c>
      <c r="AJ129" s="94">
        <v>0</v>
      </c>
      <c r="AK129" s="94">
        <v>0</v>
      </c>
      <c r="AL129" s="94">
        <v>0</v>
      </c>
      <c r="AM129" s="94">
        <v>0</v>
      </c>
      <c r="AN129" s="94">
        <v>0</v>
      </c>
      <c r="AO129" s="94">
        <v>0</v>
      </c>
      <c r="AP129" s="94">
        <v>1048956</v>
      </c>
      <c r="AQ129" s="94">
        <v>0</v>
      </c>
      <c r="AR129" s="39">
        <v>915</v>
      </c>
      <c r="AS129" s="94">
        <v>0</v>
      </c>
      <c r="AT129" s="94">
        <v>0</v>
      </c>
      <c r="AU129" s="94">
        <v>0</v>
      </c>
      <c r="AV129" s="94">
        <v>0</v>
      </c>
      <c r="AW129" s="94"/>
      <c r="AX129" s="39">
        <v>1129</v>
      </c>
      <c r="AY129" s="31"/>
      <c r="AZ129" s="31"/>
      <c r="BA129" s="31">
        <v>45789</v>
      </c>
      <c r="BB129" s="531">
        <v>45812</v>
      </c>
      <c r="BC129" s="532">
        <v>5003120419</v>
      </c>
      <c r="BD129" s="31"/>
      <c r="BE129" s="37"/>
      <c r="BF129" s="31" t="str">
        <f>IFERROR(VLOOKUP(J129,'DATOS PRESTADORES'!$B$3:$V$32,21,0),"")</f>
        <v>JORGE PAVAJEAU</v>
      </c>
      <c r="BG129" s="553">
        <v>45790</v>
      </c>
      <c r="BH129" s="27" t="s">
        <v>941</v>
      </c>
      <c r="BI129" s="26">
        <v>45790</v>
      </c>
      <c r="BJ129" s="27" t="s">
        <v>147</v>
      </c>
      <c r="BK129" s="603">
        <v>45796</v>
      </c>
      <c r="BL129" s="311">
        <v>45803</v>
      </c>
      <c r="BM129" s="25">
        <v>5003027655</v>
      </c>
      <c r="BN129" s="25" t="s">
        <v>900</v>
      </c>
      <c r="BO129" s="25" t="s">
        <v>901</v>
      </c>
      <c r="BP129" s="311">
        <v>45799</v>
      </c>
      <c r="BQ129" s="25">
        <v>3000483839</v>
      </c>
      <c r="BR129" s="288"/>
      <c r="BS129" s="33"/>
    </row>
    <row r="130" spans="1:71" s="2" customFormat="1" ht="30.6" hidden="1">
      <c r="A130" s="28"/>
      <c r="B130" s="81" t="str">
        <f t="shared" si="21"/>
        <v>45775ASOCIACIÓN DE USUARIOS DE LA VEREDA LOS SOCHES AGUAS CRISTALINAS LOS SOCHES E.S.P2025Marzo</v>
      </c>
      <c r="C130" s="29" t="s">
        <v>942</v>
      </c>
      <c r="D130" s="31">
        <v>45775</v>
      </c>
      <c r="E130" s="31">
        <v>45784</v>
      </c>
      <c r="F130" s="318">
        <v>45786</v>
      </c>
      <c r="G130" s="31">
        <v>45790</v>
      </c>
      <c r="H130" s="35"/>
      <c r="I130" s="98" t="str">
        <f t="shared" si="22"/>
        <v>Devolución</v>
      </c>
      <c r="J130" s="9" t="s">
        <v>130</v>
      </c>
      <c r="K130" s="32" t="str">
        <f>IFERROR(VLOOKUP(J130,'DATOS PRESTADORES'!$B$3:$C$32,2,FALSE),"")</f>
        <v>LOS SOCHES</v>
      </c>
      <c r="L130" s="30" t="s">
        <v>131</v>
      </c>
      <c r="M130" s="29" t="s">
        <v>492</v>
      </c>
      <c r="N130" s="32">
        <v>2025</v>
      </c>
      <c r="O130" s="9" t="s">
        <v>138</v>
      </c>
      <c r="P130" s="29" t="s">
        <v>943</v>
      </c>
      <c r="Q130" s="97">
        <v>45789</v>
      </c>
      <c r="R130" s="623">
        <f t="shared" si="35"/>
        <v>0</v>
      </c>
      <c r="S130" s="623"/>
      <c r="T130" s="623"/>
      <c r="U130" s="124"/>
      <c r="V130" s="124"/>
      <c r="W130" s="124"/>
      <c r="X130" s="124"/>
      <c r="Y130" s="124"/>
      <c r="Z130" s="124"/>
      <c r="AA130" s="124"/>
      <c r="AB130" s="124"/>
      <c r="AC130" s="124"/>
      <c r="AD130" s="124"/>
      <c r="AE130" s="124"/>
      <c r="AF130" s="195"/>
      <c r="AG130" s="195"/>
      <c r="AH130" s="183"/>
      <c r="AI130" s="183"/>
      <c r="AJ130" s="183"/>
      <c r="AK130" s="183"/>
      <c r="AL130" s="183"/>
      <c r="AM130" s="183"/>
      <c r="AN130" s="183"/>
      <c r="AO130" s="237"/>
      <c r="AP130" s="183"/>
      <c r="AQ130" s="183"/>
      <c r="AR130" s="124"/>
      <c r="AS130" s="183"/>
      <c r="AT130" s="183"/>
      <c r="AU130" s="183"/>
      <c r="AV130" s="183"/>
      <c r="AW130" s="183"/>
      <c r="AX130" s="124"/>
      <c r="AY130" s="184"/>
      <c r="AZ130" s="184"/>
      <c r="BA130" s="31">
        <v>45789</v>
      </c>
      <c r="BB130" s="37"/>
      <c r="BC130" s="184"/>
      <c r="BD130" s="184"/>
      <c r="BE130" s="238"/>
      <c r="BF130" s="31" t="str">
        <f>IFERROR(VLOOKUP(J130,'DATOS PRESTADORES'!$B$3:$V$32,21,0),"")</f>
        <v>JORGE PAVAJEAU</v>
      </c>
      <c r="BG130" s="549"/>
      <c r="BH130" s="33"/>
      <c r="BI130" s="201"/>
      <c r="BJ130" s="239"/>
      <c r="BK130" s="365"/>
      <c r="BL130" s="294"/>
      <c r="BM130" s="29"/>
      <c r="BN130" s="29"/>
      <c r="BO130" s="29"/>
      <c r="BP130" s="311"/>
      <c r="BQ130" s="29"/>
      <c r="BR130" s="288"/>
      <c r="BS130" s="33"/>
    </row>
    <row r="131" spans="1:71" s="2" customFormat="1" ht="30.6" hidden="1">
      <c r="A131" s="28"/>
      <c r="B131" s="81" t="str">
        <f t="shared" ref="B131:B194" si="38">D131&amp;J131&amp;N131&amp;M131</f>
        <v>45777ASOCIACIÓN DE USUARIOS DE ACUEDUCTO DE LA VEREDA QUIBA DE LA LOCALIDAD DE CIUDAD BOLÍVAR2025Marzo</v>
      </c>
      <c r="C131" s="29" t="s">
        <v>944</v>
      </c>
      <c r="D131" s="31">
        <v>45777</v>
      </c>
      <c r="E131" s="31">
        <v>45786</v>
      </c>
      <c r="F131" s="318">
        <v>45790</v>
      </c>
      <c r="G131" s="31">
        <v>45792</v>
      </c>
      <c r="H131" s="35"/>
      <c r="I131" s="98" t="str">
        <f t="shared" ref="I131:I194" si="39">IF(G131="","",IF(O131="Devolución","Devolución",IF(BK131="","NO","SÍ")))</f>
        <v>SÍ</v>
      </c>
      <c r="J131" s="9" t="s">
        <v>152</v>
      </c>
      <c r="K131" s="32" t="str">
        <f>IFERROR(VLOOKUP(J131,'DATOS PRESTADORES'!$B$3:$C$32,2,FALSE),"")</f>
        <v>ASOQUIBA</v>
      </c>
      <c r="L131" s="30" t="s">
        <v>131</v>
      </c>
      <c r="M131" s="29" t="s">
        <v>492</v>
      </c>
      <c r="N131" s="32">
        <v>2025</v>
      </c>
      <c r="O131" s="9" t="s">
        <v>133</v>
      </c>
      <c r="P131" s="29" t="s">
        <v>945</v>
      </c>
      <c r="Q131" s="170">
        <v>45790</v>
      </c>
      <c r="R131" s="905">
        <f t="shared" si="35"/>
        <v>9572210.6999999993</v>
      </c>
      <c r="S131" s="621">
        <v>10496</v>
      </c>
      <c r="T131" s="621">
        <v>2615</v>
      </c>
      <c r="U131" s="39">
        <v>505</v>
      </c>
      <c r="V131" s="39">
        <v>0</v>
      </c>
      <c r="W131" s="39">
        <v>0</v>
      </c>
      <c r="X131" s="39">
        <v>0</v>
      </c>
      <c r="Y131" s="39">
        <v>0</v>
      </c>
      <c r="Z131" s="39">
        <v>0</v>
      </c>
      <c r="AA131" s="39">
        <v>0</v>
      </c>
      <c r="AB131" s="39">
        <v>0</v>
      </c>
      <c r="AC131" s="39">
        <v>0</v>
      </c>
      <c r="AD131" s="39">
        <v>0</v>
      </c>
      <c r="AE131" s="39">
        <v>0</v>
      </c>
      <c r="AF131" s="174">
        <f>AH131+AI131+AJ131+AO131+AP131+AQ131</f>
        <v>9572210.6999999993</v>
      </c>
      <c r="AG131" s="174">
        <f>AK131+AL131+AM131+AN131+AS131+AT131+AU131+AV131</f>
        <v>0</v>
      </c>
      <c r="AH131" s="175">
        <v>3710336</v>
      </c>
      <c r="AI131" s="175">
        <v>0</v>
      </c>
      <c r="AJ131" s="175">
        <v>0</v>
      </c>
      <c r="AK131" s="175">
        <v>0</v>
      </c>
      <c r="AL131" s="175">
        <v>0</v>
      </c>
      <c r="AM131" s="175">
        <v>0</v>
      </c>
      <c r="AN131" s="175">
        <v>0</v>
      </c>
      <c r="AO131" s="175">
        <v>5861874.7000000002</v>
      </c>
      <c r="AP131" s="175">
        <v>0</v>
      </c>
      <c r="AQ131" s="175">
        <v>0</v>
      </c>
      <c r="AR131" s="39">
        <v>3202.34</v>
      </c>
      <c r="AS131" s="175">
        <v>0</v>
      </c>
      <c r="AT131" s="175">
        <v>0</v>
      </c>
      <c r="AU131" s="175">
        <v>0</v>
      </c>
      <c r="AV131" s="175">
        <v>0</v>
      </c>
      <c r="AW131" s="94"/>
      <c r="AX131" s="39">
        <v>6092</v>
      </c>
      <c r="AY131" s="31"/>
      <c r="AZ131" s="31"/>
      <c r="BA131" s="31">
        <v>45790</v>
      </c>
      <c r="BB131" s="531">
        <v>45812</v>
      </c>
      <c r="BC131" s="532">
        <v>5003120415</v>
      </c>
      <c r="BD131" s="31"/>
      <c r="BE131" s="37"/>
      <c r="BF131" s="31" t="str">
        <f>IFERROR(VLOOKUP(J131,'DATOS PRESTADORES'!$B$3:$V$32,21,0),"")</f>
        <v>CATALINA RODRÍGUEZ</v>
      </c>
      <c r="BG131" s="553">
        <v>45790</v>
      </c>
      <c r="BH131" s="27" t="s">
        <v>946</v>
      </c>
      <c r="BI131" s="26">
        <v>45790</v>
      </c>
      <c r="BJ131" s="27" t="s">
        <v>147</v>
      </c>
      <c r="BK131" s="603">
        <v>45796</v>
      </c>
      <c r="BL131" s="311">
        <v>45803</v>
      </c>
      <c r="BM131" s="25">
        <v>5003027655</v>
      </c>
      <c r="BN131" s="25" t="s">
        <v>900</v>
      </c>
      <c r="BO131" s="25" t="s">
        <v>901</v>
      </c>
      <c r="BP131" s="311">
        <v>45799</v>
      </c>
      <c r="BQ131" s="25">
        <v>3000483839</v>
      </c>
      <c r="BR131" s="288"/>
      <c r="BS131" s="33"/>
    </row>
    <row r="132" spans="1:71" s="2" customFormat="1" ht="30.6" hidden="1">
      <c r="A132" s="28"/>
      <c r="B132" s="121" t="str">
        <f t="shared" si="38"/>
        <v>45777INTERASEO SOLUCIONES AMBIENTALES S.A.S E.S.P 2025I Bimestre</v>
      </c>
      <c r="C132" s="55" t="s">
        <v>947</v>
      </c>
      <c r="D132" s="65">
        <v>45777</v>
      </c>
      <c r="E132" s="65">
        <v>45786</v>
      </c>
      <c r="F132" s="319">
        <v>45790</v>
      </c>
      <c r="G132" s="65">
        <v>45792</v>
      </c>
      <c r="H132" s="320">
        <v>45815</v>
      </c>
      <c r="I132" s="122" t="str">
        <f t="shared" si="39"/>
        <v>NO</v>
      </c>
      <c r="J132" s="62" t="s">
        <v>290</v>
      </c>
      <c r="K132" s="49" t="str">
        <f>IFERROR(VLOOKUP(J132,'DATOS PRESTADORES'!$B$3:$C$32,2,FALSE),"")</f>
        <v>INTERASEO</v>
      </c>
      <c r="L132" s="58" t="s">
        <v>160</v>
      </c>
      <c r="M132" s="55" t="s">
        <v>476</v>
      </c>
      <c r="N132" s="49">
        <v>2025</v>
      </c>
      <c r="O132" s="62" t="s">
        <v>161</v>
      </c>
      <c r="P132" s="597" t="s">
        <v>948</v>
      </c>
      <c r="Q132" s="370">
        <v>45784</v>
      </c>
      <c r="R132" s="642">
        <f>-AG132</f>
        <v>-364135919.98000002</v>
      </c>
      <c r="S132" s="622">
        <v>15542.54</v>
      </c>
      <c r="T132" s="622">
        <v>6885.26</v>
      </c>
      <c r="U132" s="119">
        <v>0</v>
      </c>
      <c r="V132" s="119">
        <v>0</v>
      </c>
      <c r="W132" s="119">
        <v>0</v>
      </c>
      <c r="X132" s="119">
        <v>0</v>
      </c>
      <c r="Y132" s="119">
        <v>0</v>
      </c>
      <c r="Z132" s="119">
        <v>0</v>
      </c>
      <c r="AA132" s="119">
        <v>269</v>
      </c>
      <c r="AB132" s="119">
        <v>0</v>
      </c>
      <c r="AC132" s="119">
        <v>28</v>
      </c>
      <c r="AD132" s="119">
        <v>0</v>
      </c>
      <c r="AE132" s="119">
        <v>0</v>
      </c>
      <c r="AF132" s="307">
        <f t="shared" ref="AF132:AF160" si="40">AH132+AI132+AJ132+AO132+AP132+AQ132</f>
        <v>0</v>
      </c>
      <c r="AG132" s="307">
        <v>364135919.98000002</v>
      </c>
      <c r="AH132" s="178"/>
      <c r="AI132" s="178"/>
      <c r="AJ132" s="178"/>
      <c r="AK132" s="178"/>
      <c r="AL132" s="178"/>
      <c r="AM132" s="178"/>
      <c r="AN132" s="178"/>
      <c r="AO132" s="178"/>
      <c r="AP132" s="178"/>
      <c r="AQ132" s="178"/>
      <c r="AR132" s="119"/>
      <c r="AS132" s="178"/>
      <c r="AT132" s="178"/>
      <c r="AU132" s="178"/>
      <c r="AV132" s="178"/>
      <c r="AW132" s="135"/>
      <c r="AX132" s="119"/>
      <c r="AY132" s="48">
        <v>45785</v>
      </c>
      <c r="AZ132" s="229" t="s">
        <v>949</v>
      </c>
      <c r="BA132" s="65">
        <v>45784</v>
      </c>
      <c r="BB132" s="422" t="s">
        <v>950</v>
      </c>
      <c r="BC132" s="421"/>
      <c r="BD132" s="48"/>
      <c r="BE132" s="57"/>
      <c r="BF132" s="229" t="str">
        <f>IFERROR(VLOOKUP(J132,'DATOS PRESTADORES'!$B$3:$V$32,21,0),"")</f>
        <v>FREDDY ALTAMAR BULA</v>
      </c>
      <c r="BG132" s="29"/>
      <c r="BH132" s="33"/>
      <c r="BI132" s="201"/>
      <c r="BJ132" s="239"/>
      <c r="BK132" s="365"/>
      <c r="BL132" s="294"/>
      <c r="BM132" s="29"/>
      <c r="BN132" s="29"/>
      <c r="BO132" s="29"/>
      <c r="BP132" s="311"/>
      <c r="BQ132" s="29"/>
      <c r="BR132" s="288"/>
      <c r="BS132" s="33"/>
    </row>
    <row r="133" spans="1:71" s="2" customFormat="1" ht="20.399999999999999" hidden="1">
      <c r="A133" s="28"/>
      <c r="B133" s="81" t="str">
        <f t="shared" si="38"/>
        <v>45779ASOCIACIÓN DE USUARIOS DE ACUEDUCTO ARRAYANES ARGENTINA 2025Febrero</v>
      </c>
      <c r="C133" s="29" t="s">
        <v>951</v>
      </c>
      <c r="D133" s="20">
        <v>45779</v>
      </c>
      <c r="E133" s="20">
        <v>45789</v>
      </c>
      <c r="F133" s="228">
        <v>45791</v>
      </c>
      <c r="G133" s="20">
        <v>45793</v>
      </c>
      <c r="H133" s="35"/>
      <c r="I133" s="98" t="str">
        <f t="shared" si="39"/>
        <v>SÍ</v>
      </c>
      <c r="J133" s="9" t="s">
        <v>180</v>
      </c>
      <c r="K133" s="32" t="str">
        <f>IFERROR(VLOOKUP(J133,'DATOS PRESTADORES'!$B$3:$C$32,2,FALSE),"")</f>
        <v>ARRAYANES ARGENTINA</v>
      </c>
      <c r="L133" s="30" t="s">
        <v>131</v>
      </c>
      <c r="M133" s="29" t="s">
        <v>385</v>
      </c>
      <c r="N133" s="32">
        <v>2025</v>
      </c>
      <c r="O133" s="9" t="s">
        <v>133</v>
      </c>
      <c r="P133" s="29" t="s">
        <v>952</v>
      </c>
      <c r="Q133" s="412">
        <v>45789</v>
      </c>
      <c r="R133" s="905">
        <f t="shared" si="27"/>
        <v>796831</v>
      </c>
      <c r="S133" s="626">
        <v>10450</v>
      </c>
      <c r="T133" s="626">
        <v>1947</v>
      </c>
      <c r="U133" s="39">
        <v>0</v>
      </c>
      <c r="V133" s="39">
        <v>93</v>
      </c>
      <c r="W133" s="117">
        <v>0</v>
      </c>
      <c r="X133" s="117">
        <v>0</v>
      </c>
      <c r="Y133" s="117">
        <v>0</v>
      </c>
      <c r="Z133" s="117">
        <v>0</v>
      </c>
      <c r="AA133" s="117">
        <v>0</v>
      </c>
      <c r="AB133" s="117">
        <v>0</v>
      </c>
      <c r="AC133" s="117">
        <v>0</v>
      </c>
      <c r="AD133" s="117">
        <v>0</v>
      </c>
      <c r="AE133" s="117">
        <v>0</v>
      </c>
      <c r="AF133" s="174"/>
      <c r="AG133" s="174">
        <f t="shared" ref="AG133:AG160" si="41">AK133+AL133+AM133+AN133+AS133+AT133+AU133+AV133</f>
        <v>0</v>
      </c>
      <c r="AH133" s="257">
        <v>0</v>
      </c>
      <c r="AI133" s="175">
        <v>388740</v>
      </c>
      <c r="AJ133" s="175">
        <v>0</v>
      </c>
      <c r="AK133" s="175">
        <v>0</v>
      </c>
      <c r="AL133" s="175">
        <v>0</v>
      </c>
      <c r="AM133" s="175">
        <v>0</v>
      </c>
      <c r="AN133" s="175">
        <v>0</v>
      </c>
      <c r="AO133" s="175">
        <v>0</v>
      </c>
      <c r="AP133" s="175">
        <v>408091</v>
      </c>
      <c r="AQ133" s="175">
        <v>0</v>
      </c>
      <c r="AR133" s="39">
        <v>524</v>
      </c>
      <c r="AS133" s="175">
        <v>0</v>
      </c>
      <c r="AT133" s="175">
        <v>0</v>
      </c>
      <c r="AU133" s="175">
        <v>0</v>
      </c>
      <c r="AV133" s="175">
        <v>0</v>
      </c>
      <c r="AW133" s="94">
        <v>0</v>
      </c>
      <c r="AX133" s="39">
        <v>934</v>
      </c>
      <c r="AY133" s="31"/>
      <c r="AZ133" s="70"/>
      <c r="BA133" s="20">
        <v>45789</v>
      </c>
      <c r="BB133" s="531">
        <v>45812</v>
      </c>
      <c r="BC133" s="532">
        <v>5003120421</v>
      </c>
      <c r="BD133" s="93"/>
      <c r="BE133" s="37"/>
      <c r="BF133" s="70" t="str">
        <f>IFERROR(VLOOKUP(J133,'DATOS PRESTADORES'!$B$3:$V$32,21,0),"")</f>
        <v>LINA GARCES</v>
      </c>
      <c r="BG133" s="275">
        <v>45789</v>
      </c>
      <c r="BH133" s="27" t="s">
        <v>953</v>
      </c>
      <c r="BI133" s="26">
        <v>45789</v>
      </c>
      <c r="BJ133" s="27" t="s">
        <v>147</v>
      </c>
      <c r="BK133" s="603">
        <v>45796</v>
      </c>
      <c r="BL133" s="311">
        <v>45803</v>
      </c>
      <c r="BM133" s="25">
        <v>5003027655</v>
      </c>
      <c r="BN133" s="25" t="s">
        <v>900</v>
      </c>
      <c r="BO133" s="25" t="s">
        <v>901</v>
      </c>
      <c r="BP133" s="311">
        <v>45799</v>
      </c>
      <c r="BQ133" s="25">
        <v>3000483839</v>
      </c>
      <c r="BR133" s="288"/>
      <c r="BS133" s="33"/>
    </row>
    <row r="134" spans="1:71" s="2" customFormat="1" ht="20.399999999999999" hidden="1">
      <c r="A134" s="28"/>
      <c r="B134" s="81" t="str">
        <f t="shared" si="38"/>
        <v>45779ASOCIACIÓN DE USUARIOS DE ACUEDUCTO ARRAYANES ARGENTINA 2025Marzo</v>
      </c>
      <c r="C134" s="29" t="s">
        <v>954</v>
      </c>
      <c r="D134" s="20">
        <v>45779</v>
      </c>
      <c r="E134" s="20">
        <v>45789</v>
      </c>
      <c r="F134" s="228">
        <v>45791</v>
      </c>
      <c r="G134" s="20">
        <v>45793</v>
      </c>
      <c r="H134" s="35"/>
      <c r="I134" s="98" t="str">
        <f t="shared" si="39"/>
        <v>SÍ</v>
      </c>
      <c r="J134" s="9" t="s">
        <v>180</v>
      </c>
      <c r="K134" s="32" t="str">
        <f>IFERROR(VLOOKUP(J134,'DATOS PRESTADORES'!$B$3:$C$32,2,FALSE),"")</f>
        <v>ARRAYANES ARGENTINA</v>
      </c>
      <c r="L134" s="30" t="s">
        <v>131</v>
      </c>
      <c r="M134" s="29" t="s">
        <v>492</v>
      </c>
      <c r="N134" s="32">
        <v>2025</v>
      </c>
      <c r="O134" s="9" t="s">
        <v>133</v>
      </c>
      <c r="P134" s="29" t="s">
        <v>952</v>
      </c>
      <c r="Q134" s="412">
        <v>45789</v>
      </c>
      <c r="R134" s="905">
        <f t="shared" si="27"/>
        <v>771131</v>
      </c>
      <c r="S134" s="626">
        <v>10450</v>
      </c>
      <c r="T134" s="626">
        <v>1947</v>
      </c>
      <c r="U134" s="39">
        <v>0</v>
      </c>
      <c r="V134" s="39">
        <v>93</v>
      </c>
      <c r="W134" s="117">
        <v>0</v>
      </c>
      <c r="X134" s="117">
        <v>0</v>
      </c>
      <c r="Y134" s="117">
        <v>0</v>
      </c>
      <c r="Z134" s="117">
        <v>0</v>
      </c>
      <c r="AA134" s="117">
        <v>0</v>
      </c>
      <c r="AB134" s="117">
        <v>0</v>
      </c>
      <c r="AC134" s="117">
        <v>0</v>
      </c>
      <c r="AD134" s="117">
        <v>0</v>
      </c>
      <c r="AE134" s="117">
        <v>0</v>
      </c>
      <c r="AF134" s="174">
        <f t="shared" si="40"/>
        <v>771131</v>
      </c>
      <c r="AG134" s="174">
        <f t="shared" si="41"/>
        <v>0</v>
      </c>
      <c r="AH134" s="257">
        <v>0</v>
      </c>
      <c r="AI134" s="175">
        <v>388740</v>
      </c>
      <c r="AJ134" s="175">
        <v>0</v>
      </c>
      <c r="AK134" s="175">
        <v>0</v>
      </c>
      <c r="AL134" s="175">
        <v>0</v>
      </c>
      <c r="AM134" s="175">
        <v>0</v>
      </c>
      <c r="AN134" s="175">
        <v>0</v>
      </c>
      <c r="AO134" s="175">
        <v>0</v>
      </c>
      <c r="AP134" s="175">
        <v>382391</v>
      </c>
      <c r="AQ134" s="175">
        <v>0</v>
      </c>
      <c r="AR134" s="39">
        <v>494</v>
      </c>
      <c r="AS134" s="175">
        <v>0</v>
      </c>
      <c r="AT134" s="175"/>
      <c r="AU134" s="175">
        <v>0</v>
      </c>
      <c r="AV134" s="175">
        <v>0</v>
      </c>
      <c r="AW134" s="94">
        <v>0</v>
      </c>
      <c r="AX134" s="39">
        <v>861</v>
      </c>
      <c r="AY134" s="31"/>
      <c r="AZ134" s="70"/>
      <c r="BA134" s="20">
        <v>45789</v>
      </c>
      <c r="BB134" s="531">
        <v>45812</v>
      </c>
      <c r="BC134" s="532">
        <v>5003120421</v>
      </c>
      <c r="BD134" s="93"/>
      <c r="BE134" s="37"/>
      <c r="BF134" s="70" t="str">
        <f>IFERROR(VLOOKUP(J134,'DATOS PRESTADORES'!$B$3:$V$32,21,0),"")</f>
        <v>LINA GARCES</v>
      </c>
      <c r="BG134" s="275">
        <v>45789</v>
      </c>
      <c r="BH134" s="27" t="s">
        <v>953</v>
      </c>
      <c r="BI134" s="26">
        <v>45789</v>
      </c>
      <c r="BJ134" s="27" t="s">
        <v>147</v>
      </c>
      <c r="BK134" s="603">
        <v>45796</v>
      </c>
      <c r="BL134" s="311">
        <v>45803</v>
      </c>
      <c r="BM134" s="25">
        <v>5003027655</v>
      </c>
      <c r="BN134" s="25" t="s">
        <v>900</v>
      </c>
      <c r="BO134" s="25" t="s">
        <v>901</v>
      </c>
      <c r="BP134" s="311">
        <v>45799</v>
      </c>
      <c r="BQ134" s="25">
        <v>3000483839</v>
      </c>
      <c r="BR134" s="288"/>
      <c r="BS134" s="33"/>
    </row>
    <row r="135" spans="1:71" s="2" customFormat="1" ht="30.6" hidden="1">
      <c r="A135" s="28"/>
      <c r="B135" s="81" t="str">
        <f t="shared" si="38"/>
        <v>45779ASOCIACIÓN DE USUARIOS DE ACUEDUCTO DE LA VEREDA LAS MARGARITAS DE LA LOCALIDAD DE USME SANTA DE BOGOTA D.C.2025Marzo</v>
      </c>
      <c r="C135" s="29" t="s">
        <v>955</v>
      </c>
      <c r="D135" s="20">
        <v>45779</v>
      </c>
      <c r="E135" s="20">
        <v>45789</v>
      </c>
      <c r="F135" s="228">
        <v>45791</v>
      </c>
      <c r="G135" s="20">
        <v>45793</v>
      </c>
      <c r="H135" s="35"/>
      <c r="I135" s="98" t="str">
        <f t="shared" si="39"/>
        <v>Devolución</v>
      </c>
      <c r="J135" s="9" t="s">
        <v>341</v>
      </c>
      <c r="K135" s="32" t="str">
        <f>IFERROR(VLOOKUP(J135,'DATOS PRESTADORES'!$B$3:$C$32,2,FALSE),"")</f>
        <v>ACUAMARG</v>
      </c>
      <c r="L135" s="30" t="s">
        <v>131</v>
      </c>
      <c r="M135" s="29" t="s">
        <v>492</v>
      </c>
      <c r="N135" s="32">
        <v>2025</v>
      </c>
      <c r="O135" s="9" t="s">
        <v>138</v>
      </c>
      <c r="P135" s="29" t="s">
        <v>956</v>
      </c>
      <c r="Q135" s="412">
        <v>45790</v>
      </c>
      <c r="R135" s="623">
        <f t="shared" si="27"/>
        <v>0</v>
      </c>
      <c r="S135" s="621"/>
      <c r="T135" s="621"/>
      <c r="U135" s="39"/>
      <c r="V135" s="39"/>
      <c r="W135" s="39"/>
      <c r="X135" s="39"/>
      <c r="Y135" s="39"/>
      <c r="Z135" s="39"/>
      <c r="AA135" s="39"/>
      <c r="AB135" s="39"/>
      <c r="AC135" s="39"/>
      <c r="AD135" s="39"/>
      <c r="AE135" s="39"/>
      <c r="AF135" s="175">
        <f t="shared" si="40"/>
        <v>0</v>
      </c>
      <c r="AG135" s="175">
        <f t="shared" si="41"/>
        <v>0</v>
      </c>
      <c r="AH135" s="175"/>
      <c r="AI135" s="175"/>
      <c r="AJ135" s="175"/>
      <c r="AK135" s="175"/>
      <c r="AL135" s="175"/>
      <c r="AM135" s="175"/>
      <c r="AN135" s="175"/>
      <c r="AO135" s="175"/>
      <c r="AP135" s="175"/>
      <c r="AQ135" s="175"/>
      <c r="AR135" s="39"/>
      <c r="AS135" s="175"/>
      <c r="AT135" s="175"/>
      <c r="AU135" s="175"/>
      <c r="AV135" s="175"/>
      <c r="AW135" s="94"/>
      <c r="AX135" s="39"/>
      <c r="AY135" s="31"/>
      <c r="AZ135" s="31"/>
      <c r="BA135" s="68">
        <v>45790</v>
      </c>
      <c r="BB135" s="10"/>
      <c r="BC135" s="48"/>
      <c r="BD135" s="31"/>
      <c r="BE135" s="37"/>
      <c r="BF135" s="70" t="str">
        <f>IFERROR(VLOOKUP(J135,'DATOS PRESTADORES'!$B$3:$V$32,21,0),"")</f>
        <v>LINA GARCES</v>
      </c>
      <c r="BG135" s="29"/>
      <c r="BH135" s="33"/>
      <c r="BI135" s="201"/>
      <c r="BJ135" s="239"/>
      <c r="BK135" s="365"/>
      <c r="BL135" s="294"/>
      <c r="BM135" s="29"/>
      <c r="BN135" s="29"/>
      <c r="BO135" s="29"/>
      <c r="BP135" s="311"/>
      <c r="BQ135" s="29"/>
      <c r="BR135" s="288"/>
      <c r="BS135" s="33"/>
    </row>
    <row r="136" spans="1:71" s="2" customFormat="1" ht="30.6" hidden="1">
      <c r="A136" s="28"/>
      <c r="B136" s="120" t="str">
        <f t="shared" si="38"/>
        <v>45779ASOCIACIÓN DE USUARIOS DE ACUEDUCTO DE LA VEREDA LAS MARGARITAS DE LA LOCALIDAD DE USME SANTA DE BOGOTA D.C.2025Febrero</v>
      </c>
      <c r="C136" s="41" t="s">
        <v>957</v>
      </c>
      <c r="D136" s="64">
        <v>45779</v>
      </c>
      <c r="E136" s="64">
        <v>45789</v>
      </c>
      <c r="F136" s="317">
        <v>45791</v>
      </c>
      <c r="G136" s="64">
        <v>45793</v>
      </c>
      <c r="H136" s="61"/>
      <c r="I136" s="114" t="str">
        <f t="shared" si="39"/>
        <v>SÍ</v>
      </c>
      <c r="J136" s="18" t="s">
        <v>341</v>
      </c>
      <c r="K136" s="44" t="str">
        <f>IFERROR(VLOOKUP(J136,'DATOS PRESTADORES'!$B$3:$C$32,2,FALSE),"")</f>
        <v>ACUAMARG</v>
      </c>
      <c r="L136" s="50" t="s">
        <v>131</v>
      </c>
      <c r="M136" s="41" t="s">
        <v>385</v>
      </c>
      <c r="N136" s="44">
        <v>2025</v>
      </c>
      <c r="O136" s="18" t="s">
        <v>133</v>
      </c>
      <c r="P136" s="565" t="s">
        <v>958</v>
      </c>
      <c r="Q136" s="412">
        <v>45789</v>
      </c>
      <c r="R136" s="906">
        <f>AH136+AI136+AJ136-AK136-AL136-AM136-AN136+AO136+AP136+AQ136-AS136-AT136-AU136-AV136</f>
        <v>1114320</v>
      </c>
      <c r="S136" s="624">
        <v>10450</v>
      </c>
      <c r="T136" s="624">
        <v>1947</v>
      </c>
      <c r="U136" s="118">
        <v>0</v>
      </c>
      <c r="V136" s="118">
        <v>71</v>
      </c>
      <c r="W136" s="560">
        <v>0</v>
      </c>
      <c r="X136" s="560">
        <v>0</v>
      </c>
      <c r="Y136" s="560">
        <v>0</v>
      </c>
      <c r="Z136" s="560">
        <v>0</v>
      </c>
      <c r="AA136" s="560">
        <v>0</v>
      </c>
      <c r="AB136" s="560">
        <v>0</v>
      </c>
      <c r="AC136" s="560">
        <v>0</v>
      </c>
      <c r="AD136" s="560">
        <v>0</v>
      </c>
      <c r="AE136" s="560">
        <v>0</v>
      </c>
      <c r="AF136" s="369">
        <f>AH136+AI136+AJ136+AO136+AP136+AQ136</f>
        <v>1114320</v>
      </c>
      <c r="AG136" s="369">
        <f>AK136+AL136+AM136+AN136+AS136+AT136+AU136+AV136</f>
        <v>0</v>
      </c>
      <c r="AH136" s="573">
        <v>0</v>
      </c>
      <c r="AI136" s="177">
        <v>426000</v>
      </c>
      <c r="AJ136" s="177">
        <v>0</v>
      </c>
      <c r="AK136" s="177">
        <v>0</v>
      </c>
      <c r="AL136" s="177">
        <v>0</v>
      </c>
      <c r="AM136" s="177">
        <v>0</v>
      </c>
      <c r="AN136" s="177">
        <v>0</v>
      </c>
      <c r="AO136" s="177">
        <v>0</v>
      </c>
      <c r="AP136" s="177">
        <v>688320</v>
      </c>
      <c r="AQ136" s="177">
        <v>0</v>
      </c>
      <c r="AR136" s="118">
        <v>478</v>
      </c>
      <c r="AS136" s="177">
        <v>0</v>
      </c>
      <c r="AT136" s="177">
        <v>0</v>
      </c>
      <c r="AU136" s="177">
        <v>0</v>
      </c>
      <c r="AV136" s="177">
        <v>0</v>
      </c>
      <c r="AW136" s="134">
        <v>0</v>
      </c>
      <c r="AX136" s="118">
        <v>478</v>
      </c>
      <c r="AY136" s="47"/>
      <c r="AZ136" s="47"/>
      <c r="BA136" s="64">
        <v>45789</v>
      </c>
      <c r="BB136" s="531">
        <v>45812</v>
      </c>
      <c r="BC136" s="532">
        <v>5003120424</v>
      </c>
      <c r="BE136" s="54"/>
      <c r="BF136" s="66" t="str">
        <f>IFERROR(VLOOKUP(J136,'DATOS PRESTADORES'!$B$3:$V$32,21,0),"")</f>
        <v>LINA GARCES</v>
      </c>
      <c r="BG136" s="275">
        <v>45790</v>
      </c>
      <c r="BH136" s="27" t="s">
        <v>959</v>
      </c>
      <c r="BI136" s="26">
        <v>45790</v>
      </c>
      <c r="BJ136" s="27" t="s">
        <v>147</v>
      </c>
      <c r="BK136" s="603">
        <v>45796</v>
      </c>
      <c r="BL136" s="311">
        <v>45803</v>
      </c>
      <c r="BM136" s="25">
        <v>5003027655</v>
      </c>
      <c r="BN136" s="25" t="s">
        <v>900</v>
      </c>
      <c r="BO136" s="25" t="s">
        <v>901</v>
      </c>
      <c r="BP136" s="311">
        <v>45799</v>
      </c>
      <c r="BQ136" s="25">
        <v>3000483839</v>
      </c>
      <c r="BR136" s="288"/>
      <c r="BS136" s="33"/>
    </row>
    <row r="137" spans="1:71" s="2" customFormat="1" ht="30.6" hidden="1">
      <c r="A137" s="28"/>
      <c r="B137" s="81" t="str">
        <f t="shared" si="38"/>
        <v>45786ASOCIACIÓN DE USUARIOS DE LA VEREDA LOS SOCHES AGUAS CRISTALINAS LOS SOCHES E.S.P2025Abril</v>
      </c>
      <c r="C137" s="29" t="s">
        <v>960</v>
      </c>
      <c r="D137" s="31">
        <v>45786</v>
      </c>
      <c r="E137" s="31">
        <v>45796</v>
      </c>
      <c r="F137" s="318">
        <v>45798</v>
      </c>
      <c r="G137" s="31">
        <v>45800</v>
      </c>
      <c r="H137" s="35"/>
      <c r="I137" s="98" t="str">
        <f t="shared" si="39"/>
        <v>Devolución</v>
      </c>
      <c r="J137" s="9" t="s">
        <v>130</v>
      </c>
      <c r="K137" s="32" t="str">
        <f>IFERROR(VLOOKUP(J137,'DATOS PRESTADORES'!$B$3:$C$32,2,FALSE),"")</f>
        <v>LOS SOCHES</v>
      </c>
      <c r="L137" s="30" t="s">
        <v>131</v>
      </c>
      <c r="M137" s="29" t="s">
        <v>557</v>
      </c>
      <c r="N137" s="32">
        <v>2025</v>
      </c>
      <c r="O137" s="9" t="s">
        <v>138</v>
      </c>
      <c r="P137" s="29" t="s">
        <v>961</v>
      </c>
      <c r="Q137" s="170">
        <v>45433</v>
      </c>
      <c r="R137" s="623">
        <f>AH137+AI137+AJ137-AK137-AL137-AM137-AN137+AO137+AP137+AQ137-AS137-AT137-AU137-AV137</f>
        <v>0</v>
      </c>
      <c r="S137" s="623"/>
      <c r="T137" s="623"/>
      <c r="U137" s="124"/>
      <c r="V137" s="124"/>
      <c r="W137" s="124"/>
      <c r="X137" s="124"/>
      <c r="Y137" s="124"/>
      <c r="Z137" s="124"/>
      <c r="AA137" s="124"/>
      <c r="AB137" s="124"/>
      <c r="AC137" s="124"/>
      <c r="AD137" s="124"/>
      <c r="AE137" s="124"/>
      <c r="AF137" s="195"/>
      <c r="AG137" s="195"/>
      <c r="AH137" s="183"/>
      <c r="AI137" s="183"/>
      <c r="AJ137" s="183"/>
      <c r="AK137" s="183"/>
      <c r="AL137" s="183"/>
      <c r="AM137" s="183"/>
      <c r="AN137" s="183"/>
      <c r="AO137" s="237"/>
      <c r="AP137" s="183"/>
      <c r="AQ137" s="183"/>
      <c r="AR137" s="124"/>
      <c r="AS137" s="183"/>
      <c r="AT137" s="183"/>
      <c r="AU137" s="183"/>
      <c r="AV137" s="183"/>
      <c r="AW137" s="183"/>
      <c r="AX137" s="124"/>
      <c r="AY137" s="184"/>
      <c r="AZ137" s="184"/>
      <c r="BA137" s="31">
        <v>45433</v>
      </c>
      <c r="BB137" s="37"/>
      <c r="BC137" s="184"/>
      <c r="BD137" s="184"/>
      <c r="BE137" s="238"/>
      <c r="BF137" s="31" t="str">
        <f>IFERROR(VLOOKUP(J137,'DATOS PRESTADORES'!$B$3:$V$32,21,0),"")</f>
        <v>JORGE PAVAJEAU</v>
      </c>
      <c r="BG137" s="554"/>
      <c r="BH137" s="116"/>
      <c r="BI137" s="205"/>
      <c r="BJ137" s="314"/>
      <c r="BK137" s="606"/>
      <c r="BL137" s="294"/>
      <c r="BM137" s="29"/>
      <c r="BN137" s="29"/>
      <c r="BO137" s="29"/>
      <c r="BP137" s="311"/>
      <c r="BQ137" s="29"/>
      <c r="BR137" s="288"/>
      <c r="BS137" s="33"/>
    </row>
    <row r="138" spans="1:71" s="2" customFormat="1" ht="20.399999999999999" hidden="1">
      <c r="A138" s="28"/>
      <c r="B138" s="121" t="str">
        <f t="shared" si="38"/>
        <v>45786ASOCIACIÓN DE USUARIOS DEL ACUEDUCTO COMUNITARIO AGUAS CALIENTES2025Abril</v>
      </c>
      <c r="C138" s="55" t="s">
        <v>962</v>
      </c>
      <c r="D138" s="65">
        <v>45786</v>
      </c>
      <c r="E138" s="65">
        <v>45796</v>
      </c>
      <c r="F138" s="319">
        <v>45798</v>
      </c>
      <c r="G138" s="65">
        <v>45800</v>
      </c>
      <c r="H138" s="320"/>
      <c r="I138" s="122" t="str">
        <f t="shared" si="39"/>
        <v>SÍ</v>
      </c>
      <c r="J138" s="62" t="s">
        <v>142</v>
      </c>
      <c r="K138" s="49" t="str">
        <f>IFERROR(VLOOKUP(J138,'DATOS PRESTADORES'!$B$3:$C$32,2,FALSE),"")</f>
        <v>AUACACT</v>
      </c>
      <c r="L138" s="58" t="s">
        <v>131</v>
      </c>
      <c r="M138" s="55" t="s">
        <v>557</v>
      </c>
      <c r="N138" s="49">
        <v>2025</v>
      </c>
      <c r="O138" s="62" t="s">
        <v>133</v>
      </c>
      <c r="P138" s="597" t="s">
        <v>963</v>
      </c>
      <c r="Q138" s="370">
        <v>45796</v>
      </c>
      <c r="R138" s="629">
        <v>35709823</v>
      </c>
      <c r="S138" s="622">
        <v>17985</v>
      </c>
      <c r="T138" s="622">
        <v>2097</v>
      </c>
      <c r="U138" s="119">
        <v>1525</v>
      </c>
      <c r="V138" s="119">
        <v>0</v>
      </c>
      <c r="W138" s="119">
        <v>0</v>
      </c>
      <c r="X138" s="119">
        <v>0</v>
      </c>
      <c r="Y138" s="119">
        <v>0</v>
      </c>
      <c r="Z138" s="119">
        <v>0</v>
      </c>
      <c r="AA138" s="119">
        <v>0</v>
      </c>
      <c r="AB138" s="119">
        <v>30</v>
      </c>
      <c r="AC138" s="119">
        <v>0</v>
      </c>
      <c r="AD138" s="119">
        <v>0</v>
      </c>
      <c r="AE138" s="119">
        <v>0</v>
      </c>
      <c r="AF138" s="178">
        <v>36518740</v>
      </c>
      <c r="AG138" s="178">
        <v>808915</v>
      </c>
      <c r="AH138" s="178">
        <v>19198987.5</v>
      </c>
      <c r="AI138" s="178">
        <v>0</v>
      </c>
      <c r="AJ138" s="178">
        <v>0</v>
      </c>
      <c r="AK138" s="178">
        <v>0</v>
      </c>
      <c r="AL138" s="178">
        <v>0</v>
      </c>
      <c r="AM138" s="178">
        <v>0</v>
      </c>
      <c r="AN138" s="178">
        <v>161865</v>
      </c>
      <c r="AO138" s="178">
        <v>17319752.100000001</v>
      </c>
      <c r="AP138" s="178">
        <v>0</v>
      </c>
      <c r="AQ138" s="178">
        <v>0</v>
      </c>
      <c r="AR138" s="119">
        <v>11799</v>
      </c>
      <c r="AS138" s="178">
        <v>0</v>
      </c>
      <c r="AT138" s="178">
        <v>0</v>
      </c>
      <c r="AU138" s="178">
        <v>0</v>
      </c>
      <c r="AV138" s="178">
        <v>647050.31999999995</v>
      </c>
      <c r="AW138" s="135">
        <v>0</v>
      </c>
      <c r="AX138" s="119">
        <v>18710</v>
      </c>
      <c r="AY138" s="48"/>
      <c r="AZ138" s="48"/>
      <c r="BA138" s="65">
        <v>45796</v>
      </c>
      <c r="BB138" s="362"/>
      <c r="BC138" s="48"/>
      <c r="BD138" s="48"/>
      <c r="BE138" s="57"/>
      <c r="BF138" s="229" t="str">
        <f>IFERROR(VLOOKUP(J138,'DATOS PRESTADORES'!$B$3:$V$32,21,0),"")</f>
        <v>JORGE PAVAJEAU</v>
      </c>
      <c r="BG138" s="26">
        <v>45796</v>
      </c>
      <c r="BH138" s="27" t="s">
        <v>964</v>
      </c>
      <c r="BI138" s="26">
        <v>45796</v>
      </c>
      <c r="BJ138" s="27" t="s">
        <v>147</v>
      </c>
      <c r="BK138" s="603">
        <v>45798</v>
      </c>
      <c r="BL138" s="311">
        <v>45833</v>
      </c>
      <c r="BM138" s="25">
        <v>5003296250</v>
      </c>
      <c r="BN138" s="25" t="s">
        <v>965</v>
      </c>
      <c r="BO138" s="25" t="s">
        <v>966</v>
      </c>
      <c r="BP138" s="311">
        <v>45826</v>
      </c>
      <c r="BQ138" s="25">
        <v>3000580680</v>
      </c>
      <c r="BR138" s="288"/>
      <c r="BS138" s="33"/>
    </row>
    <row r="139" spans="1:71" s="2" customFormat="1" ht="30.6" hidden="1">
      <c r="A139" s="28"/>
      <c r="B139" s="81" t="str">
        <f t="shared" si="38"/>
        <v>45789ASOCIACIÓN DE USUARIOS DE ACUEDUCTO MANANTIAL DE AGUAS CERRO REDONDO Y CORINTO E.S.P2025Abril</v>
      </c>
      <c r="C139" s="29" t="s">
        <v>967</v>
      </c>
      <c r="D139" s="20">
        <v>45789</v>
      </c>
      <c r="E139" s="20">
        <v>45797</v>
      </c>
      <c r="F139" s="228">
        <v>45799</v>
      </c>
      <c r="G139" s="20">
        <v>45803</v>
      </c>
      <c r="H139" s="35"/>
      <c r="I139" s="98" t="str">
        <f t="shared" si="39"/>
        <v>SÍ</v>
      </c>
      <c r="J139" s="9" t="s">
        <v>149</v>
      </c>
      <c r="K139" s="32" t="str">
        <f>IFERROR(VLOOKUP(J139,'DATOS PRESTADORES'!$B$3:$C$32,2,FALSE),"")</f>
        <v>CORINTO</v>
      </c>
      <c r="L139" s="30" t="s">
        <v>131</v>
      </c>
      <c r="M139" s="29" t="s">
        <v>557</v>
      </c>
      <c r="N139" s="32">
        <v>2025</v>
      </c>
      <c r="O139" s="9" t="s">
        <v>133</v>
      </c>
      <c r="P139" s="365" t="s">
        <v>968</v>
      </c>
      <c r="Q139" s="370">
        <v>45799</v>
      </c>
      <c r="R139" s="645">
        <v>1316895</v>
      </c>
      <c r="S139" s="621">
        <v>14119.94081</v>
      </c>
      <c r="T139" s="621">
        <v>3681.0495839999999</v>
      </c>
      <c r="U139" s="39">
        <v>0</v>
      </c>
      <c r="V139" s="39">
        <v>112</v>
      </c>
      <c r="W139" s="39">
        <v>0</v>
      </c>
      <c r="X139" s="39">
        <v>0</v>
      </c>
      <c r="Y139" s="39">
        <v>0</v>
      </c>
      <c r="Z139" s="39">
        <v>0</v>
      </c>
      <c r="AA139" s="39">
        <v>0</v>
      </c>
      <c r="AB139" s="39">
        <v>0</v>
      </c>
      <c r="AC139" s="39">
        <v>0</v>
      </c>
      <c r="AD139" s="39">
        <v>0</v>
      </c>
      <c r="AE139" s="39">
        <v>0</v>
      </c>
      <c r="AF139" s="175">
        <v>1316895</v>
      </c>
      <c r="AG139" s="175">
        <v>0</v>
      </c>
      <c r="AH139" s="175">
        <v>0</v>
      </c>
      <c r="AI139" s="175">
        <v>632573.34829999995</v>
      </c>
      <c r="AJ139" s="175">
        <v>0</v>
      </c>
      <c r="AK139" s="175">
        <v>0</v>
      </c>
      <c r="AL139" s="175">
        <v>0</v>
      </c>
      <c r="AM139" s="175">
        <v>0</v>
      </c>
      <c r="AN139" s="175">
        <v>0</v>
      </c>
      <c r="AO139" s="175">
        <v>0</v>
      </c>
      <c r="AP139" s="175">
        <v>684321.66449999996</v>
      </c>
      <c r="AQ139" s="175">
        <v>0</v>
      </c>
      <c r="AR139" s="39">
        <v>464.75987959999998</v>
      </c>
      <c r="AS139" s="175">
        <v>0</v>
      </c>
      <c r="AT139" s="175">
        <v>0</v>
      </c>
      <c r="AU139" s="175">
        <v>0</v>
      </c>
      <c r="AV139" s="175">
        <v>0</v>
      </c>
      <c r="AW139" s="94">
        <v>0</v>
      </c>
      <c r="AX139" s="39">
        <v>542.75987959999998</v>
      </c>
      <c r="AY139" s="31"/>
      <c r="AZ139" s="31"/>
      <c r="BA139" s="359">
        <v>45799</v>
      </c>
      <c r="BB139" s="353"/>
      <c r="BC139" s="93"/>
      <c r="BD139" s="31"/>
      <c r="BE139" s="37"/>
      <c r="BF139" s="70" t="str">
        <f>IFERROR(VLOOKUP(J139,'DATOS PRESTADORES'!$B$3:$V$32,21,0),"")</f>
        <v>JORGE PAVAJEAU</v>
      </c>
      <c r="BG139" s="275">
        <v>45799</v>
      </c>
      <c r="BH139" s="27" t="s">
        <v>969</v>
      </c>
      <c r="BI139" s="26">
        <v>45799</v>
      </c>
      <c r="BJ139" s="27" t="s">
        <v>147</v>
      </c>
      <c r="BK139" s="603">
        <v>45803</v>
      </c>
      <c r="BL139" s="311">
        <v>45833</v>
      </c>
      <c r="BM139" s="25">
        <v>5003296250</v>
      </c>
      <c r="BN139" s="25" t="s">
        <v>965</v>
      </c>
      <c r="BO139" s="25" t="s">
        <v>966</v>
      </c>
      <c r="BP139" s="311">
        <v>45826</v>
      </c>
      <c r="BQ139" s="25">
        <v>3000580680</v>
      </c>
      <c r="BR139" s="288"/>
      <c r="BS139" s="33"/>
    </row>
    <row r="140" spans="1:71" s="2" customFormat="1" ht="28.5" hidden="1" customHeight="1">
      <c r="A140" s="28"/>
      <c r="B140" s="120" t="str">
        <f t="shared" si="38"/>
        <v>45790JUNTA ADMINISTRADORA ACUEDUCTO VEREDAL EL DESTINO USME2025Abril</v>
      </c>
      <c r="C140" s="41" t="s">
        <v>970</v>
      </c>
      <c r="D140" s="64">
        <v>45790</v>
      </c>
      <c r="E140" s="64">
        <v>45798</v>
      </c>
      <c r="F140" s="317">
        <v>45800</v>
      </c>
      <c r="G140" s="64">
        <v>45804</v>
      </c>
      <c r="H140" s="61"/>
      <c r="I140" s="114" t="str">
        <f t="shared" si="39"/>
        <v>SÍ</v>
      </c>
      <c r="J140" s="18" t="s">
        <v>25</v>
      </c>
      <c r="K140" s="44" t="str">
        <f>IFERROR(VLOOKUP(J140,'DATOS PRESTADORES'!$B$3:$C$32,2,FALSE),"")</f>
        <v>EL DESTINO</v>
      </c>
      <c r="L140" s="50" t="s">
        <v>131</v>
      </c>
      <c r="M140" s="41" t="s">
        <v>557</v>
      </c>
      <c r="N140" s="44">
        <v>2025</v>
      </c>
      <c r="O140" s="18" t="s">
        <v>133</v>
      </c>
      <c r="P140" s="41" t="s">
        <v>971</v>
      </c>
      <c r="Q140" s="412">
        <v>45796</v>
      </c>
      <c r="R140" s="906">
        <v>1944954</v>
      </c>
      <c r="S140" s="627">
        <v>10709.56</v>
      </c>
      <c r="T140" s="627">
        <v>1664.68</v>
      </c>
      <c r="U140" s="118">
        <v>0</v>
      </c>
      <c r="V140" s="118">
        <v>219</v>
      </c>
      <c r="W140" s="118">
        <v>0</v>
      </c>
      <c r="X140" s="118">
        <v>0</v>
      </c>
      <c r="Y140" s="118">
        <v>0</v>
      </c>
      <c r="Z140" s="118">
        <v>0</v>
      </c>
      <c r="AA140" s="118">
        <v>0</v>
      </c>
      <c r="AB140" s="118">
        <v>0</v>
      </c>
      <c r="AC140" s="118">
        <v>3</v>
      </c>
      <c r="AD140" s="118">
        <v>0</v>
      </c>
      <c r="AE140" s="118">
        <v>0</v>
      </c>
      <c r="AF140" s="177">
        <v>1944956</v>
      </c>
      <c r="AG140" s="177">
        <v>0</v>
      </c>
      <c r="AH140" s="177">
        <v>0</v>
      </c>
      <c r="AI140" s="177">
        <v>938157.46</v>
      </c>
      <c r="AJ140" s="177">
        <v>0</v>
      </c>
      <c r="AK140" s="177">
        <v>0</v>
      </c>
      <c r="AL140" s="177">
        <v>0</v>
      </c>
      <c r="AM140" s="177">
        <v>0</v>
      </c>
      <c r="AN140" s="177">
        <v>0</v>
      </c>
      <c r="AO140" s="177">
        <v>0</v>
      </c>
      <c r="AP140" s="177">
        <v>1006798.46</v>
      </c>
      <c r="AQ140" s="177">
        <v>0</v>
      </c>
      <c r="AR140" s="118">
        <v>1512</v>
      </c>
      <c r="AS140" s="177">
        <v>0</v>
      </c>
      <c r="AT140" s="177">
        <v>0</v>
      </c>
      <c r="AU140" s="177">
        <v>0</v>
      </c>
      <c r="AV140" s="177">
        <v>0</v>
      </c>
      <c r="AW140" s="134">
        <v>0</v>
      </c>
      <c r="AX140" s="118">
        <v>3175</v>
      </c>
      <c r="AY140" s="47"/>
      <c r="AZ140" s="47"/>
      <c r="BA140" s="64">
        <v>45796</v>
      </c>
      <c r="BB140" s="531">
        <v>45840</v>
      </c>
      <c r="BC140" s="532">
        <v>5003439587</v>
      </c>
      <c r="BD140" s="47"/>
      <c r="BE140" s="54"/>
      <c r="BF140" s="66" t="str">
        <f>IFERROR(VLOOKUP(J140,'DATOS PRESTADORES'!$B$3:$V$32,21,0),"")</f>
        <v>CARLOS JAVIER CASTILLO ROMERO</v>
      </c>
      <c r="BG140" s="275">
        <v>45796</v>
      </c>
      <c r="BH140" s="27" t="s">
        <v>972</v>
      </c>
      <c r="BI140" s="26">
        <v>45796</v>
      </c>
      <c r="BJ140" s="27" t="s">
        <v>147</v>
      </c>
      <c r="BK140" s="603">
        <v>45798</v>
      </c>
      <c r="BL140" s="311">
        <v>45833</v>
      </c>
      <c r="BM140" s="25">
        <v>5003296250</v>
      </c>
      <c r="BN140" s="25" t="s">
        <v>965</v>
      </c>
      <c r="BO140" s="25" t="s">
        <v>966</v>
      </c>
      <c r="BP140" s="311">
        <v>45826</v>
      </c>
      <c r="BQ140" s="25">
        <v>3000580680</v>
      </c>
      <c r="BR140" s="288"/>
      <c r="BS140" s="33"/>
    </row>
    <row r="141" spans="1:71" s="2" customFormat="1" ht="30.6" hidden="1">
      <c r="A141" s="28"/>
      <c r="B141" s="81" t="str">
        <f t="shared" si="38"/>
        <v>45790ASOCIACIÓN DE USUARIOS DE LA VEREDA LOS SOCHES AGUAS CRISTALINAS LOS SOCHES E.S.P2025Marzo</v>
      </c>
      <c r="C141" s="29" t="s">
        <v>973</v>
      </c>
      <c r="D141" s="31">
        <v>45790</v>
      </c>
      <c r="E141" s="31">
        <v>45798</v>
      </c>
      <c r="F141" s="318">
        <v>45800</v>
      </c>
      <c r="G141" s="31">
        <v>45804</v>
      </c>
      <c r="H141" s="35"/>
      <c r="I141" s="98" t="str">
        <f t="shared" si="39"/>
        <v>Devolución</v>
      </c>
      <c r="J141" s="9" t="s">
        <v>130</v>
      </c>
      <c r="K141" s="32" t="str">
        <f>IFERROR(VLOOKUP(J141,'DATOS PRESTADORES'!$B$3:$C$32,2,FALSE),"")</f>
        <v>LOS SOCHES</v>
      </c>
      <c r="L141" s="30" t="s">
        <v>131</v>
      </c>
      <c r="M141" s="29" t="s">
        <v>492</v>
      </c>
      <c r="N141" s="32">
        <v>2025</v>
      </c>
      <c r="O141" s="9" t="s">
        <v>138</v>
      </c>
      <c r="P141" s="29" t="s">
        <v>974</v>
      </c>
      <c r="Q141" s="97">
        <v>45799</v>
      </c>
      <c r="R141" s="623">
        <f>AH141+AI141+AJ141-AK141-AL141-AM141-AN141+AO141+AP141+AQ141-AS141-AT141-AU141-AV141</f>
        <v>0</v>
      </c>
      <c r="S141" s="623"/>
      <c r="T141" s="623"/>
      <c r="U141" s="124"/>
      <c r="V141" s="124"/>
      <c r="W141" s="124"/>
      <c r="X141" s="124"/>
      <c r="Y141" s="124"/>
      <c r="Z141" s="124"/>
      <c r="AA141" s="124"/>
      <c r="AB141" s="124"/>
      <c r="AC141" s="124"/>
      <c r="AD141" s="124"/>
      <c r="AE141" s="124"/>
      <c r="AF141" s="195"/>
      <c r="AG141" s="195"/>
      <c r="AH141" s="183"/>
      <c r="AI141" s="183"/>
      <c r="AJ141" s="183"/>
      <c r="AK141" s="183"/>
      <c r="AL141" s="183"/>
      <c r="AM141" s="183"/>
      <c r="AN141" s="183"/>
      <c r="AO141" s="237"/>
      <c r="AP141" s="183"/>
      <c r="AQ141" s="183"/>
      <c r="AR141" s="124"/>
      <c r="AS141" s="183"/>
      <c r="AT141" s="183"/>
      <c r="AU141" s="183"/>
      <c r="AV141" s="183"/>
      <c r="AW141" s="183"/>
      <c r="AX141" s="124"/>
      <c r="AY141" s="184"/>
      <c r="AZ141" s="184"/>
      <c r="BA141" s="31">
        <v>45799</v>
      </c>
      <c r="BB141" s="37"/>
      <c r="BC141" s="184"/>
      <c r="BD141" s="184"/>
      <c r="BE141" s="238"/>
      <c r="BF141" s="31" t="str">
        <f>IFERROR(VLOOKUP(J141,'DATOS PRESTADORES'!$B$3:$V$32,21,0),"")</f>
        <v>JORGE PAVAJEAU</v>
      </c>
      <c r="BG141" s="549"/>
      <c r="BH141" s="33"/>
      <c r="BI141" s="201"/>
      <c r="BJ141" s="239"/>
      <c r="BK141" s="365"/>
      <c r="BL141" s="294"/>
      <c r="BM141" s="29"/>
      <c r="BN141" s="29"/>
      <c r="BO141" s="29"/>
      <c r="BP141" s="311"/>
      <c r="BQ141" s="29"/>
      <c r="BR141" s="288"/>
      <c r="BS141" s="33"/>
    </row>
    <row r="142" spans="1:71" s="2" customFormat="1" ht="13.2" hidden="1">
      <c r="A142" s="28"/>
      <c r="B142" s="121" t="str">
        <f t="shared" si="38"/>
        <v>45783PROMOAMBIENTAL DISTRITO S.A.S E.S.P2025Febrero</v>
      </c>
      <c r="C142" s="55" t="s">
        <v>975</v>
      </c>
      <c r="D142" s="65">
        <v>45783</v>
      </c>
      <c r="E142" s="65">
        <v>45791</v>
      </c>
      <c r="F142" s="319">
        <v>45793</v>
      </c>
      <c r="G142" s="65">
        <v>45797</v>
      </c>
      <c r="H142" s="320"/>
      <c r="I142" s="122" t="str">
        <f t="shared" si="39"/>
        <v>SÍ</v>
      </c>
      <c r="J142" s="62" t="s">
        <v>251</v>
      </c>
      <c r="K142" s="49" t="str">
        <f>IFERROR(VLOOKUP(J142,'DATOS PRESTADORES'!$B$3:$C$32,2,FALSE),"")</f>
        <v>PROMOAMBIENTAL</v>
      </c>
      <c r="L142" s="58" t="s">
        <v>243</v>
      </c>
      <c r="M142" s="55" t="s">
        <v>385</v>
      </c>
      <c r="N142" s="49">
        <v>2025</v>
      </c>
      <c r="O142" s="62" t="s">
        <v>133</v>
      </c>
      <c r="P142" s="55" t="s">
        <v>976</v>
      </c>
      <c r="Q142" s="412">
        <v>45796</v>
      </c>
      <c r="R142" s="907">
        <f>+AF142-AG142</f>
        <v>1341864405</v>
      </c>
      <c r="S142" s="622">
        <v>36091.370000000003</v>
      </c>
      <c r="T142" s="622"/>
      <c r="U142" s="119">
        <v>58440</v>
      </c>
      <c r="V142" s="119">
        <v>155301</v>
      </c>
      <c r="W142" s="119">
        <v>81814</v>
      </c>
      <c r="X142" s="119">
        <v>106829</v>
      </c>
      <c r="Y142" s="119">
        <v>43079</v>
      </c>
      <c r="Z142" s="119">
        <v>73823</v>
      </c>
      <c r="AA142" s="119">
        <v>82410</v>
      </c>
      <c r="AB142" s="119">
        <v>671</v>
      </c>
      <c r="AC142" s="119">
        <v>1408</v>
      </c>
      <c r="AD142" s="119">
        <v>0</v>
      </c>
      <c r="AE142" s="119">
        <v>0</v>
      </c>
      <c r="AF142" s="178">
        <v>6569248756</v>
      </c>
      <c r="AG142" s="178">
        <v>5227384351</v>
      </c>
      <c r="AH142" s="178"/>
      <c r="AI142" s="178"/>
      <c r="AJ142" s="178"/>
      <c r="AK142" s="178"/>
      <c r="AL142" s="178"/>
      <c r="AM142" s="178"/>
      <c r="AN142" s="178"/>
      <c r="AO142" s="178"/>
      <c r="AP142" s="178"/>
      <c r="AQ142" s="178"/>
      <c r="AR142" s="119"/>
      <c r="AS142" s="178"/>
      <c r="AT142" s="178"/>
      <c r="AU142" s="178"/>
      <c r="AV142" s="178"/>
      <c r="AW142" s="135"/>
      <c r="AX142" s="119"/>
      <c r="AY142" s="48"/>
      <c r="AZ142" s="229"/>
      <c r="BA142" s="65">
        <v>45796</v>
      </c>
      <c r="BB142" s="531">
        <v>45814</v>
      </c>
      <c r="BC142" s="532">
        <v>5003148515</v>
      </c>
      <c r="BD142" s="96"/>
      <c r="BE142" s="57"/>
      <c r="BF142" s="229" t="str">
        <f>IFERROR(VLOOKUP(J142,'DATOS PRESTADORES'!$B$3:$V$32,21,0),"")</f>
        <v>JORGE PAVAJEAU</v>
      </c>
      <c r="BG142" s="275">
        <v>45796</v>
      </c>
      <c r="BH142" s="27" t="s">
        <v>977</v>
      </c>
      <c r="BI142" s="26">
        <v>45796</v>
      </c>
      <c r="BJ142" s="27" t="s">
        <v>147</v>
      </c>
      <c r="BK142" s="603">
        <v>45798</v>
      </c>
      <c r="BL142" s="294" t="s">
        <v>768</v>
      </c>
      <c r="BM142" s="25">
        <v>5003148515</v>
      </c>
      <c r="BN142" s="29" t="s">
        <v>768</v>
      </c>
      <c r="BO142" s="29" t="s">
        <v>768</v>
      </c>
      <c r="BP142" s="311">
        <v>45813</v>
      </c>
      <c r="BQ142" s="25">
        <v>3000534086</v>
      </c>
      <c r="BR142" s="288"/>
      <c r="BS142" s="33"/>
    </row>
    <row r="143" spans="1:71" s="2" customFormat="1" ht="13.2" hidden="1">
      <c r="A143" s="28"/>
      <c r="B143" s="120" t="str">
        <f t="shared" si="38"/>
        <v>45793PROMOAMBIENTAL DISTRITO S.A.S E.S.P2025Marzo</v>
      </c>
      <c r="C143" s="41" t="s">
        <v>978</v>
      </c>
      <c r="D143" s="64">
        <v>45793</v>
      </c>
      <c r="E143" s="64">
        <v>45803</v>
      </c>
      <c r="F143" s="317">
        <v>45805</v>
      </c>
      <c r="G143" s="64">
        <v>45807</v>
      </c>
      <c r="H143" s="61"/>
      <c r="I143" s="114" t="str">
        <f t="shared" si="39"/>
        <v>SÍ</v>
      </c>
      <c r="J143" s="18" t="s">
        <v>251</v>
      </c>
      <c r="K143" s="44" t="str">
        <f>IFERROR(VLOOKUP(J143,'DATOS PRESTADORES'!$B$3:$C$32,2,FALSE),"")</f>
        <v>PROMOAMBIENTAL</v>
      </c>
      <c r="L143" s="50" t="s">
        <v>243</v>
      </c>
      <c r="M143" s="41" t="s">
        <v>492</v>
      </c>
      <c r="N143" s="44">
        <v>2025</v>
      </c>
      <c r="O143" s="18" t="s">
        <v>133</v>
      </c>
      <c r="P143" s="41" t="s">
        <v>979</v>
      </c>
      <c r="Q143" s="412">
        <v>45797</v>
      </c>
      <c r="R143" s="906">
        <f>+AF143-AG143</f>
        <v>927056156</v>
      </c>
      <c r="S143" s="627">
        <v>36551.47</v>
      </c>
      <c r="T143" s="627"/>
      <c r="U143" s="118">
        <v>58718</v>
      </c>
      <c r="V143" s="118">
        <v>155992</v>
      </c>
      <c r="W143" s="118">
        <v>81790</v>
      </c>
      <c r="X143" s="118">
        <v>106870</v>
      </c>
      <c r="Y143" s="118">
        <v>43174</v>
      </c>
      <c r="Z143" s="118">
        <v>73821</v>
      </c>
      <c r="AA143" s="118">
        <v>82464</v>
      </c>
      <c r="AB143" s="118">
        <v>670</v>
      </c>
      <c r="AC143" s="118">
        <v>1413</v>
      </c>
      <c r="AD143" s="118">
        <v>0</v>
      </c>
      <c r="AE143" s="118">
        <v>0</v>
      </c>
      <c r="AF143" s="177">
        <v>5990172147</v>
      </c>
      <c r="AG143" s="177">
        <v>5063115991</v>
      </c>
      <c r="AH143" s="177"/>
      <c r="AI143" s="177"/>
      <c r="AJ143" s="177"/>
      <c r="AK143" s="177"/>
      <c r="AL143" s="177"/>
      <c r="AM143" s="177"/>
      <c r="AN143" s="177"/>
      <c r="AO143" s="177"/>
      <c r="AP143" s="177"/>
      <c r="AQ143" s="177"/>
      <c r="AR143" s="118"/>
      <c r="AS143" s="177"/>
      <c r="AT143" s="177"/>
      <c r="AU143" s="177"/>
      <c r="AV143" s="177"/>
      <c r="AW143" s="134"/>
      <c r="AX143" s="118"/>
      <c r="AY143" s="47"/>
      <c r="AZ143" s="66"/>
      <c r="BA143" s="64">
        <v>45797</v>
      </c>
      <c r="BB143" s="531">
        <v>45814</v>
      </c>
      <c r="BC143" s="532">
        <v>5003148515</v>
      </c>
      <c r="BD143" s="95"/>
      <c r="BE143" s="54"/>
      <c r="BF143" s="66" t="str">
        <f>IFERROR(VLOOKUP(J143,'DATOS PRESTADORES'!$B$3:$V$32,21,0),"")</f>
        <v>JORGE PAVAJEAU</v>
      </c>
      <c r="BG143" s="275">
        <v>45797</v>
      </c>
      <c r="BH143" s="27" t="s">
        <v>980</v>
      </c>
      <c r="BI143" s="26">
        <v>45798</v>
      </c>
      <c r="BJ143" s="27" t="s">
        <v>147</v>
      </c>
      <c r="BK143" s="603">
        <v>45799</v>
      </c>
      <c r="BL143" s="294" t="s">
        <v>768</v>
      </c>
      <c r="BM143" s="25">
        <v>5003148515</v>
      </c>
      <c r="BN143" s="29" t="s">
        <v>768</v>
      </c>
      <c r="BO143" s="29" t="s">
        <v>768</v>
      </c>
      <c r="BP143" s="311">
        <v>45813</v>
      </c>
      <c r="BQ143" s="25">
        <v>3000534086</v>
      </c>
      <c r="BR143" s="288"/>
      <c r="BS143" s="33"/>
    </row>
    <row r="144" spans="1:71" s="2" customFormat="1" ht="30.75" hidden="1" customHeight="1">
      <c r="A144" s="28"/>
      <c r="B144" s="81" t="str">
        <f t="shared" si="38"/>
        <v>45790ASOCIACIÓN DE SERVICIOS PÚBLICOS COMUNITARIOS SAN ISIDRO I Y II, SAN LUIS Y LA SUREÑA2025Febrero</v>
      </c>
      <c r="C144" s="29" t="s">
        <v>981</v>
      </c>
      <c r="D144" s="31">
        <v>45790</v>
      </c>
      <c r="E144" s="31">
        <v>45798</v>
      </c>
      <c r="F144" s="318">
        <v>45800</v>
      </c>
      <c r="G144" s="31">
        <v>45804</v>
      </c>
      <c r="H144" s="35"/>
      <c r="I144" s="98" t="str">
        <f t="shared" si="39"/>
        <v>Devolución</v>
      </c>
      <c r="J144" s="9" t="s">
        <v>185</v>
      </c>
      <c r="K144" s="32" t="str">
        <f>IFERROR(VLOOKUP(J144,'DATOS PRESTADORES'!$B$3:$C$32,2,FALSE),"")</f>
        <v>ACUALCOS</v>
      </c>
      <c r="L144" s="30" t="s">
        <v>131</v>
      </c>
      <c r="M144" s="29" t="s">
        <v>385</v>
      </c>
      <c r="N144" s="32">
        <v>2025</v>
      </c>
      <c r="O144" s="9" t="s">
        <v>138</v>
      </c>
      <c r="P144" s="29" t="s">
        <v>982</v>
      </c>
      <c r="Q144" s="97">
        <v>45799</v>
      </c>
      <c r="R144" s="623">
        <f t="shared" ref="R144:R149" si="42">AH144+AI144+AJ144-AK144-AL144-AM144-AN144+AO144+AP144+AQ144-AS144-AT144-AU144-AV144</f>
        <v>0</v>
      </c>
      <c r="S144" s="623"/>
      <c r="T144" s="623"/>
      <c r="U144" s="124"/>
      <c r="V144" s="124"/>
      <c r="W144" s="124"/>
      <c r="X144" s="124"/>
      <c r="Y144" s="124"/>
      <c r="Z144" s="124"/>
      <c r="AA144" s="124"/>
      <c r="AB144" s="124"/>
      <c r="AC144" s="124"/>
      <c r="AD144" s="124"/>
      <c r="AE144" s="124"/>
      <c r="AF144" s="195"/>
      <c r="AG144" s="195"/>
      <c r="AH144" s="183"/>
      <c r="AI144" s="183"/>
      <c r="AJ144" s="183"/>
      <c r="AK144" s="183"/>
      <c r="AL144" s="183"/>
      <c r="AM144" s="183"/>
      <c r="AN144" s="183"/>
      <c r="AO144" s="237"/>
      <c r="AP144" s="183"/>
      <c r="AQ144" s="183"/>
      <c r="AR144" s="124"/>
      <c r="AS144" s="183"/>
      <c r="AT144" s="183"/>
      <c r="AU144" s="183"/>
      <c r="AV144" s="183"/>
      <c r="AW144" s="183"/>
      <c r="AX144" s="124"/>
      <c r="AY144" s="184"/>
      <c r="AZ144" s="184"/>
      <c r="BA144" s="31">
        <v>45799</v>
      </c>
      <c r="BB144" s="184"/>
      <c r="BC144" s="184"/>
      <c r="BD144" s="184"/>
      <c r="BE144" s="238"/>
      <c r="BF144" s="31" t="str">
        <f>IFERROR(VLOOKUP(J144,'DATOS PRESTADORES'!$B$3:$V$32,21,0),"")</f>
        <v>CATALINA RODRÍGUEZ</v>
      </c>
      <c r="BG144" s="549"/>
      <c r="BH144" s="33"/>
      <c r="BI144" s="201"/>
      <c r="BJ144" s="239"/>
      <c r="BK144" s="365"/>
      <c r="BL144" s="294"/>
      <c r="BM144" s="29"/>
      <c r="BN144" s="29"/>
      <c r="BO144" s="29"/>
      <c r="BP144" s="311"/>
      <c r="BQ144" s="29"/>
      <c r="BR144" s="288"/>
      <c r="BS144" s="33"/>
    </row>
    <row r="145" spans="1:71" s="2" customFormat="1" ht="30.6" hidden="1">
      <c r="A145" s="28"/>
      <c r="B145" s="81" t="str">
        <f t="shared" si="38"/>
        <v>45790ASOCIACIÓN DE SERVICIOS PÚBLICOS COMUNITARIOS SAN ISIDRO I Y II, SAN LUIS Y LA SUREÑA2025Febrero</v>
      </c>
      <c r="C145" s="29" t="s">
        <v>983</v>
      </c>
      <c r="D145" s="31">
        <v>45790</v>
      </c>
      <c r="E145" s="31">
        <v>45798</v>
      </c>
      <c r="F145" s="318">
        <v>45800</v>
      </c>
      <c r="G145" s="31">
        <v>45804</v>
      </c>
      <c r="H145" s="35"/>
      <c r="I145" s="98" t="str">
        <f t="shared" si="39"/>
        <v>Devolución</v>
      </c>
      <c r="J145" s="9" t="s">
        <v>185</v>
      </c>
      <c r="K145" s="32" t="str">
        <f>IFERROR(VLOOKUP(J145,'DATOS PRESTADORES'!$B$3:$C$32,2,FALSE),"")</f>
        <v>ACUALCOS</v>
      </c>
      <c r="L145" s="30" t="s">
        <v>189</v>
      </c>
      <c r="M145" s="29" t="s">
        <v>385</v>
      </c>
      <c r="N145" s="32">
        <v>2025</v>
      </c>
      <c r="O145" s="9" t="s">
        <v>138</v>
      </c>
      <c r="P145" s="29" t="s">
        <v>982</v>
      </c>
      <c r="Q145" s="97">
        <v>45799</v>
      </c>
      <c r="R145" s="623">
        <f t="shared" si="42"/>
        <v>0</v>
      </c>
      <c r="S145" s="623"/>
      <c r="T145" s="623"/>
      <c r="U145" s="124"/>
      <c r="V145" s="124"/>
      <c r="W145" s="124"/>
      <c r="X145" s="124"/>
      <c r="Y145" s="124"/>
      <c r="Z145" s="124"/>
      <c r="AA145" s="124"/>
      <c r="AB145" s="124"/>
      <c r="AC145" s="124"/>
      <c r="AD145" s="124"/>
      <c r="AE145" s="124"/>
      <c r="AF145" s="195"/>
      <c r="AG145" s="195"/>
      <c r="AH145" s="183"/>
      <c r="AI145" s="183"/>
      <c r="AJ145" s="183"/>
      <c r="AK145" s="183"/>
      <c r="AL145" s="183"/>
      <c r="AM145" s="183"/>
      <c r="AN145" s="183"/>
      <c r="AO145" s="237"/>
      <c r="AP145" s="183"/>
      <c r="AQ145" s="183"/>
      <c r="AR145" s="124"/>
      <c r="AS145" s="183"/>
      <c r="AT145" s="183"/>
      <c r="AU145" s="183"/>
      <c r="AV145" s="183"/>
      <c r="AW145" s="183"/>
      <c r="AX145" s="124"/>
      <c r="AY145" s="184"/>
      <c r="AZ145" s="184"/>
      <c r="BA145" s="31">
        <v>45799</v>
      </c>
      <c r="BB145" s="184"/>
      <c r="BC145" s="184"/>
      <c r="BD145" s="184"/>
      <c r="BE145" s="238"/>
      <c r="BF145" s="31" t="str">
        <f>IFERROR(VLOOKUP(J145,'DATOS PRESTADORES'!$B$3:$V$32,21,0),"")</f>
        <v>CATALINA RODRÍGUEZ</v>
      </c>
      <c r="BG145" s="549"/>
      <c r="BH145" s="33"/>
      <c r="BI145" s="201"/>
      <c r="BJ145" s="239"/>
      <c r="BK145" s="365"/>
      <c r="BL145" s="294"/>
      <c r="BM145" s="29"/>
      <c r="BN145" s="29"/>
      <c r="BO145" s="29"/>
      <c r="BP145" s="311"/>
      <c r="BQ145" s="29"/>
      <c r="BR145" s="288"/>
      <c r="BS145" s="33"/>
    </row>
    <row r="146" spans="1:71" s="2" customFormat="1" ht="30.6" hidden="1">
      <c r="A146" s="28"/>
      <c r="B146" s="81" t="str">
        <f t="shared" si="38"/>
        <v>45790ASOCIACIÓN DE SERVICIOS PÚBLICOS COMUNITARIOS SAN ISIDRO I Y II, SAN LUIS Y LA SUREÑA2025Marzo</v>
      </c>
      <c r="C146" s="30" t="s">
        <v>984</v>
      </c>
      <c r="D146" s="31">
        <v>45790</v>
      </c>
      <c r="E146" s="31">
        <v>45798</v>
      </c>
      <c r="F146" s="318">
        <v>45800</v>
      </c>
      <c r="G146" s="31">
        <v>45804</v>
      </c>
      <c r="H146" s="35"/>
      <c r="I146" s="98" t="str">
        <f t="shared" si="39"/>
        <v>Devolución</v>
      </c>
      <c r="J146" s="9" t="s">
        <v>185</v>
      </c>
      <c r="K146" s="32" t="str">
        <f>IFERROR(VLOOKUP(J146,'DATOS PRESTADORES'!$B$3:$C$32,2,FALSE),"")</f>
        <v>ACUALCOS</v>
      </c>
      <c r="L146" s="30" t="s">
        <v>131</v>
      </c>
      <c r="M146" s="29" t="s">
        <v>492</v>
      </c>
      <c r="N146" s="32">
        <v>2025</v>
      </c>
      <c r="O146" s="9" t="s">
        <v>138</v>
      </c>
      <c r="P146" s="29" t="s">
        <v>982</v>
      </c>
      <c r="Q146" s="97">
        <v>45799</v>
      </c>
      <c r="R146" s="623">
        <f t="shared" si="42"/>
        <v>0</v>
      </c>
      <c r="S146" s="623"/>
      <c r="T146" s="623"/>
      <c r="U146" s="124"/>
      <c r="V146" s="124"/>
      <c r="W146" s="124"/>
      <c r="X146" s="124"/>
      <c r="Y146" s="124"/>
      <c r="Z146" s="124"/>
      <c r="AA146" s="124"/>
      <c r="AB146" s="124"/>
      <c r="AC146" s="124"/>
      <c r="AD146" s="124"/>
      <c r="AE146" s="124"/>
      <c r="AF146" s="195"/>
      <c r="AG146" s="195"/>
      <c r="AH146" s="183"/>
      <c r="AI146" s="183"/>
      <c r="AJ146" s="183"/>
      <c r="AK146" s="183"/>
      <c r="AL146" s="183"/>
      <c r="AM146" s="183"/>
      <c r="AN146" s="183"/>
      <c r="AO146" s="237"/>
      <c r="AP146" s="183"/>
      <c r="AQ146" s="183"/>
      <c r="AR146" s="124"/>
      <c r="AS146" s="183"/>
      <c r="AT146" s="183"/>
      <c r="AU146" s="183"/>
      <c r="AV146" s="183"/>
      <c r="AW146" s="183"/>
      <c r="AX146" s="124"/>
      <c r="AY146" s="184"/>
      <c r="AZ146" s="184"/>
      <c r="BA146" s="31">
        <v>45799</v>
      </c>
      <c r="BB146" s="184"/>
      <c r="BC146" s="184"/>
      <c r="BD146" s="184"/>
      <c r="BE146" s="238"/>
      <c r="BF146" s="31" t="str">
        <f>IFERROR(VLOOKUP(J146,'DATOS PRESTADORES'!$B$3:$V$32,21,0),"")</f>
        <v>CATALINA RODRÍGUEZ</v>
      </c>
      <c r="BG146" s="549"/>
      <c r="BH146" s="33"/>
      <c r="BI146" s="201"/>
      <c r="BJ146" s="239"/>
      <c r="BK146" s="365"/>
      <c r="BL146" s="294"/>
      <c r="BM146" s="29"/>
      <c r="BN146" s="29"/>
      <c r="BO146" s="29"/>
      <c r="BP146" s="311"/>
      <c r="BQ146" s="29"/>
      <c r="BR146" s="288"/>
      <c r="BS146" s="33"/>
    </row>
    <row r="147" spans="1:71" s="2" customFormat="1" ht="30.6" hidden="1">
      <c r="A147" s="28"/>
      <c r="B147" s="81" t="str">
        <f t="shared" si="38"/>
        <v>45790ASOCIACIÓN DE SERVICIOS PÚBLICOS COMUNITARIOS SAN ISIDRO I Y II, SAN LUIS Y LA SUREÑA2025Marzo</v>
      </c>
      <c r="C147" s="29" t="s">
        <v>985</v>
      </c>
      <c r="D147" s="31">
        <v>45790</v>
      </c>
      <c r="E147" s="31">
        <v>45798</v>
      </c>
      <c r="F147" s="318">
        <v>45800</v>
      </c>
      <c r="G147" s="31">
        <v>45804</v>
      </c>
      <c r="H147" s="35"/>
      <c r="I147" s="98" t="str">
        <f t="shared" si="39"/>
        <v>Devolución</v>
      </c>
      <c r="J147" s="9" t="s">
        <v>185</v>
      </c>
      <c r="K147" s="32" t="str">
        <f>IFERROR(VLOOKUP(J147,'DATOS PRESTADORES'!$B$3:$C$32,2,FALSE),"")</f>
        <v>ACUALCOS</v>
      </c>
      <c r="L147" s="30" t="s">
        <v>189</v>
      </c>
      <c r="M147" s="29" t="s">
        <v>492</v>
      </c>
      <c r="N147" s="32">
        <v>2025</v>
      </c>
      <c r="O147" s="9" t="s">
        <v>138</v>
      </c>
      <c r="P147" s="29" t="s">
        <v>982</v>
      </c>
      <c r="Q147" s="97">
        <v>45799</v>
      </c>
      <c r="R147" s="623">
        <f t="shared" si="42"/>
        <v>0</v>
      </c>
      <c r="S147" s="623"/>
      <c r="T147" s="623"/>
      <c r="U147" s="124"/>
      <c r="V147" s="124"/>
      <c r="W147" s="124"/>
      <c r="X147" s="124"/>
      <c r="Y147" s="124"/>
      <c r="Z147" s="124"/>
      <c r="AA147" s="124"/>
      <c r="AB147" s="124"/>
      <c r="AC147" s="124"/>
      <c r="AD147" s="124"/>
      <c r="AE147" s="124"/>
      <c r="AF147" s="195"/>
      <c r="AG147" s="195"/>
      <c r="AH147" s="183"/>
      <c r="AI147" s="183"/>
      <c r="AJ147" s="183"/>
      <c r="AK147" s="183"/>
      <c r="AL147" s="183"/>
      <c r="AM147" s="183"/>
      <c r="AN147" s="183"/>
      <c r="AO147" s="237"/>
      <c r="AP147" s="183"/>
      <c r="AQ147" s="183"/>
      <c r="AR147" s="124"/>
      <c r="AS147" s="183"/>
      <c r="AT147" s="183"/>
      <c r="AU147" s="183"/>
      <c r="AV147" s="183"/>
      <c r="AW147" s="183"/>
      <c r="AX147" s="124"/>
      <c r="AY147" s="184"/>
      <c r="AZ147" s="184"/>
      <c r="BA147" s="31">
        <v>45799</v>
      </c>
      <c r="BB147" s="184"/>
      <c r="BC147" s="184"/>
      <c r="BD147" s="184"/>
      <c r="BE147" s="238"/>
      <c r="BF147" s="31" t="str">
        <f>IFERROR(VLOOKUP(J147,'DATOS PRESTADORES'!$B$3:$V$32,21,0),"")</f>
        <v>CATALINA RODRÍGUEZ</v>
      </c>
      <c r="BG147" s="549"/>
      <c r="BH147" s="33"/>
      <c r="BI147" s="201"/>
      <c r="BJ147" s="239"/>
      <c r="BK147" s="365"/>
      <c r="BL147" s="294"/>
      <c r="BM147" s="29"/>
      <c r="BN147" s="29"/>
      <c r="BO147" s="29"/>
      <c r="BP147" s="311"/>
      <c r="BQ147" s="29"/>
      <c r="BR147" s="288"/>
      <c r="BS147" s="33"/>
    </row>
    <row r="148" spans="1:71" s="2" customFormat="1" ht="30.6" hidden="1">
      <c r="A148" s="28"/>
      <c r="B148" s="81" t="str">
        <f t="shared" si="38"/>
        <v>45790ASOCIACIÓN DE USUARIOS DE LA VEREDA LOS SOCHES AGUAS CRISTALINAS LOS SOCHES E.S.P2025Enero</v>
      </c>
      <c r="C148" s="29" t="s">
        <v>986</v>
      </c>
      <c r="D148" s="31">
        <v>45790</v>
      </c>
      <c r="E148" s="31">
        <v>45798</v>
      </c>
      <c r="F148" s="318">
        <v>45800</v>
      </c>
      <c r="G148" s="31">
        <v>45804</v>
      </c>
      <c r="H148" s="35"/>
      <c r="I148" s="98" t="str">
        <f t="shared" si="39"/>
        <v>SÍ</v>
      </c>
      <c r="J148" s="9" t="s">
        <v>130</v>
      </c>
      <c r="K148" s="32" t="str">
        <f>IFERROR(VLOOKUP(J148,'DATOS PRESTADORES'!$B$3:$C$32,2,FALSE),"")</f>
        <v>LOS SOCHES</v>
      </c>
      <c r="L148" s="30" t="s">
        <v>131</v>
      </c>
      <c r="M148" s="29" t="s">
        <v>275</v>
      </c>
      <c r="N148" s="32">
        <v>2025</v>
      </c>
      <c r="O148" s="9" t="s">
        <v>133</v>
      </c>
      <c r="P148" s="29" t="s">
        <v>987</v>
      </c>
      <c r="Q148" s="97">
        <v>45799</v>
      </c>
      <c r="R148" s="905">
        <f t="shared" si="42"/>
        <v>2102328</v>
      </c>
      <c r="S148" s="621">
        <v>10493</v>
      </c>
      <c r="T148" s="621">
        <v>2866</v>
      </c>
      <c r="U148" s="39">
        <v>0</v>
      </c>
      <c r="V148" s="39">
        <v>210</v>
      </c>
      <c r="W148" s="39">
        <v>0</v>
      </c>
      <c r="X148" s="39">
        <v>0</v>
      </c>
      <c r="Y148" s="39">
        <v>0</v>
      </c>
      <c r="Z148" s="39">
        <v>0</v>
      </c>
      <c r="AA148" s="39">
        <v>0</v>
      </c>
      <c r="AB148" s="39">
        <v>0</v>
      </c>
      <c r="AC148" s="39">
        <v>0</v>
      </c>
      <c r="AD148" s="39">
        <v>0</v>
      </c>
      <c r="AE148" s="39">
        <v>0</v>
      </c>
      <c r="AF148" s="175">
        <f>AH148+AI148+AJ148+AO148+AP148+AQ148</f>
        <v>2102328</v>
      </c>
      <c r="AG148" s="174">
        <f>AK148+AL148+AM148+AN148+AS148+AT148+AU148+AV148</f>
        <v>0</v>
      </c>
      <c r="AH148" s="94">
        <v>0</v>
      </c>
      <c r="AI148" s="94">
        <v>881412</v>
      </c>
      <c r="AJ148" s="94">
        <v>0</v>
      </c>
      <c r="AK148" s="94">
        <v>0</v>
      </c>
      <c r="AL148" s="94">
        <v>0</v>
      </c>
      <c r="AM148" s="94">
        <v>0</v>
      </c>
      <c r="AN148" s="94">
        <v>0</v>
      </c>
      <c r="AO148" s="94">
        <v>0</v>
      </c>
      <c r="AP148" s="94">
        <v>1220916</v>
      </c>
      <c r="AQ148" s="94">
        <v>0</v>
      </c>
      <c r="AR148" s="39">
        <v>1065</v>
      </c>
      <c r="AS148" s="94">
        <v>0</v>
      </c>
      <c r="AT148" s="94">
        <v>0</v>
      </c>
      <c r="AU148" s="94">
        <v>0</v>
      </c>
      <c r="AV148" s="94">
        <v>0</v>
      </c>
      <c r="AW148" s="94"/>
      <c r="AX148" s="39">
        <v>1491</v>
      </c>
      <c r="AY148" s="31"/>
      <c r="AZ148" s="31"/>
      <c r="BA148" s="31">
        <v>45799</v>
      </c>
      <c r="BB148" s="531">
        <v>45840</v>
      </c>
      <c r="BC148" s="532">
        <v>5003439586</v>
      </c>
      <c r="BD148" s="31"/>
      <c r="BE148" s="37"/>
      <c r="BF148" s="31" t="str">
        <f>IFERROR(VLOOKUP(J148,'DATOS PRESTADORES'!$B$3:$V$32,21,0),"")</f>
        <v>JORGE PAVAJEAU</v>
      </c>
      <c r="BG148" s="553">
        <v>45799</v>
      </c>
      <c r="BH148" s="27" t="s">
        <v>988</v>
      </c>
      <c r="BI148" s="26">
        <v>45800</v>
      </c>
      <c r="BJ148" s="27" t="s">
        <v>147</v>
      </c>
      <c r="BK148" s="603">
        <v>45803</v>
      </c>
      <c r="BL148" s="311">
        <v>45833</v>
      </c>
      <c r="BM148" s="25">
        <v>5003296250</v>
      </c>
      <c r="BN148" s="25" t="s">
        <v>965</v>
      </c>
      <c r="BO148" s="25" t="s">
        <v>966</v>
      </c>
      <c r="BP148" s="311">
        <v>45826</v>
      </c>
      <c r="BQ148" s="25">
        <v>3000580680</v>
      </c>
      <c r="BR148" s="288"/>
      <c r="BS148" s="33"/>
    </row>
    <row r="149" spans="1:71" s="2" customFormat="1" ht="30.6" hidden="1">
      <c r="A149" s="28"/>
      <c r="B149" s="81" t="str">
        <f t="shared" si="38"/>
        <v>45792ASOCIACIÓN DE USUARIOS DE ACUEDUCTO DE LA VEREDA QUIBA DE LA LOCALIDAD DE CIUDAD BOLÍVAR2025Abril</v>
      </c>
      <c r="C149" s="29" t="s">
        <v>989</v>
      </c>
      <c r="D149" s="31">
        <v>45792</v>
      </c>
      <c r="E149" s="31">
        <v>45800</v>
      </c>
      <c r="F149" s="318">
        <v>45804</v>
      </c>
      <c r="G149" s="31">
        <v>45806</v>
      </c>
      <c r="H149" s="35"/>
      <c r="I149" s="98" t="str">
        <f t="shared" si="39"/>
        <v>SÍ</v>
      </c>
      <c r="J149" s="9" t="s">
        <v>152</v>
      </c>
      <c r="K149" s="32" t="str">
        <f>IFERROR(VLOOKUP(J149,'DATOS PRESTADORES'!$B$3:$C$32,2,FALSE),"")</f>
        <v>ASOQUIBA</v>
      </c>
      <c r="L149" s="30" t="s">
        <v>131</v>
      </c>
      <c r="M149" s="29" t="s">
        <v>557</v>
      </c>
      <c r="N149" s="32">
        <v>2025</v>
      </c>
      <c r="O149" s="9" t="s">
        <v>133</v>
      </c>
      <c r="P149" s="29" t="s">
        <v>990</v>
      </c>
      <c r="Q149" s="97">
        <v>45804</v>
      </c>
      <c r="R149" s="905">
        <f t="shared" si="42"/>
        <v>10335529.199999999</v>
      </c>
      <c r="S149" s="621">
        <v>10496</v>
      </c>
      <c r="T149" s="621">
        <v>2615</v>
      </c>
      <c r="U149" s="39">
        <v>505</v>
      </c>
      <c r="V149" s="39">
        <v>0</v>
      </c>
      <c r="W149" s="39">
        <v>0</v>
      </c>
      <c r="X149" s="39">
        <v>0</v>
      </c>
      <c r="Y149" s="39">
        <v>0</v>
      </c>
      <c r="Z149" s="39">
        <v>0</v>
      </c>
      <c r="AA149" s="39">
        <v>0</v>
      </c>
      <c r="AB149" s="39">
        <v>0</v>
      </c>
      <c r="AC149" s="39">
        <v>0</v>
      </c>
      <c r="AD149" s="39">
        <v>0</v>
      </c>
      <c r="AE149" s="39">
        <v>0</v>
      </c>
      <c r="AF149" s="175">
        <f>AH149+AI149+AJ149+AO149+AP149+AQ149</f>
        <v>10335529.199999999</v>
      </c>
      <c r="AG149" s="174">
        <f>AK149+AL149+AM149+AN149+AS149+AT149+AU149+AV149</f>
        <v>0</v>
      </c>
      <c r="AH149" s="175">
        <v>3710336</v>
      </c>
      <c r="AI149" s="175">
        <v>0</v>
      </c>
      <c r="AJ149" s="175">
        <v>0</v>
      </c>
      <c r="AK149" s="175">
        <v>0</v>
      </c>
      <c r="AL149" s="175">
        <v>0</v>
      </c>
      <c r="AM149" s="175">
        <v>0</v>
      </c>
      <c r="AN149" s="175">
        <v>0</v>
      </c>
      <c r="AO149" s="175">
        <v>6625193.2000000002</v>
      </c>
      <c r="AP149" s="175">
        <v>0</v>
      </c>
      <c r="AQ149" s="175">
        <v>0</v>
      </c>
      <c r="AR149" s="39">
        <v>3619.34</v>
      </c>
      <c r="AS149" s="175">
        <v>0</v>
      </c>
      <c r="AT149" s="175">
        <v>0</v>
      </c>
      <c r="AU149" s="175">
        <v>0</v>
      </c>
      <c r="AV149" s="175">
        <v>0</v>
      </c>
      <c r="AW149" s="94"/>
      <c r="AX149" s="39">
        <v>5819</v>
      </c>
      <c r="AY149" s="31"/>
      <c r="AZ149" s="31"/>
      <c r="BA149" s="31">
        <v>45804</v>
      </c>
      <c r="BB149" s="531">
        <v>45840</v>
      </c>
      <c r="BC149" s="532">
        <v>5003439578</v>
      </c>
      <c r="BD149" s="31"/>
      <c r="BE149" s="37"/>
      <c r="BF149" s="31" t="str">
        <f>IFERROR(VLOOKUP(J149,'DATOS PRESTADORES'!$B$3:$V$32,21,0),"")</f>
        <v>CATALINA RODRÍGUEZ</v>
      </c>
      <c r="BG149" s="553">
        <v>45805</v>
      </c>
      <c r="BH149" s="27" t="s">
        <v>991</v>
      </c>
      <c r="BI149" s="26">
        <v>45806</v>
      </c>
      <c r="BJ149" s="27" t="s">
        <v>147</v>
      </c>
      <c r="BK149" s="603">
        <v>45811</v>
      </c>
      <c r="BL149" s="311">
        <v>45833</v>
      </c>
      <c r="BM149" s="25">
        <v>5003296250</v>
      </c>
      <c r="BN149" s="25" t="s">
        <v>965</v>
      </c>
      <c r="BO149" s="25" t="s">
        <v>966</v>
      </c>
      <c r="BP149" s="311">
        <v>45826</v>
      </c>
      <c r="BQ149" s="25">
        <v>3000580680</v>
      </c>
      <c r="BR149" s="288"/>
      <c r="BS149" s="33"/>
    </row>
    <row r="150" spans="1:71" s="2" customFormat="1" ht="20.399999999999999">
      <c r="A150" s="28"/>
      <c r="B150" s="121" t="str">
        <f t="shared" si="38"/>
        <v>16/05/2025
20/05/2025CIUDAD LIMPIA BOGOTÁ S.A E.S.P2025Marzo</v>
      </c>
      <c r="C150" s="58" t="s">
        <v>992</v>
      </c>
      <c r="D150" s="65" t="s">
        <v>993</v>
      </c>
      <c r="E150" s="65">
        <v>45803</v>
      </c>
      <c r="F150" s="319">
        <v>45805</v>
      </c>
      <c r="G150" s="65">
        <v>45807</v>
      </c>
      <c r="H150" s="320"/>
      <c r="I150" s="122" t="str">
        <f t="shared" si="39"/>
        <v>SÍ</v>
      </c>
      <c r="J150" s="62" t="s">
        <v>301</v>
      </c>
      <c r="K150" s="49" t="str">
        <f>IFERROR(VLOOKUP(J150,'DATOS PRESTADORES'!$B$3:$C$32,2,FALSE),"")</f>
        <v>CIUDAD LIMPIA</v>
      </c>
      <c r="L150" s="58" t="s">
        <v>243</v>
      </c>
      <c r="M150" s="55" t="s">
        <v>492</v>
      </c>
      <c r="N150" s="49">
        <v>2025</v>
      </c>
      <c r="O150" s="62" t="s">
        <v>133</v>
      </c>
      <c r="P150" s="55" t="s">
        <v>994</v>
      </c>
      <c r="Q150" s="412">
        <v>45797</v>
      </c>
      <c r="R150" s="907">
        <f>AF150-AG150</f>
        <v>1852552238</v>
      </c>
      <c r="S150" s="622" t="s">
        <v>995</v>
      </c>
      <c r="T150" s="622"/>
      <c r="U150" s="119">
        <v>2568</v>
      </c>
      <c r="V150" s="119">
        <v>168281</v>
      </c>
      <c r="W150" s="119">
        <v>199690</v>
      </c>
      <c r="X150" s="119">
        <v>55817</v>
      </c>
      <c r="Y150" s="119">
        <v>3716</v>
      </c>
      <c r="Z150" s="119">
        <v>0</v>
      </c>
      <c r="AA150" s="119">
        <v>46646</v>
      </c>
      <c r="AB150" s="119">
        <v>175</v>
      </c>
      <c r="AC150" s="119">
        <v>364</v>
      </c>
      <c r="AD150" s="119">
        <v>0</v>
      </c>
      <c r="AE150" s="119">
        <v>0</v>
      </c>
      <c r="AF150" s="178">
        <v>4086932367</v>
      </c>
      <c r="AG150" s="178">
        <v>2234380129</v>
      </c>
      <c r="AH150" s="178"/>
      <c r="AI150" s="178"/>
      <c r="AJ150" s="178"/>
      <c r="AK150" s="178"/>
      <c r="AL150" s="178"/>
      <c r="AM150" s="178"/>
      <c r="AN150" s="178"/>
      <c r="AO150" s="178"/>
      <c r="AP150" s="178"/>
      <c r="AQ150" s="178"/>
      <c r="AR150" s="119"/>
      <c r="AS150" s="178"/>
      <c r="AT150" s="178"/>
      <c r="AU150" s="178"/>
      <c r="AV150" s="178"/>
      <c r="AW150" s="135"/>
      <c r="AX150" s="119"/>
      <c r="AY150" s="48"/>
      <c r="AZ150" s="229"/>
      <c r="BA150" s="65">
        <v>45797</v>
      </c>
      <c r="BB150" s="531">
        <v>45814</v>
      </c>
      <c r="BC150" s="532">
        <v>5003148512</v>
      </c>
      <c r="BD150" s="96"/>
      <c r="BE150" s="57"/>
      <c r="BF150" s="229" t="str">
        <f>IFERROR(VLOOKUP(J150,'DATOS PRESTADORES'!$B$3:$V$32,21,0),"")</f>
        <v>SANTIAGO VELANDIA</v>
      </c>
      <c r="BG150" s="275">
        <v>45799</v>
      </c>
      <c r="BH150" s="27" t="s">
        <v>996</v>
      </c>
      <c r="BI150" s="26">
        <v>45799</v>
      </c>
      <c r="BJ150" s="27" t="s">
        <v>147</v>
      </c>
      <c r="BK150" s="603">
        <v>45803</v>
      </c>
      <c r="BL150" s="294" t="s">
        <v>768</v>
      </c>
      <c r="BM150" s="25">
        <v>5003148512</v>
      </c>
      <c r="BN150" s="29" t="s">
        <v>768</v>
      </c>
      <c r="BO150" s="29" t="s">
        <v>768</v>
      </c>
      <c r="BP150" s="311">
        <v>45813</v>
      </c>
      <c r="BQ150" s="25">
        <v>3000534087</v>
      </c>
      <c r="BR150" s="288"/>
      <c r="BS150" s="33"/>
    </row>
    <row r="151" spans="1:71" s="2" customFormat="1" ht="30.6" hidden="1">
      <c r="A151" s="28"/>
      <c r="B151" s="81" t="str">
        <f t="shared" si="38"/>
        <v>45796ASOCIACION DE USUARIOS DEL ACUEDUCTO DE PIEDRA PARADA-ACUEPIEDRAPARADA E.S.P.2025Abril</v>
      </c>
      <c r="C151" s="29" t="s">
        <v>997</v>
      </c>
      <c r="D151" s="20">
        <v>45796</v>
      </c>
      <c r="E151" s="20">
        <v>45804</v>
      </c>
      <c r="F151" s="228">
        <v>45806</v>
      </c>
      <c r="G151" s="20">
        <v>45811</v>
      </c>
      <c r="H151" s="35"/>
      <c r="I151" s="98" t="str">
        <f t="shared" si="39"/>
        <v>SÍ</v>
      </c>
      <c r="J151" s="9" t="s">
        <v>248</v>
      </c>
      <c r="K151" s="32" t="str">
        <f>IFERROR(VLOOKUP(J151,'DATOS PRESTADORES'!$B$3:$C$32,2,FALSE),"")</f>
        <v>ACUEPIEDRAPARADA</v>
      </c>
      <c r="L151" s="30" t="s">
        <v>131</v>
      </c>
      <c r="M151" s="29" t="s">
        <v>557</v>
      </c>
      <c r="N151" s="32">
        <v>2025</v>
      </c>
      <c r="O151" s="9" t="s">
        <v>133</v>
      </c>
      <c r="P151" s="29" t="s">
        <v>998</v>
      </c>
      <c r="Q151" s="412">
        <v>45799</v>
      </c>
      <c r="R151" s="905">
        <v>2766025</v>
      </c>
      <c r="S151" s="621">
        <v>14469</v>
      </c>
      <c r="T151" s="621">
        <v>2189</v>
      </c>
      <c r="U151" s="39">
        <v>0</v>
      </c>
      <c r="V151" s="39">
        <v>264</v>
      </c>
      <c r="W151" s="39">
        <v>0</v>
      </c>
      <c r="X151" s="39">
        <v>0</v>
      </c>
      <c r="Y151" s="39">
        <v>0</v>
      </c>
      <c r="Z151" s="39">
        <v>0</v>
      </c>
      <c r="AA151" s="39">
        <v>0</v>
      </c>
      <c r="AB151" s="39">
        <v>0</v>
      </c>
      <c r="AC151" s="39">
        <v>0</v>
      </c>
      <c r="AD151" s="39">
        <v>0</v>
      </c>
      <c r="AE151" s="39">
        <v>0</v>
      </c>
      <c r="AF151" s="175">
        <v>2766025</v>
      </c>
      <c r="AG151" s="175">
        <v>0</v>
      </c>
      <c r="AH151" s="175">
        <v>0</v>
      </c>
      <c r="AI151" s="175">
        <v>1527926.4</v>
      </c>
      <c r="AJ151" s="175">
        <v>0</v>
      </c>
      <c r="AK151" s="175">
        <v>0</v>
      </c>
      <c r="AL151" s="175">
        <v>0</v>
      </c>
      <c r="AM151" s="175">
        <v>0</v>
      </c>
      <c r="AN151" s="175">
        <v>0</v>
      </c>
      <c r="AO151" s="175">
        <v>0</v>
      </c>
      <c r="AP151" s="175">
        <v>1238098.3999999999</v>
      </c>
      <c r="AQ151" s="175">
        <v>0</v>
      </c>
      <c r="AR151" s="39">
        <v>1414</v>
      </c>
      <c r="AS151" s="175">
        <v>0</v>
      </c>
      <c r="AT151" s="175">
        <v>0</v>
      </c>
      <c r="AU151" s="175">
        <v>0</v>
      </c>
      <c r="AV151" s="175">
        <v>0</v>
      </c>
      <c r="AW151" s="94">
        <v>0</v>
      </c>
      <c r="AX151" s="39">
        <v>2357</v>
      </c>
      <c r="AY151" s="31"/>
      <c r="AZ151" s="70"/>
      <c r="BA151" s="20">
        <v>45799</v>
      </c>
      <c r="BB151" s="531">
        <v>45840</v>
      </c>
      <c r="BC151" s="532">
        <v>5003439584</v>
      </c>
      <c r="BD151" s="93"/>
      <c r="BE151" s="37"/>
      <c r="BF151" s="70" t="str">
        <f>IFERROR(VLOOKUP(J151,'DATOS PRESTADORES'!$B$3:$V$32,21,0),"")</f>
        <v>LUZ MARINA CRUZ</v>
      </c>
      <c r="BG151" s="275">
        <v>45799</v>
      </c>
      <c r="BH151" s="27" t="s">
        <v>999</v>
      </c>
      <c r="BI151" s="26">
        <v>45800</v>
      </c>
      <c r="BJ151" s="27" t="s">
        <v>147</v>
      </c>
      <c r="BK151" s="603">
        <v>45803</v>
      </c>
      <c r="BL151" s="311">
        <v>45833</v>
      </c>
      <c r="BM151" s="25">
        <v>5003296250</v>
      </c>
      <c r="BN151" s="25" t="s">
        <v>965</v>
      </c>
      <c r="BO151" s="25" t="s">
        <v>966</v>
      </c>
      <c r="BP151" s="311">
        <v>45826</v>
      </c>
      <c r="BQ151" s="25">
        <v>3000580680</v>
      </c>
      <c r="BR151" s="288"/>
      <c r="BS151" s="33"/>
    </row>
    <row r="152" spans="1:71" s="2" customFormat="1" ht="40.799999999999997" hidden="1">
      <c r="A152" s="28"/>
      <c r="B152" s="81" t="str">
        <f t="shared" si="38"/>
        <v>45796ASOCIACIÓN DE USUARIOS DEL SERVICIO DE ACUEDUCTO Y ALCANTARILLADO DEL CORREGIMIENTO DE SAN JUAN LOCALIDAD DE SUMAPAZ E.S.P2025Abril</v>
      </c>
      <c r="C152" s="29" t="s">
        <v>1000</v>
      </c>
      <c r="D152" s="20">
        <v>45796</v>
      </c>
      <c r="E152" s="20">
        <v>45804</v>
      </c>
      <c r="F152" s="228">
        <v>45806</v>
      </c>
      <c r="G152" s="20">
        <v>45811</v>
      </c>
      <c r="H152" s="35"/>
      <c r="I152" s="98" t="str">
        <f t="shared" si="39"/>
        <v>SÍ</v>
      </c>
      <c r="J152" s="9" t="s">
        <v>17</v>
      </c>
      <c r="K152" s="32" t="str">
        <f>IFERROR(VLOOKUP(J152,'DATOS PRESTADORES'!$B$3:$C$32,2,FALSE),"")</f>
        <v>ASOAGUAS CLARAS SUMAPAZ</v>
      </c>
      <c r="L152" s="30" t="s">
        <v>131</v>
      </c>
      <c r="M152" s="29" t="s">
        <v>557</v>
      </c>
      <c r="N152" s="32">
        <v>2025</v>
      </c>
      <c r="O152" s="9" t="s">
        <v>133</v>
      </c>
      <c r="P152" s="29" t="s">
        <v>1001</v>
      </c>
      <c r="Q152" s="412">
        <v>45804</v>
      </c>
      <c r="R152" s="905">
        <f t="shared" ref="R152" si="43">AH152+AI152+AJ152-AK152-AL152-AM152-AN152+AO152+AP152+AQ152-AS152-AT152-AU152-AV152</f>
        <v>2926681.0159999998</v>
      </c>
      <c r="S152" s="621">
        <v>10604.12</v>
      </c>
      <c r="T152" s="621">
        <v>1499.78</v>
      </c>
      <c r="U152" s="39">
        <v>209</v>
      </c>
      <c r="V152" s="39">
        <v>0</v>
      </c>
      <c r="W152" s="39">
        <v>0</v>
      </c>
      <c r="X152" s="39">
        <v>4</v>
      </c>
      <c r="Y152" s="39">
        <v>0</v>
      </c>
      <c r="Z152" s="39">
        <v>0</v>
      </c>
      <c r="AA152" s="39">
        <v>0</v>
      </c>
      <c r="AB152" s="39">
        <v>0</v>
      </c>
      <c r="AC152" s="39">
        <v>11</v>
      </c>
      <c r="AD152" s="39">
        <v>0</v>
      </c>
      <c r="AE152" s="39">
        <v>0</v>
      </c>
      <c r="AF152" s="175">
        <v>2926681</v>
      </c>
      <c r="AG152" s="175">
        <v>0</v>
      </c>
      <c r="AH152" s="175">
        <v>1551382.7560000001</v>
      </c>
      <c r="AI152" s="175">
        <v>0</v>
      </c>
      <c r="AJ152" s="175">
        <v>0</v>
      </c>
      <c r="AK152" s="175">
        <v>0</v>
      </c>
      <c r="AL152" s="175">
        <v>0</v>
      </c>
      <c r="AM152" s="175">
        <v>0</v>
      </c>
      <c r="AN152" s="175">
        <v>0</v>
      </c>
      <c r="AO152" s="175">
        <v>1375298.26</v>
      </c>
      <c r="AP152" s="175">
        <v>0</v>
      </c>
      <c r="AQ152" s="175">
        <v>0</v>
      </c>
      <c r="AR152" s="39">
        <v>1310</v>
      </c>
      <c r="AS152" s="175">
        <v>0</v>
      </c>
      <c r="AT152" s="175">
        <v>0</v>
      </c>
      <c r="AU152" s="175">
        <v>0</v>
      </c>
      <c r="AV152" s="175">
        <v>0</v>
      </c>
      <c r="AW152" s="94">
        <v>0</v>
      </c>
      <c r="AX152" s="39">
        <v>3129</v>
      </c>
      <c r="AY152" s="31"/>
      <c r="AZ152" s="31"/>
      <c r="BA152" s="20">
        <v>45804</v>
      </c>
      <c r="BB152" s="531">
        <v>45840</v>
      </c>
      <c r="BC152" s="532">
        <v>5003439589</v>
      </c>
      <c r="BD152" s="31"/>
      <c r="BE152" s="37"/>
      <c r="BF152" s="70" t="str">
        <f>IFERROR(VLOOKUP(J152,'DATOS PRESTADORES'!$B$3:$V$32,21,0),"")</f>
        <v>CARLOS JAVIER CASTILLO ROMERO</v>
      </c>
      <c r="BG152" s="275">
        <v>45804</v>
      </c>
      <c r="BH152" s="27" t="s">
        <v>1002</v>
      </c>
      <c r="BI152" s="26">
        <v>45804</v>
      </c>
      <c r="BJ152" s="27" t="s">
        <v>147</v>
      </c>
      <c r="BK152" s="603">
        <v>45811</v>
      </c>
      <c r="BL152" s="311">
        <v>45833</v>
      </c>
      <c r="BM152" s="25">
        <v>5003296250</v>
      </c>
      <c r="BN152" s="25" t="s">
        <v>965</v>
      </c>
      <c r="BO152" s="25" t="s">
        <v>966</v>
      </c>
      <c r="BP152" s="311">
        <v>45826</v>
      </c>
      <c r="BQ152" s="25">
        <v>3000580680</v>
      </c>
      <c r="BR152" s="288"/>
      <c r="BS152" s="33"/>
    </row>
    <row r="153" spans="1:71" s="2" customFormat="1" ht="47.25" hidden="1" customHeight="1">
      <c r="A153" s="28"/>
      <c r="B153" s="81" t="str">
        <f t="shared" si="38"/>
        <v>45796ASOCIACIÓN DE USUARIOS DE ACUEDUCTO Y ALCANTARILLADO DEL BARRIO BOSQUES DE BELLAVISTA ACUABOSQUES2025Abril</v>
      </c>
      <c r="C153" s="29" t="s">
        <v>1003</v>
      </c>
      <c r="D153" s="20">
        <v>45796</v>
      </c>
      <c r="E153" s="20">
        <v>45804</v>
      </c>
      <c r="F153" s="228">
        <v>45806</v>
      </c>
      <c r="G153" s="20">
        <v>45811</v>
      </c>
      <c r="H153" s="35"/>
      <c r="I153" s="98" t="str">
        <f t="shared" si="39"/>
        <v>SÍ</v>
      </c>
      <c r="J153" s="1" t="s">
        <v>137</v>
      </c>
      <c r="K153" s="32" t="str">
        <f>IFERROR(VLOOKUP(J153,'DATOS PRESTADORES'!$B$3:$C$32,2,FALSE),"")</f>
        <v>ACUABOSQUES</v>
      </c>
      <c r="L153" s="30" t="s">
        <v>131</v>
      </c>
      <c r="M153" s="29" t="s">
        <v>557</v>
      </c>
      <c r="N153" s="32">
        <v>2025</v>
      </c>
      <c r="O153" s="9" t="s">
        <v>133</v>
      </c>
      <c r="P153" s="365" t="s">
        <v>1004</v>
      </c>
      <c r="Q153" s="370">
        <v>45805</v>
      </c>
      <c r="R153" s="645">
        <v>2270739</v>
      </c>
      <c r="S153" s="621">
        <v>11544</v>
      </c>
      <c r="T153" s="621">
        <v>3881</v>
      </c>
      <c r="U153" s="39">
        <v>0</v>
      </c>
      <c r="V153" s="39">
        <v>135</v>
      </c>
      <c r="W153" s="39">
        <v>0</v>
      </c>
      <c r="X153" s="39">
        <v>0</v>
      </c>
      <c r="Y153" s="39">
        <v>0</v>
      </c>
      <c r="Z153" s="39">
        <v>0</v>
      </c>
      <c r="AA153" s="39">
        <v>0</v>
      </c>
      <c r="AB153" s="39">
        <v>0</v>
      </c>
      <c r="AC153" s="39">
        <v>2</v>
      </c>
      <c r="AD153" s="39">
        <v>0</v>
      </c>
      <c r="AE153" s="39">
        <v>0</v>
      </c>
      <c r="AF153" s="175">
        <v>2270739</v>
      </c>
      <c r="AG153" s="175">
        <v>0</v>
      </c>
      <c r="AH153" s="175">
        <v>0</v>
      </c>
      <c r="AI153" s="175">
        <v>623376</v>
      </c>
      <c r="AJ153" s="175">
        <v>0</v>
      </c>
      <c r="AK153" s="175">
        <v>0</v>
      </c>
      <c r="AL153" s="175">
        <v>0</v>
      </c>
      <c r="AM153" s="175">
        <v>0</v>
      </c>
      <c r="AN153" s="175">
        <v>0</v>
      </c>
      <c r="AO153" s="175">
        <v>0</v>
      </c>
      <c r="AP153" s="175">
        <v>1647362.8570000001</v>
      </c>
      <c r="AQ153" s="175">
        <v>0</v>
      </c>
      <c r="AR153" s="39">
        <v>1061.171642</v>
      </c>
      <c r="AS153" s="175">
        <v>0</v>
      </c>
      <c r="AT153" s="175">
        <v>0</v>
      </c>
      <c r="AU153" s="175">
        <v>0</v>
      </c>
      <c r="AV153" s="175">
        <v>0</v>
      </c>
      <c r="AW153" s="94">
        <v>0</v>
      </c>
      <c r="AX153" s="39">
        <v>1398.171642</v>
      </c>
      <c r="AY153" s="31"/>
      <c r="AZ153" s="70"/>
      <c r="BA153" s="20">
        <v>45805</v>
      </c>
      <c r="BB153" s="353"/>
      <c r="BC153" s="93"/>
      <c r="BD153" s="31"/>
      <c r="BE153" s="37"/>
      <c r="BF153" s="70" t="str">
        <f>IFERROR(VLOOKUP(J153,'DATOS PRESTADORES'!$B$3:$V$32,21,0),"")</f>
        <v>SANTIAGO VELANDIA</v>
      </c>
      <c r="BG153" s="275">
        <v>45805</v>
      </c>
      <c r="BH153" s="27" t="s">
        <v>1005</v>
      </c>
      <c r="BI153" s="26">
        <v>45806</v>
      </c>
      <c r="BJ153" s="27" t="s">
        <v>147</v>
      </c>
      <c r="BK153" s="603">
        <v>45811</v>
      </c>
      <c r="BL153" s="311">
        <v>45833</v>
      </c>
      <c r="BM153" s="25">
        <v>5003296250</v>
      </c>
      <c r="BN153" s="25" t="s">
        <v>965</v>
      </c>
      <c r="BO153" s="25" t="s">
        <v>966</v>
      </c>
      <c r="BP153" s="311">
        <v>45826</v>
      </c>
      <c r="BQ153" s="25">
        <v>3000580680</v>
      </c>
      <c r="BR153" s="288"/>
      <c r="BS153" s="33"/>
    </row>
    <row r="154" spans="1:71" s="2" customFormat="1" ht="30.6" hidden="1">
      <c r="A154" s="28"/>
      <c r="B154" s="81" t="str">
        <f t="shared" si="38"/>
        <v>45797ASOCIACIÓN DE USUARIOS DE ACUEDUCTO DE LA VEREDA MOCHUELO ALTO ASOPORQUERA E.S.P2025Enero</v>
      </c>
      <c r="C154" s="30" t="s">
        <v>1006</v>
      </c>
      <c r="D154" s="20">
        <v>45797</v>
      </c>
      <c r="E154" s="20">
        <v>45805</v>
      </c>
      <c r="F154" s="228">
        <v>45807</v>
      </c>
      <c r="G154" s="20">
        <v>45812</v>
      </c>
      <c r="H154" s="35"/>
      <c r="I154" s="98" t="str">
        <f t="shared" si="39"/>
        <v>NO</v>
      </c>
      <c r="J154" s="9" t="s">
        <v>354</v>
      </c>
      <c r="K154" s="32" t="str">
        <f>IFERROR(VLOOKUP(J154,'DATOS PRESTADORES'!$B$3:$C$32,2,FALSE),"")</f>
        <v>ASOPORQUERA</v>
      </c>
      <c r="L154" s="30" t="s">
        <v>131</v>
      </c>
      <c r="M154" s="29" t="s">
        <v>275</v>
      </c>
      <c r="N154" s="32">
        <v>2025</v>
      </c>
      <c r="O154" s="9" t="s">
        <v>133</v>
      </c>
      <c r="P154" s="365" t="s">
        <v>1007</v>
      </c>
      <c r="Q154" s="370">
        <v>45807</v>
      </c>
      <c r="R154" s="645">
        <v>3489370</v>
      </c>
      <c r="S154" s="621">
        <v>10237</v>
      </c>
      <c r="T154" s="621">
        <v>2000</v>
      </c>
      <c r="U154" s="39">
        <v>0</v>
      </c>
      <c r="V154" s="39">
        <v>352</v>
      </c>
      <c r="W154" s="39">
        <v>0</v>
      </c>
      <c r="X154" s="39">
        <v>1</v>
      </c>
      <c r="Y154" s="39">
        <v>0</v>
      </c>
      <c r="Z154" s="39">
        <v>0</v>
      </c>
      <c r="AA154" s="39">
        <v>0</v>
      </c>
      <c r="AB154" s="39">
        <v>0</v>
      </c>
      <c r="AC154" s="39">
        <v>6</v>
      </c>
      <c r="AD154" s="39">
        <v>0</v>
      </c>
      <c r="AE154" s="39">
        <v>0</v>
      </c>
      <c r="AF154" s="175">
        <v>3489370</v>
      </c>
      <c r="AG154" s="175">
        <v>0</v>
      </c>
      <c r="AH154" s="175">
        <v>0</v>
      </c>
      <c r="AI154" s="175">
        <v>1441369.6</v>
      </c>
      <c r="AJ154" s="175">
        <v>0</v>
      </c>
      <c r="AK154" s="175">
        <v>0</v>
      </c>
      <c r="AL154" s="175">
        <v>0</v>
      </c>
      <c r="AM154" s="175">
        <v>0</v>
      </c>
      <c r="AN154" s="175">
        <v>0</v>
      </c>
      <c r="AO154" s="175">
        <v>0</v>
      </c>
      <c r="AP154" s="175">
        <v>2048000</v>
      </c>
      <c r="AQ154" s="175">
        <v>0</v>
      </c>
      <c r="AR154" s="39">
        <v>2560</v>
      </c>
      <c r="AS154" s="175">
        <v>0</v>
      </c>
      <c r="AT154" s="175">
        <v>0</v>
      </c>
      <c r="AU154" s="175">
        <v>0</v>
      </c>
      <c r="AV154" s="175">
        <v>0</v>
      </c>
      <c r="AW154" s="94">
        <v>0</v>
      </c>
      <c r="AX154" s="39">
        <v>4347</v>
      </c>
      <c r="AY154" s="31"/>
      <c r="AZ154" s="31"/>
      <c r="BA154" s="20">
        <v>45807</v>
      </c>
      <c r="BB154" s="10"/>
      <c r="BC154" s="31"/>
      <c r="BD154" s="31"/>
      <c r="BE154" s="37"/>
      <c r="BF154" s="70" t="str">
        <f>IFERROR(VLOOKUP(J154,'DATOS PRESTADORES'!$B$3:$V$32,21,0),"")</f>
        <v>FREDDY ALTAMAR BULA</v>
      </c>
      <c r="BG154" s="275">
        <v>45807</v>
      </c>
      <c r="BH154" s="27" t="s">
        <v>1008</v>
      </c>
      <c r="BI154" s="26">
        <v>45812</v>
      </c>
      <c r="BJ154" s="27" t="s">
        <v>129</v>
      </c>
      <c r="BK154" s="365"/>
      <c r="BL154" s="311">
        <v>45833</v>
      </c>
      <c r="BM154" s="25">
        <v>5003296250</v>
      </c>
      <c r="BN154" s="25" t="s">
        <v>965</v>
      </c>
      <c r="BO154" s="25" t="s">
        <v>966</v>
      </c>
      <c r="BP154" s="311">
        <v>45826</v>
      </c>
      <c r="BQ154" s="25">
        <v>3000580680</v>
      </c>
      <c r="BR154" s="288"/>
      <c r="BS154" s="33"/>
    </row>
    <row r="155" spans="1:71" s="2" customFormat="1" ht="30.6" hidden="1">
      <c r="A155" s="28"/>
      <c r="B155" s="81" t="str">
        <f t="shared" si="38"/>
        <v>45797ASOCIACIÓN DE USUARIOS DE ACUEDUCTO DE LA VEREDA MOCHUELO ALTO ASOPORQUERA E.S.P2025Febrero</v>
      </c>
      <c r="C155" s="30" t="s">
        <v>1006</v>
      </c>
      <c r="D155" s="20">
        <v>45797</v>
      </c>
      <c r="E155" s="20">
        <v>45805</v>
      </c>
      <c r="F155" s="228">
        <v>45807</v>
      </c>
      <c r="G155" s="20">
        <v>45812</v>
      </c>
      <c r="H155" s="35"/>
      <c r="I155" s="98" t="str">
        <f t="shared" si="39"/>
        <v>NO</v>
      </c>
      <c r="J155" s="9" t="s">
        <v>354</v>
      </c>
      <c r="K155" s="32" t="str">
        <f>IFERROR(VLOOKUP(J155,'DATOS PRESTADORES'!$B$3:$C$32,2,FALSE),"")</f>
        <v>ASOPORQUERA</v>
      </c>
      <c r="L155" s="30" t="s">
        <v>131</v>
      </c>
      <c r="M155" s="29" t="s">
        <v>385</v>
      </c>
      <c r="N155" s="32">
        <v>2025</v>
      </c>
      <c r="O155" s="9" t="s">
        <v>133</v>
      </c>
      <c r="P155" s="365" t="s">
        <v>1007</v>
      </c>
      <c r="Q155" s="370">
        <v>45807</v>
      </c>
      <c r="R155" s="645">
        <v>3169044</v>
      </c>
      <c r="S155" s="621">
        <v>10237</v>
      </c>
      <c r="T155" s="621">
        <v>2000</v>
      </c>
      <c r="U155" s="39">
        <v>0</v>
      </c>
      <c r="V155" s="39">
        <v>357</v>
      </c>
      <c r="W155" s="39">
        <v>0</v>
      </c>
      <c r="X155" s="39">
        <v>1</v>
      </c>
      <c r="Y155" s="39">
        <v>0</v>
      </c>
      <c r="Z155" s="39">
        <v>0</v>
      </c>
      <c r="AA155" s="39">
        <v>0</v>
      </c>
      <c r="AB155" s="39">
        <v>0</v>
      </c>
      <c r="AC155" s="39">
        <v>6</v>
      </c>
      <c r="AD155" s="39">
        <v>0</v>
      </c>
      <c r="AE155" s="39">
        <v>0</v>
      </c>
      <c r="AF155" s="175">
        <v>3169044</v>
      </c>
      <c r="AG155" s="175">
        <v>0</v>
      </c>
      <c r="AH155" s="175">
        <v>0</v>
      </c>
      <c r="AI155" s="175">
        <v>1461843.6</v>
      </c>
      <c r="AJ155" s="175">
        <v>0</v>
      </c>
      <c r="AK155" s="175">
        <v>0</v>
      </c>
      <c r="AL155" s="175">
        <v>0</v>
      </c>
      <c r="AM155" s="175">
        <v>0</v>
      </c>
      <c r="AN155" s="175">
        <v>0</v>
      </c>
      <c r="AO155" s="175">
        <v>0</v>
      </c>
      <c r="AP155" s="175">
        <v>1707200</v>
      </c>
      <c r="AQ155" s="175">
        <v>0</v>
      </c>
      <c r="AR155" s="39">
        <v>2134</v>
      </c>
      <c r="AS155" s="175">
        <v>0</v>
      </c>
      <c r="AT155" s="175">
        <v>0</v>
      </c>
      <c r="AU155" s="175">
        <v>0</v>
      </c>
      <c r="AV155" s="175">
        <v>0</v>
      </c>
      <c r="AW155" s="94">
        <v>0</v>
      </c>
      <c r="AX155" s="39">
        <v>3223</v>
      </c>
      <c r="AY155" s="31"/>
      <c r="AZ155" s="31"/>
      <c r="BA155" s="20">
        <v>45807</v>
      </c>
      <c r="BB155" s="10"/>
      <c r="BC155" s="31"/>
      <c r="BD155" s="31"/>
      <c r="BE155" s="37"/>
      <c r="BF155" s="70" t="str">
        <f>IFERROR(VLOOKUP(J155,'DATOS PRESTADORES'!$B$3:$V$32,21,0),"")</f>
        <v>FREDDY ALTAMAR BULA</v>
      </c>
      <c r="BG155" s="275">
        <v>45807</v>
      </c>
      <c r="BH155" s="27" t="s">
        <v>1008</v>
      </c>
      <c r="BI155" s="26">
        <v>45812</v>
      </c>
      <c r="BJ155" s="27" t="s">
        <v>129</v>
      </c>
      <c r="BK155" s="365"/>
      <c r="BL155" s="311">
        <v>45833</v>
      </c>
      <c r="BM155" s="25">
        <v>5003296250</v>
      </c>
      <c r="BN155" s="25" t="s">
        <v>965</v>
      </c>
      <c r="BO155" s="25" t="s">
        <v>966</v>
      </c>
      <c r="BP155" s="311">
        <v>45826</v>
      </c>
      <c r="BQ155" s="25">
        <v>3000580680</v>
      </c>
      <c r="BR155" s="288"/>
      <c r="BS155" s="33"/>
    </row>
    <row r="156" spans="1:71" s="2" customFormat="1" ht="30.6" hidden="1">
      <c r="A156" s="28"/>
      <c r="B156" s="81" t="str">
        <f t="shared" si="38"/>
        <v>45797ASOCIACIÓN DE USUARIOS DE ACUEDUCTO DE LA VEREDA MOCHUELO ALTO ASOPORQUERA E.S.P2025Marzo</v>
      </c>
      <c r="C156" s="30" t="s">
        <v>1006</v>
      </c>
      <c r="D156" s="20">
        <v>45797</v>
      </c>
      <c r="E156" s="20">
        <v>45805</v>
      </c>
      <c r="F156" s="228">
        <v>45807</v>
      </c>
      <c r="G156" s="20">
        <v>45812</v>
      </c>
      <c r="H156" s="35"/>
      <c r="I156" s="98" t="str">
        <f t="shared" si="39"/>
        <v>NO</v>
      </c>
      <c r="J156" s="9" t="s">
        <v>354</v>
      </c>
      <c r="K156" s="32" t="str">
        <f>IFERROR(VLOOKUP(J156,'DATOS PRESTADORES'!$B$3:$C$32,2,FALSE),"")</f>
        <v>ASOPORQUERA</v>
      </c>
      <c r="L156" s="30" t="s">
        <v>131</v>
      </c>
      <c r="M156" s="29" t="s">
        <v>492</v>
      </c>
      <c r="N156" s="32">
        <v>2025</v>
      </c>
      <c r="O156" s="9" t="s">
        <v>133</v>
      </c>
      <c r="P156" s="365" t="s">
        <v>1007</v>
      </c>
      <c r="Q156" s="370">
        <v>45807</v>
      </c>
      <c r="R156" s="645">
        <v>3489044</v>
      </c>
      <c r="S156" s="621">
        <v>10237</v>
      </c>
      <c r="T156" s="621">
        <v>2000</v>
      </c>
      <c r="U156" s="39">
        <v>0</v>
      </c>
      <c r="V156" s="39">
        <v>357</v>
      </c>
      <c r="W156" s="39">
        <v>0</v>
      </c>
      <c r="X156" s="39">
        <v>1</v>
      </c>
      <c r="Y156" s="39">
        <v>0</v>
      </c>
      <c r="Z156" s="39">
        <v>0</v>
      </c>
      <c r="AA156" s="39">
        <v>0</v>
      </c>
      <c r="AB156" s="39">
        <v>0</v>
      </c>
      <c r="AC156" s="39">
        <v>6</v>
      </c>
      <c r="AD156" s="39">
        <v>0</v>
      </c>
      <c r="AE156" s="39">
        <v>0</v>
      </c>
      <c r="AF156" s="175">
        <v>3489044</v>
      </c>
      <c r="AG156" s="175">
        <v>0</v>
      </c>
      <c r="AH156" s="175">
        <v>0</v>
      </c>
      <c r="AI156" s="175">
        <v>1461843.6</v>
      </c>
      <c r="AJ156" s="175">
        <v>0</v>
      </c>
      <c r="AK156" s="175">
        <v>0</v>
      </c>
      <c r="AL156" s="175">
        <v>0</v>
      </c>
      <c r="AM156" s="175">
        <v>0</v>
      </c>
      <c r="AN156" s="175">
        <v>0</v>
      </c>
      <c r="AO156" s="175">
        <v>0</v>
      </c>
      <c r="AP156" s="175">
        <v>2027200</v>
      </c>
      <c r="AQ156" s="175">
        <v>0</v>
      </c>
      <c r="AR156" s="39">
        <v>2534</v>
      </c>
      <c r="AS156" s="175">
        <v>0</v>
      </c>
      <c r="AT156" s="175">
        <v>0</v>
      </c>
      <c r="AU156" s="175">
        <v>0</v>
      </c>
      <c r="AV156" s="175">
        <v>0</v>
      </c>
      <c r="AW156" s="94">
        <v>0</v>
      </c>
      <c r="AX156" s="39">
        <v>4616</v>
      </c>
      <c r="AY156" s="31"/>
      <c r="AZ156" s="31"/>
      <c r="BA156" s="20">
        <v>45807</v>
      </c>
      <c r="BB156" s="10"/>
      <c r="BC156" s="47"/>
      <c r="BD156" s="31"/>
      <c r="BE156" s="37"/>
      <c r="BF156" s="70" t="str">
        <f>IFERROR(VLOOKUP(J156,'DATOS PRESTADORES'!$B$3:$V$32,21,0),"")</f>
        <v>FREDDY ALTAMAR BULA</v>
      </c>
      <c r="BG156" s="275">
        <v>45807</v>
      </c>
      <c r="BH156" s="27" t="s">
        <v>1008</v>
      </c>
      <c r="BI156" s="26">
        <v>45812</v>
      </c>
      <c r="BJ156" s="27" t="s">
        <v>129</v>
      </c>
      <c r="BK156" s="365"/>
      <c r="BL156" s="311">
        <v>45833</v>
      </c>
      <c r="BM156" s="25">
        <v>5003296250</v>
      </c>
      <c r="BN156" s="25" t="s">
        <v>965</v>
      </c>
      <c r="BO156" s="25" t="s">
        <v>966</v>
      </c>
      <c r="BP156" s="311">
        <v>45826</v>
      </c>
      <c r="BQ156" s="25">
        <v>3000580680</v>
      </c>
      <c r="BR156" s="288"/>
      <c r="BS156" s="33"/>
    </row>
    <row r="157" spans="1:71" s="2" customFormat="1" ht="13.2" hidden="1">
      <c r="A157" s="28"/>
      <c r="B157" s="81" t="str">
        <f t="shared" si="38"/>
        <v>45797PROMOAMBIENTAL DISTRITO S.A.S E.S.P2025Abril</v>
      </c>
      <c r="C157" s="29" t="s">
        <v>1009</v>
      </c>
      <c r="D157" s="20">
        <v>45797</v>
      </c>
      <c r="E157" s="20">
        <v>45805</v>
      </c>
      <c r="F157" s="228">
        <v>45807</v>
      </c>
      <c r="G157" s="20">
        <v>45812</v>
      </c>
      <c r="H157" s="35"/>
      <c r="I157" s="98" t="str">
        <f t="shared" si="39"/>
        <v>NO</v>
      </c>
      <c r="J157" s="9" t="s">
        <v>251</v>
      </c>
      <c r="K157" s="32" t="str">
        <f>IFERROR(VLOOKUP(J157,'DATOS PRESTADORES'!$B$3:$C$32,2,FALSE),"")</f>
        <v>PROMOAMBIENTAL</v>
      </c>
      <c r="L157" s="30" t="s">
        <v>243</v>
      </c>
      <c r="M157" s="29" t="s">
        <v>557</v>
      </c>
      <c r="N157" s="32">
        <v>2025</v>
      </c>
      <c r="O157" s="9" t="s">
        <v>133</v>
      </c>
      <c r="P157" s="29" t="s">
        <v>1010</v>
      </c>
      <c r="Q157" s="412">
        <v>45806</v>
      </c>
      <c r="R157" s="905">
        <f>AF157-AG157</f>
        <v>1151924410</v>
      </c>
      <c r="S157" s="621">
        <v>36783.480000000003</v>
      </c>
      <c r="T157" s="621"/>
      <c r="U157" s="39">
        <v>58757</v>
      </c>
      <c r="V157" s="39">
        <v>156220</v>
      </c>
      <c r="W157" s="39">
        <v>82156</v>
      </c>
      <c r="X157" s="39">
        <v>106877</v>
      </c>
      <c r="Y157" s="39">
        <v>43199</v>
      </c>
      <c r="Z157" s="39">
        <v>74137</v>
      </c>
      <c r="AA157" s="39">
        <v>82760</v>
      </c>
      <c r="AB157" s="39">
        <v>647</v>
      </c>
      <c r="AC157" s="39">
        <v>1417</v>
      </c>
      <c r="AD157" s="39">
        <v>0</v>
      </c>
      <c r="AE157" s="39">
        <v>0</v>
      </c>
      <c r="AF157" s="175">
        <v>6349983272</v>
      </c>
      <c r="AG157" s="175">
        <v>5198058862</v>
      </c>
      <c r="AH157" s="175"/>
      <c r="AI157" s="175"/>
      <c r="AJ157" s="175"/>
      <c r="AK157" s="175"/>
      <c r="AL157" s="175"/>
      <c r="AM157" s="175"/>
      <c r="AN157" s="175"/>
      <c r="AO157" s="175"/>
      <c r="AP157" s="175"/>
      <c r="AQ157" s="175"/>
      <c r="AR157" s="39"/>
      <c r="AS157" s="175"/>
      <c r="AT157" s="175"/>
      <c r="AU157" s="175"/>
      <c r="AV157" s="175"/>
      <c r="AW157" s="94"/>
      <c r="AX157" s="39"/>
      <c r="AY157" s="31"/>
      <c r="AZ157" s="70"/>
      <c r="BA157" s="20">
        <v>45806</v>
      </c>
      <c r="BB157" s="531">
        <v>45861</v>
      </c>
      <c r="BC157" s="532">
        <v>5003705860</v>
      </c>
      <c r="BD157" s="93"/>
      <c r="BE157" s="37"/>
      <c r="BF157" s="70" t="str">
        <f>IFERROR(VLOOKUP(J157,'DATOS PRESTADORES'!$B$3:$V$32,21,0),"")</f>
        <v>JORGE PAVAJEAU</v>
      </c>
      <c r="BG157" s="275">
        <v>45807</v>
      </c>
      <c r="BH157" s="27" t="s">
        <v>1011</v>
      </c>
      <c r="BI157" s="26">
        <v>45812</v>
      </c>
      <c r="BJ157" s="27" t="s">
        <v>129</v>
      </c>
      <c r="BK157" s="365"/>
      <c r="BL157" s="294"/>
      <c r="BM157" s="29"/>
      <c r="BN157" s="29"/>
      <c r="BO157" s="29"/>
      <c r="BP157" s="311"/>
      <c r="BQ157" s="25"/>
      <c r="BR157" s="288"/>
      <c r="BS157" s="33"/>
    </row>
    <row r="158" spans="1:71" s="2" customFormat="1" ht="13.2" hidden="1">
      <c r="A158" s="28"/>
      <c r="B158" s="81" t="str">
        <f t="shared" si="38"/>
        <v>45798ÁREA LIMPIA DISTRITO CAPITAL S.A.S E.S.P2025Abril</v>
      </c>
      <c r="C158" s="29" t="s">
        <v>1012</v>
      </c>
      <c r="D158" s="20">
        <v>45798</v>
      </c>
      <c r="E158" s="20">
        <v>45806</v>
      </c>
      <c r="F158" s="228">
        <v>45811</v>
      </c>
      <c r="G158" s="20">
        <v>45813</v>
      </c>
      <c r="H158" s="35">
        <v>45863</v>
      </c>
      <c r="I158" s="98" t="str">
        <f t="shared" si="39"/>
        <v>NO</v>
      </c>
      <c r="J158" s="9" t="s">
        <v>271</v>
      </c>
      <c r="K158" s="32" t="str">
        <f>IFERROR(VLOOKUP(J158,'DATOS PRESTADORES'!$B$3:$C$32,2,FALSE),"")</f>
        <v>ÁREA LIMPIA</v>
      </c>
      <c r="L158" s="30" t="s">
        <v>243</v>
      </c>
      <c r="M158" s="29" t="s">
        <v>557</v>
      </c>
      <c r="N158" s="32">
        <v>2025</v>
      </c>
      <c r="O158" s="9" t="s">
        <v>133</v>
      </c>
      <c r="P158" s="29" t="s">
        <v>1013</v>
      </c>
      <c r="Q158" s="412">
        <v>45807</v>
      </c>
      <c r="R158" s="905">
        <f>AF158-AG158</f>
        <v>1026822117</v>
      </c>
      <c r="S158" s="621" t="s">
        <v>1014</v>
      </c>
      <c r="T158" s="621"/>
      <c r="U158" s="39">
        <v>668</v>
      </c>
      <c r="V158" s="39">
        <v>109286</v>
      </c>
      <c r="W158" s="39">
        <v>125647</v>
      </c>
      <c r="X158" s="39">
        <v>78711</v>
      </c>
      <c r="Y158" s="39">
        <v>51749</v>
      </c>
      <c r="Z158" s="39">
        <v>6065</v>
      </c>
      <c r="AA158" s="39">
        <v>24547</v>
      </c>
      <c r="AB158" s="39">
        <v>961</v>
      </c>
      <c r="AC158" s="39"/>
      <c r="AD158" s="39"/>
      <c r="AE158" s="39"/>
      <c r="AF158" s="175">
        <v>3062183549</v>
      </c>
      <c r="AG158" s="175">
        <v>2035361432</v>
      </c>
      <c r="AH158" s="175"/>
      <c r="AI158" s="175"/>
      <c r="AJ158" s="175"/>
      <c r="AK158" s="175"/>
      <c r="AL158" s="175"/>
      <c r="AM158" s="175"/>
      <c r="AN158" s="175"/>
      <c r="AO158" s="175"/>
      <c r="AP158" s="175"/>
      <c r="AQ158" s="175"/>
      <c r="AR158" s="39"/>
      <c r="AS158" s="175"/>
      <c r="AT158" s="175"/>
      <c r="AU158" s="175"/>
      <c r="AV158" s="175"/>
      <c r="AW158" s="94"/>
      <c r="AX158" s="39"/>
      <c r="AY158" s="31"/>
      <c r="AZ158" s="70"/>
      <c r="BA158" s="20">
        <v>45807</v>
      </c>
      <c r="BB158" s="531">
        <v>45861</v>
      </c>
      <c r="BC158" s="532">
        <v>5003705859</v>
      </c>
      <c r="BD158" s="31"/>
      <c r="BE158" s="37"/>
      <c r="BF158" s="70" t="str">
        <f>IFERROR(VLOOKUP(J158,'DATOS PRESTADORES'!$B$3:$V$32,21,0),"")</f>
        <v>LINA GARCES</v>
      </c>
      <c r="BG158" s="275">
        <v>45807</v>
      </c>
      <c r="BH158" s="27" t="s">
        <v>1015</v>
      </c>
      <c r="BI158" s="26">
        <v>45812</v>
      </c>
      <c r="BJ158" s="27" t="s">
        <v>129</v>
      </c>
      <c r="BK158" s="365"/>
      <c r="BL158" s="294"/>
      <c r="BM158" s="29"/>
      <c r="BN158" s="29"/>
      <c r="BO158" s="29"/>
      <c r="BP158" s="311"/>
      <c r="BQ158" s="25"/>
      <c r="BR158" s="288"/>
      <c r="BS158" s="33"/>
    </row>
    <row r="159" spans="1:71" s="2" customFormat="1" ht="30.6" hidden="1">
      <c r="A159" s="28"/>
      <c r="B159" s="81" t="str">
        <f t="shared" si="38"/>
        <v>45798COJARDIN S.A. E.S.P.2025Enero</v>
      </c>
      <c r="C159" s="29" t="s">
        <v>1016</v>
      </c>
      <c r="D159" s="20">
        <v>45798</v>
      </c>
      <c r="E159" s="20">
        <v>45806</v>
      </c>
      <c r="F159" s="228">
        <v>45811</v>
      </c>
      <c r="G159" s="20">
        <v>45813</v>
      </c>
      <c r="H159" s="35"/>
      <c r="I159" s="98" t="str">
        <f t="shared" si="39"/>
        <v>NO</v>
      </c>
      <c r="J159" s="9" t="s">
        <v>159</v>
      </c>
      <c r="K159" s="32" t="str">
        <f>IFERROR(VLOOKUP(J159,'DATOS PRESTADORES'!$B$3:$C$32,2,FALSE),"")</f>
        <v>COJARDIN</v>
      </c>
      <c r="L159" s="30" t="s">
        <v>166</v>
      </c>
      <c r="M159" s="29" t="s">
        <v>275</v>
      </c>
      <c r="N159" s="32">
        <v>2025</v>
      </c>
      <c r="O159" s="9" t="s">
        <v>161</v>
      </c>
      <c r="P159" s="365" t="s">
        <v>1017</v>
      </c>
      <c r="Q159" s="370">
        <v>45805</v>
      </c>
      <c r="R159" s="645">
        <v>148667842</v>
      </c>
      <c r="S159" s="621">
        <v>41457.47</v>
      </c>
      <c r="T159" s="621">
        <v>4845.07</v>
      </c>
      <c r="U159" s="39">
        <v>0</v>
      </c>
      <c r="V159" s="39">
        <v>0</v>
      </c>
      <c r="W159" s="39">
        <v>0</v>
      </c>
      <c r="X159" s="39">
        <v>0</v>
      </c>
      <c r="Y159" s="39">
        <v>78</v>
      </c>
      <c r="Z159" s="39">
        <v>1207</v>
      </c>
      <c r="AA159" s="39">
        <v>66</v>
      </c>
      <c r="AB159" s="39">
        <v>24</v>
      </c>
      <c r="AC159" s="39">
        <v>0</v>
      </c>
      <c r="AD159" s="39">
        <v>0</v>
      </c>
      <c r="AE159" s="39">
        <v>0</v>
      </c>
      <c r="AF159" s="175">
        <f t="shared" si="40"/>
        <v>114998</v>
      </c>
      <c r="AG159" s="175">
        <f t="shared" si="41"/>
        <v>152363093</v>
      </c>
      <c r="AH159" s="175"/>
      <c r="AI159" s="175">
        <v>49749</v>
      </c>
      <c r="AJ159" s="175">
        <v>12437</v>
      </c>
      <c r="AK159" s="175">
        <v>4009766</v>
      </c>
      <c r="AL159" s="175">
        <v>87068149</v>
      </c>
      <c r="AM159" s="175">
        <v>1368097</v>
      </c>
      <c r="AN159" s="175">
        <v>298494</v>
      </c>
      <c r="AO159" s="175">
        <v>0</v>
      </c>
      <c r="AP159" s="175">
        <v>36823</v>
      </c>
      <c r="AQ159" s="175">
        <v>15989</v>
      </c>
      <c r="AR159" s="117">
        <v>10997</v>
      </c>
      <c r="AS159" s="175">
        <v>2459600</v>
      </c>
      <c r="AT159" s="175">
        <v>45094762</v>
      </c>
      <c r="AU159" s="175">
        <v>10729408</v>
      </c>
      <c r="AV159" s="175">
        <v>1334817</v>
      </c>
      <c r="AW159" s="94">
        <f>8994900-12575153</f>
        <v>-3580253</v>
      </c>
      <c r="AX159" s="117">
        <v>20461</v>
      </c>
      <c r="AY159" s="31">
        <v>45811</v>
      </c>
      <c r="AZ159" s="70" t="s">
        <v>1018</v>
      </c>
      <c r="BA159" s="20">
        <v>45805</v>
      </c>
      <c r="BB159" s="31">
        <v>45813</v>
      </c>
      <c r="BC159" s="93"/>
      <c r="BD159" s="31"/>
      <c r="BE159" s="37"/>
      <c r="BF159" s="70" t="str">
        <f>IFERROR(VLOOKUP(J159,'DATOS PRESTADORES'!$B$3:$V$32,21,0),"")</f>
        <v>LINA GARCES</v>
      </c>
      <c r="BG159" s="29"/>
      <c r="BH159" s="33"/>
      <c r="BI159" s="201"/>
      <c r="BJ159" s="239"/>
      <c r="BK159" s="365"/>
      <c r="BL159" s="294"/>
      <c r="BM159" s="29"/>
      <c r="BN159" s="29"/>
      <c r="BO159" s="29"/>
      <c r="BP159" s="311"/>
      <c r="BQ159" s="25"/>
      <c r="BR159" s="288"/>
      <c r="BS159" s="33"/>
    </row>
    <row r="160" spans="1:71" s="2" customFormat="1" ht="30.6" hidden="1">
      <c r="A160" s="28"/>
      <c r="B160" s="81" t="str">
        <f t="shared" si="38"/>
        <v>45798COJARDIN S.A. E.S.P.2025Enero</v>
      </c>
      <c r="C160" s="29" t="s">
        <v>1019</v>
      </c>
      <c r="D160" s="20">
        <v>45798</v>
      </c>
      <c r="E160" s="20">
        <v>45806</v>
      </c>
      <c r="F160" s="228">
        <v>45811</v>
      </c>
      <c r="G160" s="20">
        <v>45813</v>
      </c>
      <c r="H160" s="35"/>
      <c r="I160" s="98" t="str">
        <f t="shared" si="39"/>
        <v>NO</v>
      </c>
      <c r="J160" s="9" t="s">
        <v>159</v>
      </c>
      <c r="K160" s="32" t="str">
        <f>IFERROR(VLOOKUP(J160,'DATOS PRESTADORES'!$B$3:$C$32,2,FALSE),"")</f>
        <v>COJARDIN</v>
      </c>
      <c r="L160" s="30" t="s">
        <v>160</v>
      </c>
      <c r="M160" s="29" t="s">
        <v>275</v>
      </c>
      <c r="N160" s="32">
        <v>2025</v>
      </c>
      <c r="O160" s="9" t="s">
        <v>161</v>
      </c>
      <c r="P160" s="365" t="s">
        <v>1017</v>
      </c>
      <c r="Q160" s="370">
        <v>45805</v>
      </c>
      <c r="R160" s="645">
        <v>79769029</v>
      </c>
      <c r="S160" s="621">
        <v>26751.79</v>
      </c>
      <c r="T160" s="621">
        <v>5786.79</v>
      </c>
      <c r="U160" s="39">
        <v>0</v>
      </c>
      <c r="V160" s="39">
        <v>0</v>
      </c>
      <c r="W160" s="39">
        <v>0</v>
      </c>
      <c r="X160" s="39">
        <v>0</v>
      </c>
      <c r="Y160" s="39">
        <v>0</v>
      </c>
      <c r="Z160" s="39">
        <v>771</v>
      </c>
      <c r="AA160" s="39">
        <v>0</v>
      </c>
      <c r="AB160" s="39">
        <v>0</v>
      </c>
      <c r="AC160" s="39">
        <v>0</v>
      </c>
      <c r="AD160" s="39">
        <v>0</v>
      </c>
      <c r="AE160" s="39">
        <v>0</v>
      </c>
      <c r="AF160" s="175">
        <f t="shared" si="40"/>
        <v>0</v>
      </c>
      <c r="AG160" s="175">
        <f t="shared" si="41"/>
        <v>78554992</v>
      </c>
      <c r="AH160" s="175">
        <v>0</v>
      </c>
      <c r="AI160" s="175">
        <v>0</v>
      </c>
      <c r="AJ160" s="175">
        <v>0</v>
      </c>
      <c r="AK160" s="175">
        <v>0</v>
      </c>
      <c r="AL160" s="175">
        <v>50739050</v>
      </c>
      <c r="AM160" s="175">
        <v>0</v>
      </c>
      <c r="AN160" s="175">
        <v>0</v>
      </c>
      <c r="AO160" s="175">
        <v>0</v>
      </c>
      <c r="AP160" s="175">
        <v>0</v>
      </c>
      <c r="AQ160" s="175">
        <v>0</v>
      </c>
      <c r="AR160" s="39">
        <v>7880</v>
      </c>
      <c r="AS160" s="175">
        <v>27815942</v>
      </c>
      <c r="AT160" s="175">
        <v>0</v>
      </c>
      <c r="AU160" s="175">
        <v>0</v>
      </c>
      <c r="AV160" s="175">
        <v>0</v>
      </c>
      <c r="AW160" s="94">
        <f>7370555-6246518</f>
        <v>1124037</v>
      </c>
      <c r="AX160" s="39">
        <v>6512</v>
      </c>
      <c r="AY160" s="31">
        <v>45811</v>
      </c>
      <c r="AZ160" s="70" t="s">
        <v>1018</v>
      </c>
      <c r="BA160" s="20">
        <v>45805</v>
      </c>
      <c r="BB160" s="31">
        <v>45813</v>
      </c>
      <c r="BC160" s="93"/>
      <c r="BD160" s="31"/>
      <c r="BE160" s="37"/>
      <c r="BF160" s="70" t="str">
        <f>IFERROR(VLOOKUP(J160,'DATOS PRESTADORES'!$B$3:$V$32,21,0),"")</f>
        <v>LINA GARCES</v>
      </c>
      <c r="BG160" s="29"/>
      <c r="BH160" s="33"/>
      <c r="BI160" s="201"/>
      <c r="BJ160" s="239"/>
      <c r="BK160" s="365"/>
      <c r="BL160" s="294"/>
      <c r="BM160" s="29"/>
      <c r="BN160" s="29"/>
      <c r="BO160" s="29"/>
      <c r="BP160" s="311"/>
      <c r="BQ160" s="25"/>
      <c r="BR160" s="288"/>
      <c r="BS160" s="33"/>
    </row>
    <row r="161" spans="1:71" s="2" customFormat="1" ht="30.6" hidden="1">
      <c r="A161" s="28"/>
      <c r="B161" s="81" t="str">
        <f t="shared" si="38"/>
        <v>45798COJARDIN S.A. E.S.P.2025Febrero</v>
      </c>
      <c r="C161" s="29" t="s">
        <v>1020</v>
      </c>
      <c r="D161" s="20">
        <v>45798</v>
      </c>
      <c r="E161" s="20">
        <v>45806</v>
      </c>
      <c r="F161" s="228">
        <v>45811</v>
      </c>
      <c r="G161" s="20">
        <v>45813</v>
      </c>
      <c r="H161" s="35"/>
      <c r="I161" s="98" t="str">
        <f t="shared" si="39"/>
        <v>NO</v>
      </c>
      <c r="J161" s="9" t="s">
        <v>159</v>
      </c>
      <c r="K161" s="32" t="str">
        <f>IFERROR(VLOOKUP(J161,'DATOS PRESTADORES'!$B$3:$C$32,2,FALSE),"")</f>
        <v>COJARDIN</v>
      </c>
      <c r="L161" s="30" t="s">
        <v>166</v>
      </c>
      <c r="M161" s="29" t="s">
        <v>385</v>
      </c>
      <c r="N161" s="32">
        <v>2025</v>
      </c>
      <c r="O161" s="9" t="s">
        <v>161</v>
      </c>
      <c r="P161" s="365" t="s">
        <v>1017</v>
      </c>
      <c r="Q161" s="370">
        <v>45805</v>
      </c>
      <c r="R161" s="645">
        <v>166350383</v>
      </c>
      <c r="S161" s="621">
        <v>41457.47</v>
      </c>
      <c r="T161" s="621">
        <v>4845.07</v>
      </c>
      <c r="U161" s="39">
        <v>0</v>
      </c>
      <c r="V161" s="39">
        <v>0</v>
      </c>
      <c r="W161" s="39">
        <v>0</v>
      </c>
      <c r="X161" s="39">
        <v>0</v>
      </c>
      <c r="Y161" s="39">
        <v>78</v>
      </c>
      <c r="Z161" s="39">
        <v>1207</v>
      </c>
      <c r="AA161" s="39">
        <v>66</v>
      </c>
      <c r="AB161" s="39">
        <v>24</v>
      </c>
      <c r="AC161" s="39">
        <v>0</v>
      </c>
      <c r="AD161" s="39">
        <v>0</v>
      </c>
      <c r="AE161" s="39">
        <v>0</v>
      </c>
      <c r="AF161" s="175">
        <f>AH161+AI161+AJ161+AO161+AP161+AQ161</f>
        <v>45603</v>
      </c>
      <c r="AG161" s="175">
        <f>AK161+AL161+AM161+AN161+AS161+AT161+AU161+AV161</f>
        <v>166335062</v>
      </c>
      <c r="AH161" s="175">
        <v>0</v>
      </c>
      <c r="AI161" s="175">
        <v>33166</v>
      </c>
      <c r="AJ161" s="175">
        <v>12437</v>
      </c>
      <c r="AK161" s="175">
        <v>4061174</v>
      </c>
      <c r="AL161" s="175">
        <v>86779605</v>
      </c>
      <c r="AM161" s="175">
        <v>138097</v>
      </c>
      <c r="AN161" s="175">
        <v>298494</v>
      </c>
      <c r="AO161" s="175">
        <v>0</v>
      </c>
      <c r="AP161" s="175">
        <v>0</v>
      </c>
      <c r="AQ161" s="175">
        <v>0</v>
      </c>
      <c r="AR161" s="39">
        <v>25789</v>
      </c>
      <c r="AS161" s="175">
        <v>2987228</v>
      </c>
      <c r="AT161" s="175">
        <v>56180282</v>
      </c>
      <c r="AU161" s="175">
        <v>14358365</v>
      </c>
      <c r="AV161" s="175">
        <v>1531817</v>
      </c>
      <c r="AW161" s="94">
        <f>12575153-13637830</f>
        <v>-1062677</v>
      </c>
      <c r="AX161" s="39">
        <v>12088</v>
      </c>
      <c r="AY161" s="31">
        <v>45811</v>
      </c>
      <c r="AZ161" s="70" t="s">
        <v>1021</v>
      </c>
      <c r="BA161" s="20">
        <v>45805</v>
      </c>
      <c r="BB161" s="31">
        <v>45813</v>
      </c>
      <c r="BC161" s="93"/>
      <c r="BD161" s="31"/>
      <c r="BE161" s="37"/>
      <c r="BF161" s="70" t="str">
        <f>IFERROR(VLOOKUP(J161,'DATOS PRESTADORES'!$B$3:$V$32,21,0),"")</f>
        <v>LINA GARCES</v>
      </c>
      <c r="BG161" s="29"/>
      <c r="BH161" s="33"/>
      <c r="BI161" s="201"/>
      <c r="BJ161" s="239"/>
      <c r="BK161" s="365"/>
      <c r="BL161" s="294"/>
      <c r="BM161" s="29"/>
      <c r="BN161" s="29"/>
      <c r="BO161" s="29"/>
      <c r="BP161" s="311"/>
      <c r="BQ161" s="25"/>
      <c r="BR161" s="288"/>
      <c r="BS161" s="33"/>
    </row>
    <row r="162" spans="1:71" s="2" customFormat="1" ht="30.6" hidden="1">
      <c r="A162" s="28"/>
      <c r="B162" s="81" t="str">
        <f t="shared" si="38"/>
        <v>45798COJARDIN S.A. E.S.P.2025Febrero</v>
      </c>
      <c r="C162" s="29" t="s">
        <v>1022</v>
      </c>
      <c r="D162" s="20">
        <v>45798</v>
      </c>
      <c r="E162" s="20">
        <v>45806</v>
      </c>
      <c r="F162" s="228">
        <v>45811</v>
      </c>
      <c r="G162" s="20">
        <v>45813</v>
      </c>
      <c r="H162" s="35"/>
      <c r="I162" s="98" t="str">
        <f t="shared" si="39"/>
        <v>NO</v>
      </c>
      <c r="J162" s="9" t="s">
        <v>159</v>
      </c>
      <c r="K162" s="32" t="str">
        <f>IFERROR(VLOOKUP(J162,'DATOS PRESTADORES'!$B$3:$C$32,2,FALSE),"")</f>
        <v>COJARDIN</v>
      </c>
      <c r="L162" s="30" t="s">
        <v>160</v>
      </c>
      <c r="M162" s="29" t="s">
        <v>385</v>
      </c>
      <c r="N162" s="32">
        <v>2025</v>
      </c>
      <c r="O162" s="9" t="s">
        <v>161</v>
      </c>
      <c r="P162" s="365" t="s">
        <v>1017</v>
      </c>
      <c r="Q162" s="370">
        <v>45805</v>
      </c>
      <c r="R162" s="645">
        <v>87065438</v>
      </c>
      <c r="S162" s="621">
        <v>26751.79</v>
      </c>
      <c r="T162" s="621">
        <v>5786.79</v>
      </c>
      <c r="U162" s="39">
        <v>0</v>
      </c>
      <c r="V162" s="39">
        <v>0</v>
      </c>
      <c r="W162" s="39">
        <v>0</v>
      </c>
      <c r="X162" s="39">
        <v>0</v>
      </c>
      <c r="Y162" s="39">
        <v>0</v>
      </c>
      <c r="Z162" s="39">
        <v>769</v>
      </c>
      <c r="AA162" s="39">
        <v>0</v>
      </c>
      <c r="AB162" s="39">
        <v>0</v>
      </c>
      <c r="AC162" s="39">
        <v>0</v>
      </c>
      <c r="AD162" s="39">
        <v>0</v>
      </c>
      <c r="AE162" s="39">
        <v>0</v>
      </c>
      <c r="AF162" s="175">
        <f t="shared" ref="AF162:AF179" si="44">AH162+AI162+AJ162+AO162+AP162+AQ162</f>
        <v>0</v>
      </c>
      <c r="AG162" s="175">
        <f t="shared" ref="AG162:AG179" si="45">AK162+AL162+AM162+AN162+AS162+AT162+AU162+AV162</f>
        <v>87054081</v>
      </c>
      <c r="AH162" s="175">
        <v>0</v>
      </c>
      <c r="AI162" s="175">
        <v>0</v>
      </c>
      <c r="AJ162" s="175">
        <v>0</v>
      </c>
      <c r="AK162" s="175">
        <v>0</v>
      </c>
      <c r="AL162" s="175">
        <v>50607431</v>
      </c>
      <c r="AM162" s="175">
        <v>0</v>
      </c>
      <c r="AN162" s="175">
        <v>0</v>
      </c>
      <c r="AO162" s="175">
        <v>0</v>
      </c>
      <c r="AP162" s="175">
        <v>0</v>
      </c>
      <c r="AQ162" s="175">
        <v>0</v>
      </c>
      <c r="AR162" s="39">
        <v>7407</v>
      </c>
      <c r="AS162" s="175">
        <v>0</v>
      </c>
      <c r="AT162" s="175">
        <v>36446650</v>
      </c>
      <c r="AU162" s="175">
        <v>0</v>
      </c>
      <c r="AV162" s="175">
        <v>0</v>
      </c>
      <c r="AW162" s="94">
        <f>6246518-6235161</f>
        <v>11357</v>
      </c>
      <c r="AX162" s="39">
        <v>10325</v>
      </c>
      <c r="AY162" s="31">
        <v>45811</v>
      </c>
      <c r="AZ162" s="70" t="s">
        <v>1021</v>
      </c>
      <c r="BA162" s="20">
        <v>45805</v>
      </c>
      <c r="BB162" s="47">
        <v>45813</v>
      </c>
      <c r="BC162" s="95"/>
      <c r="BD162" s="31"/>
      <c r="BE162" s="37"/>
      <c r="BF162" s="70" t="str">
        <f>IFERROR(VLOOKUP(J162,'DATOS PRESTADORES'!$B$3:$V$32,21,0),"")</f>
        <v>LINA GARCES</v>
      </c>
      <c r="BG162" s="29"/>
      <c r="BH162" s="33"/>
      <c r="BI162" s="201"/>
      <c r="BJ162" s="239"/>
      <c r="BK162" s="365"/>
      <c r="BL162" s="294"/>
      <c r="BM162" s="29"/>
      <c r="BN162" s="29"/>
      <c r="BO162" s="29"/>
      <c r="BP162" s="311"/>
      <c r="BQ162" s="25"/>
      <c r="BR162" s="288"/>
      <c r="BS162" s="33"/>
    </row>
    <row r="163" spans="1:71" s="2" customFormat="1" ht="13.2">
      <c r="A163" s="28"/>
      <c r="B163" s="120" t="str">
        <f t="shared" si="38"/>
        <v>45798CIUDAD LIMPIA BOGOTÁ S.A E.S.P2025Abril</v>
      </c>
      <c r="C163" s="41" t="s">
        <v>1023</v>
      </c>
      <c r="D163" s="64">
        <v>45798</v>
      </c>
      <c r="E163" s="64">
        <v>45806</v>
      </c>
      <c r="F163" s="317">
        <v>45811</v>
      </c>
      <c r="G163" s="64">
        <v>45813</v>
      </c>
      <c r="H163" s="61">
        <v>45860</v>
      </c>
      <c r="I163" s="114" t="str">
        <f t="shared" si="39"/>
        <v>NO</v>
      </c>
      <c r="J163" s="18" t="s">
        <v>301</v>
      </c>
      <c r="K163" s="44" t="str">
        <f>IFERROR(VLOOKUP(J163,'DATOS PRESTADORES'!$B$3:$C$32,2,FALSE),"")</f>
        <v>CIUDAD LIMPIA</v>
      </c>
      <c r="L163" s="50" t="s">
        <v>243</v>
      </c>
      <c r="M163" s="41" t="s">
        <v>557</v>
      </c>
      <c r="N163" s="44">
        <v>2025</v>
      </c>
      <c r="O163" s="18" t="s">
        <v>133</v>
      </c>
      <c r="P163" s="41" t="s">
        <v>1024</v>
      </c>
      <c r="Q163" s="412">
        <v>45807</v>
      </c>
      <c r="R163" s="906">
        <f>AF163-AG163</f>
        <v>2001306843</v>
      </c>
      <c r="S163" s="627" t="s">
        <v>1025</v>
      </c>
      <c r="T163" s="627"/>
      <c r="U163" s="118">
        <v>2575</v>
      </c>
      <c r="V163" s="118">
        <v>168403</v>
      </c>
      <c r="W163" s="118">
        <v>199892</v>
      </c>
      <c r="X163" s="118">
        <v>55887</v>
      </c>
      <c r="Y163" s="118">
        <v>3737</v>
      </c>
      <c r="Z163" s="118">
        <v>0</v>
      </c>
      <c r="AA163" s="118">
        <v>46717</v>
      </c>
      <c r="AB163" s="118">
        <v>180</v>
      </c>
      <c r="AC163" s="118">
        <v>365</v>
      </c>
      <c r="AD163" s="118">
        <v>0</v>
      </c>
      <c r="AE163" s="118">
        <v>0</v>
      </c>
      <c r="AF163" s="177">
        <v>4373138556</v>
      </c>
      <c r="AG163" s="177">
        <v>2371831713</v>
      </c>
      <c r="AH163" s="177"/>
      <c r="AI163" s="177"/>
      <c r="AJ163" s="177"/>
      <c r="AK163" s="177"/>
      <c r="AL163" s="177"/>
      <c r="AM163" s="177"/>
      <c r="AN163" s="177"/>
      <c r="AO163" s="177"/>
      <c r="AP163" s="177"/>
      <c r="AQ163" s="177"/>
      <c r="AR163" s="118"/>
      <c r="AS163" s="177"/>
      <c r="AT163" s="177"/>
      <c r="AU163" s="177"/>
      <c r="AV163" s="177"/>
      <c r="AW163" s="134"/>
      <c r="AX163" s="118"/>
      <c r="AY163" s="47"/>
      <c r="AZ163" s="66"/>
      <c r="BA163" s="64">
        <v>45807</v>
      </c>
      <c r="BB163" s="531">
        <v>45861</v>
      </c>
      <c r="BC163" s="532">
        <v>5003705858</v>
      </c>
      <c r="BD163" s="95"/>
      <c r="BE163" s="54"/>
      <c r="BF163" s="66" t="str">
        <f>IFERROR(VLOOKUP(J163,'DATOS PRESTADORES'!$B$3:$V$32,21,0),"")</f>
        <v>SANTIAGO VELANDIA</v>
      </c>
      <c r="BG163" s="275">
        <v>45807</v>
      </c>
      <c r="BH163" s="27" t="s">
        <v>1026</v>
      </c>
      <c r="BI163" s="26">
        <v>45812</v>
      </c>
      <c r="BJ163" s="27" t="s">
        <v>129</v>
      </c>
      <c r="BK163" s="365"/>
      <c r="BL163" s="294"/>
      <c r="BM163" s="29"/>
      <c r="BN163" s="29"/>
      <c r="BO163" s="29"/>
      <c r="BP163" s="311"/>
      <c r="BQ163" s="25"/>
      <c r="BR163" s="288"/>
      <c r="BS163" s="33"/>
    </row>
    <row r="164" spans="1:71" s="2" customFormat="1" ht="20.399999999999999" hidden="1">
      <c r="A164" s="28"/>
      <c r="B164" s="81" t="str">
        <f t="shared" si="38"/>
        <v>45798ASOCIACIÓN DE USUARIOS DEL ACUEDUCTO LAS ANIMAS LAS AURAS Y NAZARETH2025Abril</v>
      </c>
      <c r="C164" s="29" t="s">
        <v>1027</v>
      </c>
      <c r="D164" s="31">
        <v>45798</v>
      </c>
      <c r="E164" s="31">
        <v>45806</v>
      </c>
      <c r="F164" s="318">
        <v>45811</v>
      </c>
      <c r="G164" s="31">
        <v>45813</v>
      </c>
      <c r="H164" s="35"/>
      <c r="I164" s="98" t="str">
        <f t="shared" si="39"/>
        <v>NO</v>
      </c>
      <c r="J164" s="9" t="s">
        <v>155</v>
      </c>
      <c r="K164" s="32" t="str">
        <f>IFERROR(VLOOKUP(J164,'DATOS PRESTADORES'!$B$3:$C$32,2,FALSE),"")</f>
        <v>ASOUAN</v>
      </c>
      <c r="L164" s="30" t="s">
        <v>131</v>
      </c>
      <c r="M164" s="29" t="s">
        <v>557</v>
      </c>
      <c r="N164" s="32">
        <v>2025</v>
      </c>
      <c r="O164" s="9" t="s">
        <v>133</v>
      </c>
      <c r="P164" s="29" t="s">
        <v>1028</v>
      </c>
      <c r="Q164" s="97">
        <v>45811</v>
      </c>
      <c r="R164" s="905">
        <f>AH164+AI164+AJ164-AK164-AL164-AM164-AN164+AO164+AP164+AQ164-AS164-AT164-AU164-AV164</f>
        <v>2026043.63</v>
      </c>
      <c r="S164" s="621">
        <v>9586.32</v>
      </c>
      <c r="T164" s="621">
        <v>1630.95</v>
      </c>
      <c r="U164" s="39">
        <v>156</v>
      </c>
      <c r="V164" s="39">
        <v>0</v>
      </c>
      <c r="W164" s="39">
        <v>0</v>
      </c>
      <c r="X164" s="39">
        <v>0</v>
      </c>
      <c r="Y164" s="39">
        <v>0</v>
      </c>
      <c r="Z164" s="39">
        <v>0</v>
      </c>
      <c r="AA164" s="39">
        <v>0</v>
      </c>
      <c r="AB164" s="39">
        <v>0</v>
      </c>
      <c r="AC164" s="39">
        <v>8</v>
      </c>
      <c r="AD164" s="39">
        <v>0</v>
      </c>
      <c r="AE164" s="39">
        <v>0</v>
      </c>
      <c r="AF164" s="175">
        <f>AH164+AI164+AJ164+AO164+AP164+AQ164</f>
        <v>2026043.63</v>
      </c>
      <c r="AG164" s="174">
        <f>AK164+AL164+AM164+AN164+AS164+AT164+AU164+AV164</f>
        <v>0</v>
      </c>
      <c r="AH164" s="175">
        <v>1046826.14</v>
      </c>
      <c r="AI164" s="175">
        <v>0</v>
      </c>
      <c r="AJ164" s="175">
        <v>0</v>
      </c>
      <c r="AK164" s="175">
        <v>0</v>
      </c>
      <c r="AL164" s="175">
        <v>0</v>
      </c>
      <c r="AM164" s="175">
        <v>0</v>
      </c>
      <c r="AN164" s="175">
        <v>0</v>
      </c>
      <c r="AO164" s="268">
        <v>979217.49</v>
      </c>
      <c r="AP164" s="175">
        <v>0</v>
      </c>
      <c r="AQ164" s="175">
        <v>0</v>
      </c>
      <c r="AR164" s="39">
        <v>857.71</v>
      </c>
      <c r="AS164" s="175">
        <v>0</v>
      </c>
      <c r="AT164" s="175">
        <v>0</v>
      </c>
      <c r="AU164" s="175">
        <v>0</v>
      </c>
      <c r="AV164" s="175">
        <v>0</v>
      </c>
      <c r="AW164" s="94"/>
      <c r="AX164" s="39">
        <v>1598</v>
      </c>
      <c r="AY164" s="31"/>
      <c r="AZ164" s="31"/>
      <c r="BA164" s="31">
        <v>45811</v>
      </c>
      <c r="BB164" s="531">
        <v>45840</v>
      </c>
      <c r="BC164" s="532">
        <v>5003439583</v>
      </c>
      <c r="BD164" s="31"/>
      <c r="BE164" s="37"/>
      <c r="BF164" s="31" t="str">
        <f>IFERROR(VLOOKUP(J164,'DATOS PRESTADORES'!$B$3:$V$32,21,0),"")</f>
        <v>FREDDY ALTAMAR BULA</v>
      </c>
      <c r="BG164" s="553">
        <v>45811</v>
      </c>
      <c r="BH164" s="27" t="s">
        <v>1029</v>
      </c>
      <c r="BI164" s="26">
        <v>45812</v>
      </c>
      <c r="BJ164" s="27" t="s">
        <v>129</v>
      </c>
      <c r="BK164" s="365"/>
      <c r="BL164" s="311">
        <v>45833</v>
      </c>
      <c r="BM164" s="25">
        <v>5003296250</v>
      </c>
      <c r="BN164" s="25" t="s">
        <v>965</v>
      </c>
      <c r="BO164" s="25" t="s">
        <v>966</v>
      </c>
      <c r="BP164" s="311">
        <v>45826</v>
      </c>
      <c r="BQ164" s="25">
        <v>3000580680</v>
      </c>
      <c r="BR164" s="288"/>
      <c r="BS164" s="33"/>
    </row>
    <row r="165" spans="1:71" s="2" customFormat="1" ht="24" hidden="1" customHeight="1">
      <c r="A165" s="28"/>
      <c r="B165" s="121" t="str">
        <f t="shared" si="38"/>
        <v>45798LIMPIEZA METROPOLITANA S.A E.S.P2025II Bimestre</v>
      </c>
      <c r="C165" s="55" t="s">
        <v>1030</v>
      </c>
      <c r="D165" s="65">
        <v>45798</v>
      </c>
      <c r="E165" s="65">
        <v>45806</v>
      </c>
      <c r="F165" s="319">
        <v>45811</v>
      </c>
      <c r="G165" s="65">
        <v>45813</v>
      </c>
      <c r="H165" s="320"/>
      <c r="I165" s="122" t="str">
        <f t="shared" si="39"/>
        <v>NO</v>
      </c>
      <c r="J165" s="62" t="s">
        <v>474</v>
      </c>
      <c r="K165" s="49" t="str">
        <f>IFERROR(VLOOKUP(J165,'DATOS PRESTADORES'!$B$3:$C$32,2,FALSE),"")</f>
        <v>LIME</v>
      </c>
      <c r="L165" s="58" t="s">
        <v>243</v>
      </c>
      <c r="M165" s="55" t="s">
        <v>757</v>
      </c>
      <c r="N165" s="49">
        <v>2025</v>
      </c>
      <c r="O165" s="62" t="s">
        <v>133</v>
      </c>
      <c r="P165" s="55" t="s">
        <v>1031</v>
      </c>
      <c r="Q165" s="412">
        <v>45811</v>
      </c>
      <c r="R165" s="907">
        <v>10345411398</v>
      </c>
      <c r="S165" s="622"/>
      <c r="T165" s="622"/>
      <c r="U165" s="119">
        <f>1427
+85810</f>
        <v>87237</v>
      </c>
      <c r="V165" s="119">
        <f>60990+168420</f>
        <v>229410</v>
      </c>
      <c r="W165" s="119">
        <f>37261+149024</f>
        <v>186285</v>
      </c>
      <c r="X165" s="119">
        <f>19699+28453</f>
        <v>48152</v>
      </c>
      <c r="Y165" s="119">
        <f>2106+2198</f>
        <v>4304</v>
      </c>
      <c r="Z165" s="119">
        <v>0</v>
      </c>
      <c r="AA165" s="119">
        <f>3570+2497+77162</f>
        <v>83229</v>
      </c>
      <c r="AB165" s="119">
        <f>395+446</f>
        <v>841</v>
      </c>
      <c r="AC165" s="119">
        <f>605+416</f>
        <v>1021</v>
      </c>
      <c r="AD165" s="119">
        <v>0</v>
      </c>
      <c r="AE165" s="119">
        <v>0</v>
      </c>
      <c r="AF165" s="178">
        <v>15633824250</v>
      </c>
      <c r="AG165" s="178">
        <v>5288412852</v>
      </c>
      <c r="AH165" s="178"/>
      <c r="AI165" s="178"/>
      <c r="AJ165" s="178"/>
      <c r="AK165" s="178"/>
      <c r="AL165" s="178"/>
      <c r="AM165" s="178"/>
      <c r="AN165" s="178"/>
      <c r="AO165" s="178"/>
      <c r="AP165" s="178"/>
      <c r="AQ165" s="178"/>
      <c r="AR165" s="119"/>
      <c r="AS165" s="178"/>
      <c r="AT165" s="178"/>
      <c r="AU165" s="178"/>
      <c r="AV165" s="178"/>
      <c r="AW165" s="135"/>
      <c r="AX165" s="119"/>
      <c r="AY165" s="48"/>
      <c r="AZ165" s="48"/>
      <c r="BA165" s="65">
        <v>45811</v>
      </c>
      <c r="BB165" s="531" t="s">
        <v>1032</v>
      </c>
      <c r="BC165" s="950" t="s">
        <v>1033</v>
      </c>
      <c r="BD165" s="48"/>
      <c r="BE165" s="57"/>
      <c r="BF165" s="229" t="str">
        <f>IFERROR(VLOOKUP(J165,'DATOS PRESTADORES'!$B$3:$V$32,21,0),"")</f>
        <v>JORGE PAVAJEAU</v>
      </c>
      <c r="BG165" s="275">
        <v>45811</v>
      </c>
      <c r="BH165" s="27" t="s">
        <v>1034</v>
      </c>
      <c r="BI165" s="26">
        <v>45812</v>
      </c>
      <c r="BJ165" s="27" t="s">
        <v>129</v>
      </c>
      <c r="BK165" s="365"/>
      <c r="BL165" s="294" t="s">
        <v>768</v>
      </c>
      <c r="BM165" s="25">
        <v>5003260841</v>
      </c>
      <c r="BN165" s="29" t="s">
        <v>768</v>
      </c>
      <c r="BO165" s="29" t="s">
        <v>768</v>
      </c>
      <c r="BP165" s="311">
        <v>45824</v>
      </c>
      <c r="BQ165" s="25">
        <v>3000568526</v>
      </c>
      <c r="BR165" s="288"/>
      <c r="BS165" s="33"/>
    </row>
    <row r="166" spans="1:71" s="2" customFormat="1" ht="24" hidden="1" customHeight="1">
      <c r="A166" s="28"/>
      <c r="B166" s="120" t="str">
        <f t="shared" si="38"/>
        <v>45798ASOCIACIÓN DE USUARIOS DE ACUEDUCTO Y ALCANTARILLADO DE LA VEREDA PASQUILLA CENTRO AAPC E.S.P2025Abril</v>
      </c>
      <c r="C166" s="41" t="s">
        <v>1035</v>
      </c>
      <c r="D166" s="64">
        <v>45798</v>
      </c>
      <c r="E166" s="64">
        <v>45806</v>
      </c>
      <c r="F166" s="317">
        <v>45811</v>
      </c>
      <c r="G166" s="64">
        <v>45813</v>
      </c>
      <c r="H166" s="61"/>
      <c r="I166" s="114" t="str">
        <f t="shared" si="39"/>
        <v>SÍ</v>
      </c>
      <c r="J166" s="18" t="s">
        <v>170</v>
      </c>
      <c r="K166" s="44" t="str">
        <f>IFERROR(VLOOKUP(J166,'DATOS PRESTADORES'!$B$3:$C$32,2,FALSE),"")</f>
        <v>AAPC</v>
      </c>
      <c r="L166" s="50" t="s">
        <v>131</v>
      </c>
      <c r="M166" s="41" t="s">
        <v>557</v>
      </c>
      <c r="N166" s="44">
        <v>2025</v>
      </c>
      <c r="O166" s="18" t="s">
        <v>133</v>
      </c>
      <c r="P166" s="41" t="s">
        <v>1036</v>
      </c>
      <c r="Q166" s="412">
        <v>45805</v>
      </c>
      <c r="R166" s="906">
        <v>3419166</v>
      </c>
      <c r="S166" s="627">
        <v>14469</v>
      </c>
      <c r="T166" s="627">
        <v>2189</v>
      </c>
      <c r="U166" s="118">
        <v>0</v>
      </c>
      <c r="V166" s="118">
        <v>264</v>
      </c>
      <c r="W166" s="118">
        <v>0</v>
      </c>
      <c r="X166" s="118">
        <v>0</v>
      </c>
      <c r="Y166" s="118">
        <v>0</v>
      </c>
      <c r="Z166" s="118">
        <v>0</v>
      </c>
      <c r="AA166" s="118">
        <v>0</v>
      </c>
      <c r="AB166" s="118">
        <v>0</v>
      </c>
      <c r="AC166" s="118">
        <v>0</v>
      </c>
      <c r="AD166" s="118">
        <v>0</v>
      </c>
      <c r="AE166" s="118">
        <v>0</v>
      </c>
      <c r="AF166" s="177">
        <v>2766025</v>
      </c>
      <c r="AG166" s="177">
        <v>0</v>
      </c>
      <c r="AH166" s="177">
        <v>0</v>
      </c>
      <c r="AI166" s="177">
        <v>1527926.4000000001</v>
      </c>
      <c r="AJ166" s="177">
        <v>0</v>
      </c>
      <c r="AK166" s="177">
        <v>0</v>
      </c>
      <c r="AL166" s="177">
        <v>0</v>
      </c>
      <c r="AM166" s="177">
        <v>0</v>
      </c>
      <c r="AN166" s="177">
        <v>0</v>
      </c>
      <c r="AO166" s="177">
        <v>0</v>
      </c>
      <c r="AP166" s="177">
        <v>1238098.4000000001</v>
      </c>
      <c r="AQ166" s="177">
        <v>0</v>
      </c>
      <c r="AR166" s="118">
        <v>1414</v>
      </c>
      <c r="AS166" s="177">
        <v>0</v>
      </c>
      <c r="AT166" s="177">
        <v>0</v>
      </c>
      <c r="AU166" s="177">
        <v>0</v>
      </c>
      <c r="AV166" s="177">
        <v>0</v>
      </c>
      <c r="AW166" s="134">
        <v>0</v>
      </c>
      <c r="AX166" s="118">
        <v>2357</v>
      </c>
      <c r="AY166" s="47"/>
      <c r="AZ166" s="66"/>
      <c r="BA166" s="64">
        <v>45805</v>
      </c>
      <c r="BB166" s="531">
        <v>45840</v>
      </c>
      <c r="BC166" s="532">
        <v>5003439581</v>
      </c>
      <c r="BD166" s="95"/>
      <c r="BE166" s="54"/>
      <c r="BF166" s="66" t="str">
        <f>IFERROR(VLOOKUP(J166,'DATOS PRESTADORES'!$B$3:$V$32,21,0),"")</f>
        <v>LUZ MARINA CRUZ</v>
      </c>
      <c r="BG166" s="275">
        <v>45805</v>
      </c>
      <c r="BH166" s="27" t="s">
        <v>1037</v>
      </c>
      <c r="BI166" s="26">
        <v>45806</v>
      </c>
      <c r="BJ166" s="27" t="s">
        <v>147</v>
      </c>
      <c r="BK166" s="603">
        <v>45811</v>
      </c>
      <c r="BL166" s="311">
        <v>45833</v>
      </c>
      <c r="BM166" s="25">
        <v>5003296250</v>
      </c>
      <c r="BN166" s="25" t="s">
        <v>965</v>
      </c>
      <c r="BO166" s="25" t="s">
        <v>966</v>
      </c>
      <c r="BP166" s="311">
        <v>45826</v>
      </c>
      <c r="BQ166" s="25">
        <v>3000580680</v>
      </c>
      <c r="BR166" s="288"/>
      <c r="BS166" s="33"/>
    </row>
    <row r="167" spans="1:71" s="2" customFormat="1" ht="30.6" hidden="1">
      <c r="A167" s="28"/>
      <c r="B167" s="81" t="str">
        <f t="shared" si="38"/>
        <v>45799ASOCIACIÓN DE SERVICIOS PÚBLICOS COMUNITARIOS SAN ISIDRO I Y II, SAN LUIS Y LA SUREÑA2025Febrero</v>
      </c>
      <c r="C167" s="29" t="s">
        <v>1038</v>
      </c>
      <c r="D167" s="31">
        <v>45799</v>
      </c>
      <c r="E167" s="31">
        <v>45807</v>
      </c>
      <c r="F167" s="318">
        <v>45812</v>
      </c>
      <c r="G167" s="31">
        <v>45814</v>
      </c>
      <c r="H167" s="35"/>
      <c r="I167" s="98" t="str">
        <f t="shared" si="39"/>
        <v>NO</v>
      </c>
      <c r="J167" s="9" t="s">
        <v>185</v>
      </c>
      <c r="K167" s="32" t="str">
        <f>IFERROR(VLOOKUP(J167,'DATOS PRESTADORES'!$B$3:$C$32,2,FALSE),"")</f>
        <v>ACUALCOS</v>
      </c>
      <c r="L167" s="30" t="s">
        <v>131</v>
      </c>
      <c r="M167" s="32" t="s">
        <v>385</v>
      </c>
      <c r="N167" s="32">
        <v>2025</v>
      </c>
      <c r="O167" s="9" t="s">
        <v>133</v>
      </c>
      <c r="P167" s="29" t="s">
        <v>1039</v>
      </c>
      <c r="Q167" s="97">
        <v>45811</v>
      </c>
      <c r="R167" s="905">
        <f t="shared" ref="R167:R168" si="46">AH167+AI167+AJ167-AK167-AL167-AM167-AN167+AO167+AP167+AQ167-AS167-AT167-AU167-AV167</f>
        <v>27213740</v>
      </c>
      <c r="S167" s="621">
        <v>14297.41</v>
      </c>
      <c r="T167" s="621">
        <v>3314.31</v>
      </c>
      <c r="U167" s="39">
        <v>15</v>
      </c>
      <c r="V167" s="39">
        <v>2186</v>
      </c>
      <c r="W167" s="39">
        <v>19</v>
      </c>
      <c r="X167" s="39">
        <v>0</v>
      </c>
      <c r="Y167" s="39">
        <v>85</v>
      </c>
      <c r="Z167" s="39">
        <v>16</v>
      </c>
      <c r="AA167" s="39">
        <v>99</v>
      </c>
      <c r="AB167" s="39">
        <v>0</v>
      </c>
      <c r="AC167" s="39">
        <v>0</v>
      </c>
      <c r="AD167" s="39">
        <v>0</v>
      </c>
      <c r="AE167" s="39">
        <v>0</v>
      </c>
      <c r="AF167" s="175">
        <f>AH167+AI167+AJ167+AO167+AP167+AQ167</f>
        <v>34949976</v>
      </c>
      <c r="AG167" s="174">
        <f>AK167+AL167+AM167+AN167+AS167+AT167+AU167+AV167</f>
        <v>7736236</v>
      </c>
      <c r="AH167" s="175">
        <v>155169</v>
      </c>
      <c r="AI167" s="175">
        <v>12921883</v>
      </c>
      <c r="AJ167" s="175">
        <v>42117</v>
      </c>
      <c r="AK167" s="175">
        <v>1557601</v>
      </c>
      <c r="AL167" s="175">
        <v>411420</v>
      </c>
      <c r="AM167" s="175">
        <v>731511</v>
      </c>
      <c r="AN167" s="175">
        <v>0</v>
      </c>
      <c r="AO167" s="175">
        <v>261350</v>
      </c>
      <c r="AP167" s="175">
        <v>21494443</v>
      </c>
      <c r="AQ167" s="175">
        <v>75014</v>
      </c>
      <c r="AR167" s="39">
        <v>15493</v>
      </c>
      <c r="AS167" s="175">
        <v>2064771</v>
      </c>
      <c r="AT167" s="175">
        <v>264946</v>
      </c>
      <c r="AU167" s="175">
        <v>2705987</v>
      </c>
      <c r="AV167" s="175">
        <v>0</v>
      </c>
      <c r="AW167" s="94"/>
      <c r="AX167" s="39">
        <v>25904</v>
      </c>
      <c r="AY167" s="31"/>
      <c r="AZ167" s="31"/>
      <c r="BA167" s="31">
        <v>45811</v>
      </c>
      <c r="BB167" s="531">
        <v>45840</v>
      </c>
      <c r="BC167" s="532">
        <v>5003439579</v>
      </c>
      <c r="BD167" s="31"/>
      <c r="BE167" s="37"/>
      <c r="BF167" s="31" t="str">
        <f>IFERROR(VLOOKUP(J167,'DATOS PRESTADORES'!$B$3:$V$32,21,0),"")</f>
        <v>CATALINA RODRÍGUEZ</v>
      </c>
      <c r="BG167" s="553">
        <v>45811</v>
      </c>
      <c r="BH167" s="27" t="s">
        <v>1040</v>
      </c>
      <c r="BI167" s="26">
        <v>45812</v>
      </c>
      <c r="BJ167" s="27" t="s">
        <v>129</v>
      </c>
      <c r="BK167" s="365"/>
      <c r="BL167" s="311">
        <v>45833</v>
      </c>
      <c r="BM167" s="25">
        <v>5003296250</v>
      </c>
      <c r="BN167" s="25" t="s">
        <v>965</v>
      </c>
      <c r="BO167" s="25" t="s">
        <v>966</v>
      </c>
      <c r="BP167" s="311">
        <v>45826</v>
      </c>
      <c r="BQ167" s="25">
        <v>3000580680</v>
      </c>
      <c r="BR167" s="288"/>
      <c r="BS167" s="33"/>
    </row>
    <row r="168" spans="1:71" s="2" customFormat="1" ht="30.6" hidden="1">
      <c r="A168" s="28"/>
      <c r="B168" s="81" t="str">
        <f t="shared" si="38"/>
        <v>45799ASOCIACIÓN DE SERVICIOS PÚBLICOS COMUNITARIOS SAN ISIDRO I Y II, SAN LUIS Y LA SUREÑA2025Febrero</v>
      </c>
      <c r="C168" s="29" t="s">
        <v>1041</v>
      </c>
      <c r="D168" s="31">
        <v>45799</v>
      </c>
      <c r="E168" s="31">
        <v>45807</v>
      </c>
      <c r="F168" s="318">
        <v>45812</v>
      </c>
      <c r="G168" s="31">
        <v>45814</v>
      </c>
      <c r="H168" s="35"/>
      <c r="I168" s="98" t="str">
        <f t="shared" si="39"/>
        <v>NO</v>
      </c>
      <c r="J168" s="9" t="s">
        <v>185</v>
      </c>
      <c r="K168" s="32" t="str">
        <f>IFERROR(VLOOKUP(J168,'DATOS PRESTADORES'!$B$3:$C$32,2,FALSE),"")</f>
        <v>ACUALCOS</v>
      </c>
      <c r="L168" s="30" t="s">
        <v>189</v>
      </c>
      <c r="M168" s="32" t="s">
        <v>385</v>
      </c>
      <c r="N168" s="32">
        <v>2025</v>
      </c>
      <c r="O168" s="9" t="s">
        <v>133</v>
      </c>
      <c r="P168" s="29" t="s">
        <v>1039</v>
      </c>
      <c r="Q168" s="97">
        <v>45811</v>
      </c>
      <c r="R168" s="905">
        <f t="shared" si="46"/>
        <v>22262942</v>
      </c>
      <c r="S168" s="621">
        <v>6462.36</v>
      </c>
      <c r="T168" s="621">
        <v>3334.9</v>
      </c>
      <c r="U168" s="39">
        <v>13</v>
      </c>
      <c r="V168" s="39">
        <v>1946</v>
      </c>
      <c r="W168" s="39">
        <v>10</v>
      </c>
      <c r="X168" s="39">
        <v>0</v>
      </c>
      <c r="Y168" s="39">
        <v>19</v>
      </c>
      <c r="Z168" s="39">
        <v>0</v>
      </c>
      <c r="AA168" s="39">
        <v>66</v>
      </c>
      <c r="AB168" s="39">
        <v>0</v>
      </c>
      <c r="AC168" s="39">
        <v>0</v>
      </c>
      <c r="AD168" s="39">
        <v>0</v>
      </c>
      <c r="AE168" s="39">
        <v>0</v>
      </c>
      <c r="AF168" s="175">
        <f>AH168+AI168+AJ168+AO168+AP168+AQ168</f>
        <v>24980444</v>
      </c>
      <c r="AG168" s="174">
        <f>AK168+AL168+AM168+AN168+AS168+AT168+AU168+AV168</f>
        <v>2717502</v>
      </c>
      <c r="AH168" s="175">
        <v>60788</v>
      </c>
      <c r="AI168" s="175">
        <v>5199712</v>
      </c>
      <c r="AJ168" s="175">
        <v>10020</v>
      </c>
      <c r="AK168" s="175">
        <v>189111</v>
      </c>
      <c r="AL168" s="175">
        <v>0</v>
      </c>
      <c r="AM168" s="175">
        <v>220440</v>
      </c>
      <c r="AN168" s="175">
        <v>0</v>
      </c>
      <c r="AO168" s="175">
        <v>230881</v>
      </c>
      <c r="AP168" s="175">
        <v>19439360</v>
      </c>
      <c r="AQ168" s="175">
        <v>39683</v>
      </c>
      <c r="AR168" s="39">
        <v>14318</v>
      </c>
      <c r="AS168" s="175">
        <v>481861</v>
      </c>
      <c r="AT168" s="175">
        <v>0</v>
      </c>
      <c r="AU168" s="175">
        <v>1826090</v>
      </c>
      <c r="AV168" s="175">
        <v>0</v>
      </c>
      <c r="AW168" s="94"/>
      <c r="AX168" s="39">
        <v>22127</v>
      </c>
      <c r="AY168" s="31"/>
      <c r="AZ168" s="31"/>
      <c r="BA168" s="31">
        <v>45811</v>
      </c>
      <c r="BB168" s="531">
        <v>45840</v>
      </c>
      <c r="BC168" s="532">
        <v>5003439579</v>
      </c>
      <c r="BD168" s="31"/>
      <c r="BE168" s="37"/>
      <c r="BF168" s="31" t="str">
        <f>IFERROR(VLOOKUP(J168,'DATOS PRESTADORES'!$B$3:$V$32,21,0),"")</f>
        <v>CATALINA RODRÍGUEZ</v>
      </c>
      <c r="BG168" s="553">
        <v>45811</v>
      </c>
      <c r="BH168" s="27" t="s">
        <v>1040</v>
      </c>
      <c r="BI168" s="26">
        <v>45812</v>
      </c>
      <c r="BJ168" s="27" t="s">
        <v>129</v>
      </c>
      <c r="BK168" s="365"/>
      <c r="BL168" s="311">
        <v>45833</v>
      </c>
      <c r="BM168" s="25">
        <v>5003296251</v>
      </c>
      <c r="BN168" s="25" t="s">
        <v>965</v>
      </c>
      <c r="BO168" s="25" t="s">
        <v>966</v>
      </c>
      <c r="BP168" s="311">
        <v>45826</v>
      </c>
      <c r="BQ168" s="25">
        <v>3000580681</v>
      </c>
      <c r="BR168" s="288"/>
      <c r="BS168" s="33"/>
    </row>
    <row r="169" spans="1:71" s="2" customFormat="1" ht="20.399999999999999" hidden="1">
      <c r="A169" s="28"/>
      <c r="B169" s="121" t="str">
        <f t="shared" si="38"/>
        <v>45800EMPRESA DE ACUEDUCTO Y ALCANTARILLADO DE BOGOTÁ E.S.P2025I Bimestre</v>
      </c>
      <c r="C169" s="55" t="s">
        <v>1042</v>
      </c>
      <c r="D169" s="65">
        <v>45800</v>
      </c>
      <c r="E169" s="65">
        <v>45811</v>
      </c>
      <c r="F169" s="319">
        <v>45813</v>
      </c>
      <c r="G169" s="65">
        <v>45817</v>
      </c>
      <c r="H169" s="320"/>
      <c r="I169" s="122" t="str">
        <f t="shared" si="39"/>
        <v>SÍ</v>
      </c>
      <c r="J169" s="62" t="s">
        <v>548</v>
      </c>
      <c r="K169" s="49" t="str">
        <f>IFERROR(VLOOKUP(J169,'DATOS PRESTADORES'!$B$3:$C$32,2,FALSE),"")</f>
        <v/>
      </c>
      <c r="L169" s="58" t="s">
        <v>131</v>
      </c>
      <c r="M169" s="55" t="s">
        <v>476</v>
      </c>
      <c r="N169" s="49">
        <v>2025</v>
      </c>
      <c r="O169" s="62" t="s">
        <v>133</v>
      </c>
      <c r="P169" s="55" t="s">
        <v>1043</v>
      </c>
      <c r="Q169" s="412">
        <v>45803</v>
      </c>
      <c r="R169" s="907">
        <v>13700768566</v>
      </c>
      <c r="S169" s="622"/>
      <c r="T169" s="622"/>
      <c r="U169" s="119">
        <v>140055</v>
      </c>
      <c r="V169" s="119">
        <v>696438</v>
      </c>
      <c r="W169" s="119">
        <v>774464</v>
      </c>
      <c r="X169" s="119">
        <v>333182</v>
      </c>
      <c r="Y169" s="119">
        <v>108182</v>
      </c>
      <c r="Z169" s="119">
        <v>82844</v>
      </c>
      <c r="AA169" s="119">
        <v>153838</v>
      </c>
      <c r="AB169" s="119">
        <v>8330</v>
      </c>
      <c r="AC169" s="119">
        <v>7573</v>
      </c>
      <c r="AD169" s="119">
        <v>1540</v>
      </c>
      <c r="AE169" s="119">
        <v>48749</v>
      </c>
      <c r="AF169" s="178">
        <f t="shared" si="44"/>
        <v>0</v>
      </c>
      <c r="AG169" s="178">
        <f t="shared" si="45"/>
        <v>0</v>
      </c>
      <c r="AH169" s="178"/>
      <c r="AI169" s="178"/>
      <c r="AJ169" s="178"/>
      <c r="AK169" s="178"/>
      <c r="AL169" s="178"/>
      <c r="AM169" s="178"/>
      <c r="AN169" s="178"/>
      <c r="AO169" s="178"/>
      <c r="AP169" s="178"/>
      <c r="AQ169" s="178"/>
      <c r="AR169" s="119"/>
      <c r="AS169" s="178"/>
      <c r="AT169" s="178"/>
      <c r="AU169" s="178"/>
      <c r="AV169" s="178"/>
      <c r="AW169" s="135"/>
      <c r="AX169" s="119"/>
      <c r="AY169" s="48"/>
      <c r="AZ169" s="48"/>
      <c r="BA169" s="589">
        <v>45803</v>
      </c>
      <c r="BB169" s="531">
        <v>45804</v>
      </c>
      <c r="BC169" s="532">
        <v>5003071022</v>
      </c>
      <c r="BD169" s="96"/>
      <c r="BE169" s="57"/>
      <c r="BF169" s="229" t="str">
        <f>IFERROR(VLOOKUP(J169,'DATOS PRESTADORES'!$B$3:$V$32,21,0),"")</f>
        <v/>
      </c>
      <c r="BG169" s="275">
        <v>45803</v>
      </c>
      <c r="BH169" s="27" t="s">
        <v>1044</v>
      </c>
      <c r="BI169" s="26">
        <v>45803</v>
      </c>
      <c r="BJ169" s="27" t="s">
        <v>147</v>
      </c>
      <c r="BK169" s="603">
        <v>45814</v>
      </c>
      <c r="BL169" s="294" t="s">
        <v>377</v>
      </c>
      <c r="BM169" s="600">
        <v>5003071022</v>
      </c>
      <c r="BN169" s="294" t="s">
        <v>377</v>
      </c>
      <c r="BO169" s="294" t="s">
        <v>377</v>
      </c>
      <c r="BP169" s="311">
        <v>45803</v>
      </c>
      <c r="BQ169" s="25">
        <v>3000495594</v>
      </c>
      <c r="BR169" s="288"/>
      <c r="BS169" s="33"/>
    </row>
    <row r="170" spans="1:71" s="2" customFormat="1" ht="20.399999999999999" hidden="1">
      <c r="A170" s="28"/>
      <c r="B170" s="120" t="str">
        <f t="shared" si="38"/>
        <v>45800EMPRESA DE ACUEDUCTO Y ALCANTARILLADO DE BOGOTÁ E.S.P2025I Bimestre</v>
      </c>
      <c r="C170" s="41" t="s">
        <v>1042</v>
      </c>
      <c r="D170" s="64">
        <v>45800</v>
      </c>
      <c r="E170" s="64">
        <v>45811</v>
      </c>
      <c r="F170" s="317">
        <v>45813</v>
      </c>
      <c r="G170" s="64">
        <v>45817</v>
      </c>
      <c r="H170" s="61"/>
      <c r="I170" s="114" t="str">
        <f t="shared" si="39"/>
        <v>SÍ</v>
      </c>
      <c r="J170" s="18" t="s">
        <v>548</v>
      </c>
      <c r="K170" s="44" t="str">
        <f>IFERROR(VLOOKUP(J170,'DATOS PRESTADORES'!$B$3:$C$32,2,FALSE),"")</f>
        <v/>
      </c>
      <c r="L170" s="50" t="s">
        <v>189</v>
      </c>
      <c r="M170" s="41" t="s">
        <v>476</v>
      </c>
      <c r="N170" s="44">
        <v>2025</v>
      </c>
      <c r="O170" s="18" t="s">
        <v>133</v>
      </c>
      <c r="P170" s="41" t="s">
        <v>1043</v>
      </c>
      <c r="Q170" s="412">
        <v>45803</v>
      </c>
      <c r="R170" s="906">
        <v>10258232025</v>
      </c>
      <c r="S170" s="627"/>
      <c r="T170" s="627"/>
      <c r="U170" s="118">
        <v>139937</v>
      </c>
      <c r="V170" s="118">
        <v>695710</v>
      </c>
      <c r="W170" s="118">
        <v>774434</v>
      </c>
      <c r="X170" s="118">
        <v>333177</v>
      </c>
      <c r="Y170" s="118">
        <v>106935</v>
      </c>
      <c r="Z170" s="118">
        <v>82279</v>
      </c>
      <c r="AA170" s="118">
        <v>153128</v>
      </c>
      <c r="AB170" s="118">
        <v>8294</v>
      </c>
      <c r="AC170" s="118">
        <v>7516</v>
      </c>
      <c r="AD170" s="118">
        <v>1533</v>
      </c>
      <c r="AE170" s="118">
        <v>20813</v>
      </c>
      <c r="AF170" s="177">
        <f t="shared" si="44"/>
        <v>0</v>
      </c>
      <c r="AG170" s="177">
        <f t="shared" si="45"/>
        <v>0</v>
      </c>
      <c r="AH170" s="177"/>
      <c r="AI170" s="177"/>
      <c r="AJ170" s="177"/>
      <c r="AK170" s="177"/>
      <c r="AL170" s="177"/>
      <c r="AM170" s="177"/>
      <c r="AN170" s="177"/>
      <c r="AO170" s="177"/>
      <c r="AP170" s="177"/>
      <c r="AQ170" s="177"/>
      <c r="AR170" s="118"/>
      <c r="AS170" s="177"/>
      <c r="AT170" s="177"/>
      <c r="AU170" s="177"/>
      <c r="AV170" s="177"/>
      <c r="AW170" s="134"/>
      <c r="AX170" s="118"/>
      <c r="AY170" s="47"/>
      <c r="AZ170" s="47"/>
      <c r="BA170" s="64">
        <v>45803</v>
      </c>
      <c r="BB170" s="531" t="s">
        <v>1045</v>
      </c>
      <c r="BC170" s="532" t="s">
        <v>1046</v>
      </c>
      <c r="BD170" s="47"/>
      <c r="BE170" s="54"/>
      <c r="BF170" s="66" t="str">
        <f>IFERROR(VLOOKUP(J170,'DATOS PRESTADORES'!$B$3:$V$32,21,0),"")</f>
        <v/>
      </c>
      <c r="BG170" s="275">
        <v>45803</v>
      </c>
      <c r="BH170" s="27" t="s">
        <v>1044</v>
      </c>
      <c r="BI170" s="26">
        <v>45803</v>
      </c>
      <c r="BJ170" s="27" t="s">
        <v>147</v>
      </c>
      <c r="BK170" s="603">
        <v>45814</v>
      </c>
      <c r="BL170" s="294" t="s">
        <v>377</v>
      </c>
      <c r="BM170" s="600">
        <v>5003071023</v>
      </c>
      <c r="BN170" s="294" t="s">
        <v>377</v>
      </c>
      <c r="BO170" s="294" t="s">
        <v>377</v>
      </c>
      <c r="BP170" s="311" t="s">
        <v>1047</v>
      </c>
      <c r="BQ170" s="25" t="s">
        <v>1048</v>
      </c>
      <c r="BR170" s="288"/>
      <c r="BS170" s="33"/>
    </row>
    <row r="171" spans="1:71" s="2" customFormat="1" ht="40.799999999999997" hidden="1">
      <c r="A171" s="28"/>
      <c r="B171" s="81" t="str">
        <f t="shared" si="38"/>
        <v>45803ASOCIACIÓN DE USUARIOS DE ACUEDUCTO DE LAS VEREDAS PEÑALIZA RAIZAL BETANIA EL CARMEN E ISTMO TABACO DE LA LOCALIDAD DE SUMAPAZ2025Abril</v>
      </c>
      <c r="C171" s="29" t="s">
        <v>1049</v>
      </c>
      <c r="D171" s="31">
        <v>45803</v>
      </c>
      <c r="E171" s="31">
        <v>45812</v>
      </c>
      <c r="F171" s="318">
        <v>45814</v>
      </c>
      <c r="G171" s="31">
        <v>45818</v>
      </c>
      <c r="H171" s="35"/>
      <c r="I171" s="98" t="str">
        <f t="shared" si="39"/>
        <v>SÍ</v>
      </c>
      <c r="J171" s="9" t="s">
        <v>199</v>
      </c>
      <c r="K171" s="32" t="str">
        <f>IFERROR(VLOOKUP(J171,'DATOS PRESTADORES'!$B$3:$C$32,2,FALSE),"")</f>
        <v>ASOPERABECA</v>
      </c>
      <c r="L171" s="30" t="s">
        <v>131</v>
      </c>
      <c r="M171" s="32" t="s">
        <v>557</v>
      </c>
      <c r="N171" s="32">
        <v>2025</v>
      </c>
      <c r="O171" s="9" t="s">
        <v>133</v>
      </c>
      <c r="P171" s="29" t="s">
        <v>1050</v>
      </c>
      <c r="Q171" s="170">
        <v>45814</v>
      </c>
      <c r="R171" s="906">
        <f>AH171+AI171+AJ171-AK171-AL171-AM171-AN171+AO171+AP171+AQ171-AS171-AT171-AU171-AV171</f>
        <v>3079160.1799999997</v>
      </c>
      <c r="S171" s="621">
        <v>10263.969999999999</v>
      </c>
      <c r="T171" s="621">
        <v>1994.68</v>
      </c>
      <c r="U171" s="39">
        <v>225</v>
      </c>
      <c r="V171" s="39">
        <v>0</v>
      </c>
      <c r="W171" s="39">
        <v>0</v>
      </c>
      <c r="X171" s="39">
        <v>0</v>
      </c>
      <c r="Y171" s="39">
        <v>0</v>
      </c>
      <c r="Z171" s="39">
        <v>0</v>
      </c>
      <c r="AA171" s="39">
        <v>0</v>
      </c>
      <c r="AB171" s="39">
        <v>0</v>
      </c>
      <c r="AC171" s="39">
        <v>12</v>
      </c>
      <c r="AD171" s="39">
        <v>0</v>
      </c>
      <c r="AE171" s="39">
        <v>0</v>
      </c>
      <c r="AF171" s="175">
        <f>AH171+AI171+AJ171+AO171+AP171+AQ171</f>
        <v>3079160.1799999997</v>
      </c>
      <c r="AG171" s="174">
        <f>AK171+AL171+AM171+AN171+AS171+AT171+AU171+AV171</f>
        <v>0</v>
      </c>
      <c r="AH171" s="175">
        <v>1616575.39</v>
      </c>
      <c r="AI171" s="175">
        <v>0</v>
      </c>
      <c r="AJ171" s="175">
        <v>0</v>
      </c>
      <c r="AK171" s="175">
        <v>0</v>
      </c>
      <c r="AL171" s="175">
        <v>0</v>
      </c>
      <c r="AM171" s="175">
        <v>0</v>
      </c>
      <c r="AN171" s="175">
        <v>0</v>
      </c>
      <c r="AO171" s="245">
        <v>1462584.79</v>
      </c>
      <c r="AP171" s="175">
        <v>0</v>
      </c>
      <c r="AQ171" s="175">
        <v>0</v>
      </c>
      <c r="AR171" s="39">
        <v>1047.49</v>
      </c>
      <c r="AS171" s="175">
        <v>0</v>
      </c>
      <c r="AT171" s="175">
        <v>0</v>
      </c>
      <c r="AU171" s="175">
        <v>0</v>
      </c>
      <c r="AV171" s="175">
        <v>0</v>
      </c>
      <c r="AW171" s="94"/>
      <c r="AX171" s="197">
        <v>1844</v>
      </c>
      <c r="AY171" s="31"/>
      <c r="AZ171" s="31"/>
      <c r="BA171" s="47">
        <v>45814</v>
      </c>
      <c r="BB171" s="531">
        <v>45861</v>
      </c>
      <c r="BC171" s="532">
        <v>5003705730</v>
      </c>
      <c r="BD171" s="47"/>
      <c r="BE171" s="37"/>
      <c r="BF171" s="31" t="str">
        <f>IFERROR(VLOOKUP(J171,'DATOS PRESTADORES'!$B$3:$V$32,21,0),"")</f>
        <v>CATALINA RODRÍGUEZ</v>
      </c>
      <c r="BG171" s="553">
        <v>45814</v>
      </c>
      <c r="BH171" s="27" t="s">
        <v>1051</v>
      </c>
      <c r="BI171" s="26">
        <v>45817</v>
      </c>
      <c r="BJ171" s="27" t="s">
        <v>147</v>
      </c>
      <c r="BK171" s="603">
        <v>45820</v>
      </c>
      <c r="BL171" s="601">
        <v>45855</v>
      </c>
      <c r="BM171" s="600">
        <v>5003705730</v>
      </c>
      <c r="BN171" s="600" t="s">
        <v>1052</v>
      </c>
      <c r="BO171" s="600" t="s">
        <v>1053</v>
      </c>
      <c r="BP171" s="311">
        <v>45861</v>
      </c>
      <c r="BQ171" s="25">
        <v>5003705357</v>
      </c>
      <c r="BR171" s="288"/>
      <c r="BS171" s="33"/>
    </row>
    <row r="172" spans="1:71" s="2" customFormat="1" ht="30.6" hidden="1">
      <c r="A172" s="28"/>
      <c r="B172" s="121" t="str">
        <f t="shared" si="38"/>
        <v>45804ASOCIACIÓN DE USUARIOS DE ACUEDUCTO DE LAS VEREDAS REQUILINA Y EL UVAL AGUAS DORADAS E.S.P2025Marzo</v>
      </c>
      <c r="C172" s="55" t="s">
        <v>1054</v>
      </c>
      <c r="D172" s="65">
        <v>45804</v>
      </c>
      <c r="E172" s="65">
        <v>45813</v>
      </c>
      <c r="F172" s="319">
        <v>45817</v>
      </c>
      <c r="G172" s="65">
        <v>45819</v>
      </c>
      <c r="H172" s="320"/>
      <c r="I172" s="122" t="str">
        <f t="shared" si="39"/>
        <v>SÍ</v>
      </c>
      <c r="J172" s="62" t="s">
        <v>13</v>
      </c>
      <c r="K172" s="49" t="str">
        <f>IFERROR(VLOOKUP(J172,'DATOS PRESTADORES'!$B$3:$C$32,2,FALSE),"")</f>
        <v>AGUAS DORADAS</v>
      </c>
      <c r="L172" s="58" t="s">
        <v>131</v>
      </c>
      <c r="M172" s="55" t="s">
        <v>492</v>
      </c>
      <c r="N172" s="49">
        <v>2025</v>
      </c>
      <c r="O172" s="62" t="s">
        <v>133</v>
      </c>
      <c r="P172" s="597" t="s">
        <v>1055</v>
      </c>
      <c r="Q172" s="370">
        <v>45817</v>
      </c>
      <c r="R172" s="905">
        <f t="shared" ref="R172:R199" si="47">AH172+AI172+AJ172-AK172-AL172-AM172-AN172+AO172+AP172+AQ172-AS172-AT172-AU172-AV172</f>
        <v>2410049</v>
      </c>
      <c r="S172" s="899">
        <v>11054</v>
      </c>
      <c r="T172" s="625">
        <v>1778</v>
      </c>
      <c r="U172" s="591">
        <v>0</v>
      </c>
      <c r="V172" s="591">
        <v>294</v>
      </c>
      <c r="W172" s="591">
        <v>0</v>
      </c>
      <c r="X172" s="591">
        <v>0</v>
      </c>
      <c r="Y172" s="591">
        <v>0</v>
      </c>
      <c r="Z172" s="591">
        <v>0</v>
      </c>
      <c r="AA172" s="591">
        <v>4</v>
      </c>
      <c r="AB172" s="591">
        <v>0</v>
      </c>
      <c r="AC172" s="591">
        <v>2</v>
      </c>
      <c r="AD172" s="591">
        <v>0</v>
      </c>
      <c r="AE172" s="591">
        <v>0</v>
      </c>
      <c r="AF172" s="178">
        <f t="shared" si="44"/>
        <v>2568174</v>
      </c>
      <c r="AG172" s="178">
        <f t="shared" si="45"/>
        <v>158125</v>
      </c>
      <c r="AH172" s="178">
        <v>0</v>
      </c>
      <c r="AI172" s="178">
        <v>1304372</v>
      </c>
      <c r="AJ172" s="178">
        <v>0</v>
      </c>
      <c r="AK172" s="178">
        <v>0</v>
      </c>
      <c r="AL172" s="178">
        <v>0</v>
      </c>
      <c r="AM172" s="178">
        <v>22108</v>
      </c>
      <c r="AN172" s="178">
        <v>0</v>
      </c>
      <c r="AO172" s="178">
        <v>0</v>
      </c>
      <c r="AP172" s="178">
        <v>1263802</v>
      </c>
      <c r="AQ172" s="178">
        <v>0</v>
      </c>
      <c r="AR172" s="119">
        <v>1777</v>
      </c>
      <c r="AS172" s="178">
        <v>0</v>
      </c>
      <c r="AT172" s="178">
        <v>0</v>
      </c>
      <c r="AU172" s="178">
        <v>136017</v>
      </c>
      <c r="AV172" s="178">
        <v>0</v>
      </c>
      <c r="AW172" s="135">
        <v>0</v>
      </c>
      <c r="AX172" s="119">
        <v>2636</v>
      </c>
      <c r="AY172" s="48"/>
      <c r="AZ172" s="229"/>
      <c r="BA172" s="31">
        <v>45817</v>
      </c>
      <c r="BB172" s="531">
        <v>45861</v>
      </c>
      <c r="BC172" s="532">
        <v>5003705727</v>
      </c>
      <c r="BD172" s="31"/>
      <c r="BE172" s="901"/>
      <c r="BF172" s="48" t="s">
        <v>416</v>
      </c>
      <c r="BG172" s="275">
        <v>45814</v>
      </c>
      <c r="BH172" s="27" t="s">
        <v>1056</v>
      </c>
      <c r="BI172" s="26">
        <v>45824</v>
      </c>
      <c r="BJ172" s="27" t="s">
        <v>147</v>
      </c>
      <c r="BK172" s="603">
        <v>45824</v>
      </c>
      <c r="BL172" s="601">
        <v>45855</v>
      </c>
      <c r="BM172" s="600">
        <v>5003705727</v>
      </c>
      <c r="BN172" s="600" t="s">
        <v>1052</v>
      </c>
      <c r="BO172" s="600" t="s">
        <v>1053</v>
      </c>
      <c r="BP172" s="311">
        <v>45861</v>
      </c>
      <c r="BQ172" s="25">
        <v>5003705360</v>
      </c>
      <c r="BR172" s="288"/>
      <c r="BS172" s="33"/>
    </row>
    <row r="173" spans="1:71" s="2" customFormat="1" ht="30.6" hidden="1">
      <c r="A173" s="28"/>
      <c r="B173" s="81" t="str">
        <f t="shared" si="38"/>
        <v>45804ASOCIACIÓN DE USUARIOS DE ACUEDUCTO DE LAS VEREDAS REQUILINA Y EL UVAL AGUAS DORADAS E.S.P2025Abril</v>
      </c>
      <c r="C173" s="29" t="s">
        <v>1054</v>
      </c>
      <c r="D173" s="20">
        <v>45804</v>
      </c>
      <c r="E173" s="20">
        <v>45813</v>
      </c>
      <c r="F173" s="228">
        <v>45817</v>
      </c>
      <c r="G173" s="20">
        <v>45819</v>
      </c>
      <c r="H173" s="35"/>
      <c r="I173" s="98" t="str">
        <f t="shared" si="39"/>
        <v>SÍ</v>
      </c>
      <c r="J173" s="9" t="s">
        <v>13</v>
      </c>
      <c r="K173" s="32" t="str">
        <f>IFERROR(VLOOKUP(J173,'DATOS PRESTADORES'!$B$3:$C$32,2,FALSE),"")</f>
        <v>AGUAS DORADAS</v>
      </c>
      <c r="L173" s="30" t="s">
        <v>131</v>
      </c>
      <c r="M173" s="29" t="s">
        <v>557</v>
      </c>
      <c r="N173" s="32">
        <v>2025</v>
      </c>
      <c r="O173" s="9" t="s">
        <v>133</v>
      </c>
      <c r="P173" s="365" t="s">
        <v>1055</v>
      </c>
      <c r="Q173" s="979">
        <v>45817</v>
      </c>
      <c r="R173" s="905">
        <f t="shared" si="47"/>
        <v>2816851</v>
      </c>
      <c r="S173" s="903">
        <v>12965</v>
      </c>
      <c r="T173" s="621">
        <v>2018</v>
      </c>
      <c r="U173" s="39">
        <v>0</v>
      </c>
      <c r="V173" s="39">
        <v>295</v>
      </c>
      <c r="W173" s="39">
        <v>0</v>
      </c>
      <c r="X173" s="39">
        <v>0</v>
      </c>
      <c r="Y173" s="39">
        <v>0</v>
      </c>
      <c r="Z173" s="39">
        <v>0</v>
      </c>
      <c r="AA173" s="39">
        <v>4</v>
      </c>
      <c r="AB173" s="39">
        <v>0</v>
      </c>
      <c r="AC173" s="39">
        <v>0</v>
      </c>
      <c r="AD173" s="39">
        <v>0</v>
      </c>
      <c r="AE173" s="39">
        <v>0</v>
      </c>
      <c r="AF173" s="175">
        <f t="shared" si="44"/>
        <v>2982023</v>
      </c>
      <c r="AG173" s="175">
        <f t="shared" si="45"/>
        <v>165172</v>
      </c>
      <c r="AH173" s="175">
        <v>0</v>
      </c>
      <c r="AI173" s="175">
        <v>1529870</v>
      </c>
      <c r="AJ173" s="175">
        <v>0</v>
      </c>
      <c r="AK173" s="175">
        <v>0</v>
      </c>
      <c r="AL173" s="175">
        <v>0</v>
      </c>
      <c r="AM173" s="175">
        <v>25930</v>
      </c>
      <c r="AN173" s="175">
        <v>0</v>
      </c>
      <c r="AO173" s="175">
        <v>0</v>
      </c>
      <c r="AP173" s="175">
        <v>1452153</v>
      </c>
      <c r="AQ173" s="175">
        <v>0</v>
      </c>
      <c r="AR173" s="39">
        <v>1799</v>
      </c>
      <c r="AS173" s="175">
        <v>0</v>
      </c>
      <c r="AT173" s="175">
        <v>0</v>
      </c>
      <c r="AU173" s="175">
        <v>139242</v>
      </c>
      <c r="AV173" s="175">
        <v>0</v>
      </c>
      <c r="AW173" s="94">
        <v>0</v>
      </c>
      <c r="AX173" s="39">
        <v>2703</v>
      </c>
      <c r="AY173" s="31"/>
      <c r="AZ173" s="70"/>
      <c r="BA173" s="31">
        <v>45817</v>
      </c>
      <c r="BB173" s="531">
        <v>45861</v>
      </c>
      <c r="BC173" s="532">
        <v>5003705727</v>
      </c>
      <c r="BD173" s="31"/>
      <c r="BE173" s="902"/>
      <c r="BF173" s="31" t="s">
        <v>416</v>
      </c>
      <c r="BG173" s="275">
        <v>45814</v>
      </c>
      <c r="BH173" s="27" t="s">
        <v>1056</v>
      </c>
      <c r="BI173" s="26">
        <v>45824</v>
      </c>
      <c r="BJ173" s="27" t="s">
        <v>147</v>
      </c>
      <c r="BK173" s="603">
        <v>45824</v>
      </c>
      <c r="BL173" s="601">
        <v>45855</v>
      </c>
      <c r="BM173" s="600">
        <v>5003705727</v>
      </c>
      <c r="BN173" s="600" t="s">
        <v>1052</v>
      </c>
      <c r="BO173" s="600" t="s">
        <v>1053</v>
      </c>
      <c r="BP173" s="311">
        <v>45861</v>
      </c>
      <c r="BQ173" s="25">
        <v>5003705360</v>
      </c>
      <c r="BR173" s="288"/>
      <c r="BS173" s="33"/>
    </row>
    <row r="174" spans="1:71" s="2" customFormat="1" ht="30.6" hidden="1">
      <c r="A174" s="28"/>
      <c r="B174" s="81" t="str">
        <f t="shared" si="38"/>
        <v>45805COJARDIN S.A. E.S.P.2025Marzo</v>
      </c>
      <c r="C174" s="29" t="s">
        <v>1057</v>
      </c>
      <c r="D174" s="20">
        <v>45805</v>
      </c>
      <c r="E174" s="20">
        <v>45814</v>
      </c>
      <c r="F174" s="228">
        <v>45818</v>
      </c>
      <c r="G174" s="20">
        <v>45820</v>
      </c>
      <c r="H174" s="35"/>
      <c r="I174" s="98" t="str">
        <f t="shared" si="39"/>
        <v>NO</v>
      </c>
      <c r="J174" s="9" t="s">
        <v>159</v>
      </c>
      <c r="K174" s="32" t="str">
        <f>IFERROR(VLOOKUP(J174,'DATOS PRESTADORES'!$B$3:$C$32,2,FALSE),"")</f>
        <v>COJARDIN</v>
      </c>
      <c r="L174" s="30" t="s">
        <v>166</v>
      </c>
      <c r="M174" s="29" t="s">
        <v>492</v>
      </c>
      <c r="N174" s="32">
        <v>2025</v>
      </c>
      <c r="O174" s="9" t="s">
        <v>161</v>
      </c>
      <c r="P174" s="365" t="s">
        <v>1058</v>
      </c>
      <c r="Q174" s="370">
        <v>45818</v>
      </c>
      <c r="R174" s="642">
        <v>173376262</v>
      </c>
      <c r="S174" s="621">
        <v>42749.7</v>
      </c>
      <c r="T174" s="621">
        <v>4996.09</v>
      </c>
      <c r="U174" s="39">
        <v>0</v>
      </c>
      <c r="V174" s="39">
        <v>0</v>
      </c>
      <c r="W174" s="39">
        <v>0</v>
      </c>
      <c r="X174" s="39">
        <v>0</v>
      </c>
      <c r="Y174" s="39">
        <v>78</v>
      </c>
      <c r="Z174" s="39">
        <v>1026</v>
      </c>
      <c r="AA174" s="39">
        <v>67</v>
      </c>
      <c r="AB174" s="39">
        <v>24</v>
      </c>
      <c r="AC174" s="39">
        <v>0</v>
      </c>
      <c r="AD174" s="39">
        <v>0</v>
      </c>
      <c r="AE174" s="39">
        <v>0</v>
      </c>
      <c r="AF174" s="175">
        <f t="shared" si="44"/>
        <v>64125</v>
      </c>
      <c r="AG174" s="175">
        <f t="shared" si="45"/>
        <v>169966543</v>
      </c>
      <c r="AH174" s="175">
        <v>0</v>
      </c>
      <c r="AI174" s="175">
        <v>51300</v>
      </c>
      <c r="AJ174" s="175">
        <v>12825</v>
      </c>
      <c r="AK174" s="175">
        <v>4134751</v>
      </c>
      <c r="AL174" s="175">
        <v>89707680</v>
      </c>
      <c r="AM174" s="175">
        <v>1432115</v>
      </c>
      <c r="AN174" s="175">
        <v>307798</v>
      </c>
      <c r="AO174" s="175">
        <v>0</v>
      </c>
      <c r="AP174" s="175">
        <v>0</v>
      </c>
      <c r="AQ174" s="175">
        <v>0</v>
      </c>
      <c r="AR174" s="39">
        <v>24918</v>
      </c>
      <c r="AS174" s="175">
        <v>3008896</v>
      </c>
      <c r="AT174" s="175">
        <v>54586539</v>
      </c>
      <c r="AU174" s="175">
        <v>15078202</v>
      </c>
      <c r="AV174" s="175">
        <v>1710562</v>
      </c>
      <c r="AW174" s="94">
        <f>13637830-10108779</f>
        <v>3529051</v>
      </c>
      <c r="AX174" s="39">
        <v>11801</v>
      </c>
      <c r="AY174" s="31">
        <v>45818</v>
      </c>
      <c r="AZ174" s="31" t="s">
        <v>1059</v>
      </c>
      <c r="BA174" s="65">
        <v>45818</v>
      </c>
      <c r="BB174" s="48">
        <v>45827</v>
      </c>
      <c r="BC174" s="48"/>
      <c r="BD174" s="48"/>
      <c r="BE174" s="37"/>
      <c r="BF174" s="70" t="str">
        <f>IFERROR(VLOOKUP(J174,'DATOS PRESTADORES'!$B$3:$V$32,21,0),"")</f>
        <v>LINA GARCES</v>
      </c>
      <c r="BG174" s="29"/>
      <c r="BH174" s="33"/>
      <c r="BI174" s="201"/>
      <c r="BJ174" s="239"/>
      <c r="BK174" s="365"/>
      <c r="BL174" s="294"/>
      <c r="BM174" s="29"/>
      <c r="BN174" s="29"/>
      <c r="BO174" s="29"/>
      <c r="BP174" s="311"/>
      <c r="BQ174" s="25"/>
      <c r="BR174" s="288"/>
      <c r="BS174" s="33"/>
    </row>
    <row r="175" spans="1:71" s="2" customFormat="1" ht="30.6" hidden="1">
      <c r="A175" s="28"/>
      <c r="B175" s="120" t="str">
        <f t="shared" si="38"/>
        <v>45805COJARDIN S.A. E.S.P.2025Marzo</v>
      </c>
      <c r="C175" s="41" t="s">
        <v>1060</v>
      </c>
      <c r="D175" s="64">
        <v>45805</v>
      </c>
      <c r="E175" s="64">
        <v>45814</v>
      </c>
      <c r="F175" s="317">
        <v>45818</v>
      </c>
      <c r="G175" s="64">
        <v>45820</v>
      </c>
      <c r="H175" s="61"/>
      <c r="I175" s="114" t="str">
        <f t="shared" si="39"/>
        <v>NO</v>
      </c>
      <c r="J175" s="18" t="s">
        <v>159</v>
      </c>
      <c r="K175" s="44" t="str">
        <f>IFERROR(VLOOKUP(J175,'DATOS PRESTADORES'!$B$3:$C$32,2,FALSE),"")</f>
        <v>COJARDIN</v>
      </c>
      <c r="L175" s="50" t="s">
        <v>160</v>
      </c>
      <c r="M175" s="41" t="s">
        <v>492</v>
      </c>
      <c r="N175" s="44">
        <v>2025</v>
      </c>
      <c r="O175" s="18" t="s">
        <v>161</v>
      </c>
      <c r="P175" s="364" t="s">
        <v>1058</v>
      </c>
      <c r="Q175" s="370">
        <v>45818</v>
      </c>
      <c r="R175" s="641">
        <v>88593831</v>
      </c>
      <c r="S175" s="627">
        <v>27585.64</v>
      </c>
      <c r="T175" s="627">
        <v>5966.85</v>
      </c>
      <c r="U175" s="118">
        <v>0</v>
      </c>
      <c r="V175" s="118">
        <v>0</v>
      </c>
      <c r="W175" s="118">
        <v>0</v>
      </c>
      <c r="X175" s="118">
        <v>0</v>
      </c>
      <c r="Y175" s="118">
        <v>0</v>
      </c>
      <c r="Z175" s="118">
        <v>770</v>
      </c>
      <c r="AA175" s="118">
        <v>0</v>
      </c>
      <c r="AB175" s="118">
        <v>0</v>
      </c>
      <c r="AC175" s="118">
        <v>0</v>
      </c>
      <c r="AD175" s="118">
        <v>0</v>
      </c>
      <c r="AE175" s="118">
        <v>0</v>
      </c>
      <c r="AF175" s="177">
        <f t="shared" si="44"/>
        <v>0</v>
      </c>
      <c r="AG175" s="177">
        <f t="shared" si="45"/>
        <v>87500334</v>
      </c>
      <c r="AH175" s="177">
        <v>0</v>
      </c>
      <c r="AI175" s="177">
        <v>0</v>
      </c>
      <c r="AJ175" s="177">
        <v>0</v>
      </c>
      <c r="AK175" s="177">
        <v>0</v>
      </c>
      <c r="AL175" s="177">
        <v>52252719</v>
      </c>
      <c r="AM175" s="177">
        <v>0</v>
      </c>
      <c r="AN175" s="177">
        <v>0</v>
      </c>
      <c r="AO175" s="177">
        <v>0</v>
      </c>
      <c r="AP175" s="177">
        <v>0</v>
      </c>
      <c r="AQ175" s="177">
        <v>0</v>
      </c>
      <c r="AR175" s="118">
        <v>7263</v>
      </c>
      <c r="AS175" s="177">
        <v>35247615</v>
      </c>
      <c r="AT175" s="177">
        <v>0</v>
      </c>
      <c r="AU175" s="177">
        <v>0</v>
      </c>
      <c r="AV175" s="177">
        <v>0</v>
      </c>
      <c r="AW175" s="134">
        <f>6235161-5141664</f>
        <v>1093497</v>
      </c>
      <c r="AX175" s="118">
        <v>9684</v>
      </c>
      <c r="AY175" s="47">
        <v>45818</v>
      </c>
      <c r="AZ175" s="47" t="s">
        <v>1059</v>
      </c>
      <c r="BA175" s="64">
        <v>45818</v>
      </c>
      <c r="BB175" s="47">
        <v>45827</v>
      </c>
      <c r="BC175" s="47"/>
      <c r="BD175" s="47"/>
      <c r="BE175" s="54"/>
      <c r="BF175" s="66" t="str">
        <f>IFERROR(VLOOKUP(J175,'DATOS PRESTADORES'!$B$3:$V$32,21,0),"")</f>
        <v>LINA GARCES</v>
      </c>
      <c r="BG175" s="29"/>
      <c r="BH175" s="33"/>
      <c r="BI175" s="201"/>
      <c r="BJ175" s="239"/>
      <c r="BK175" s="365"/>
      <c r="BL175" s="294"/>
      <c r="BM175" s="29"/>
      <c r="BN175" s="29"/>
      <c r="BO175" s="29"/>
      <c r="BP175" s="311"/>
      <c r="BQ175" s="25"/>
      <c r="BR175" s="288"/>
      <c r="BS175" s="33"/>
    </row>
    <row r="176" spans="1:71" s="2" customFormat="1" ht="30.6" hidden="1">
      <c r="A176" s="28"/>
      <c r="B176" s="81" t="str">
        <f t="shared" si="38"/>
        <v>45805ASOCIACIÓN DE USUARIOS DE LA VEREDA LOS SOCHES AGUAS CRISTALINAS LOS SOCHES E.S.P2025Marzo</v>
      </c>
      <c r="C176" s="29" t="s">
        <v>1061</v>
      </c>
      <c r="D176" s="31">
        <v>45805</v>
      </c>
      <c r="E176" s="31">
        <v>45783</v>
      </c>
      <c r="F176" s="318">
        <v>45818</v>
      </c>
      <c r="G176" s="31">
        <v>45820</v>
      </c>
      <c r="H176" s="35"/>
      <c r="I176" s="98" t="str">
        <f t="shared" si="39"/>
        <v>SÍ</v>
      </c>
      <c r="J176" s="9" t="s">
        <v>130</v>
      </c>
      <c r="K176" s="32" t="str">
        <f>IFERROR(VLOOKUP(J176,'DATOS PRESTADORES'!$B$3:$C$32,2,FALSE),"")</f>
        <v>LOS SOCHES</v>
      </c>
      <c r="L176" s="30" t="s">
        <v>131</v>
      </c>
      <c r="M176" s="32" t="s">
        <v>492</v>
      </c>
      <c r="N176" s="32">
        <v>2025</v>
      </c>
      <c r="O176" s="9" t="s">
        <v>133</v>
      </c>
      <c r="P176" s="29" t="s">
        <v>1062</v>
      </c>
      <c r="Q176" s="893">
        <v>45818</v>
      </c>
      <c r="R176" s="905">
        <f t="shared" ref="R176:R177" si="48">AH176+AI176+AJ176-AK176-AL176-AM176-AN176+AO176+AP176+AQ176-AS176-AT176-AU176-AV176</f>
        <v>1915464.8</v>
      </c>
      <c r="S176" s="621">
        <v>10493</v>
      </c>
      <c r="T176" s="621">
        <v>2866</v>
      </c>
      <c r="U176" s="39">
        <v>0</v>
      </c>
      <c r="V176" s="39">
        <v>210</v>
      </c>
      <c r="W176" s="39">
        <v>0</v>
      </c>
      <c r="X176" s="39">
        <v>0</v>
      </c>
      <c r="Y176" s="39">
        <v>0</v>
      </c>
      <c r="Z176" s="39">
        <v>0</v>
      </c>
      <c r="AA176" s="39">
        <v>0</v>
      </c>
      <c r="AB176" s="39">
        <v>0</v>
      </c>
      <c r="AC176" s="39">
        <v>0</v>
      </c>
      <c r="AD176" s="39">
        <v>0</v>
      </c>
      <c r="AE176" s="39">
        <v>0</v>
      </c>
      <c r="AF176" s="175">
        <f>AH176+AI176+AJ176+AO176+AP176+AQ176</f>
        <v>1915464.8</v>
      </c>
      <c r="AG176" s="174">
        <f>AK176+AL176+AM176+AN176+AS176+AT176+AU176+AV176</f>
        <v>0</v>
      </c>
      <c r="AH176" s="94">
        <v>0</v>
      </c>
      <c r="AI176" s="94">
        <v>881412</v>
      </c>
      <c r="AJ176" s="94">
        <v>0</v>
      </c>
      <c r="AK176" s="94">
        <v>0</v>
      </c>
      <c r="AL176" s="94">
        <v>0</v>
      </c>
      <c r="AM176" s="94">
        <v>0</v>
      </c>
      <c r="AN176" s="94">
        <v>0</v>
      </c>
      <c r="AO176" s="94">
        <v>0</v>
      </c>
      <c r="AP176" s="94">
        <v>1034052.8</v>
      </c>
      <c r="AQ176" s="94">
        <v>0</v>
      </c>
      <c r="AR176" s="39">
        <v>902</v>
      </c>
      <c r="AS176" s="94">
        <v>0</v>
      </c>
      <c r="AT176" s="94">
        <v>0</v>
      </c>
      <c r="AU176" s="94">
        <v>0</v>
      </c>
      <c r="AV176" s="94">
        <v>0</v>
      </c>
      <c r="AW176" s="94"/>
      <c r="AX176" s="39">
        <v>1102</v>
      </c>
      <c r="AY176" s="31"/>
      <c r="AZ176" s="31"/>
      <c r="BA176" s="31">
        <v>45818</v>
      </c>
      <c r="BB176" s="531">
        <v>45861</v>
      </c>
      <c r="BC176" s="532">
        <v>5003705728</v>
      </c>
      <c r="BD176" s="31"/>
      <c r="BE176" s="37"/>
      <c r="BF176" s="31" t="str">
        <f>IFERROR(VLOOKUP(J176,'DATOS PRESTADORES'!$B$3:$V$32,21,0),"")</f>
        <v>JORGE PAVAJEAU</v>
      </c>
      <c r="BG176" s="553">
        <v>45818</v>
      </c>
      <c r="BH176" s="27" t="s">
        <v>1063</v>
      </c>
      <c r="BI176" s="26">
        <v>45819</v>
      </c>
      <c r="BJ176" s="27" t="s">
        <v>147</v>
      </c>
      <c r="BK176" s="603">
        <v>45824</v>
      </c>
      <c r="BL176" s="601">
        <v>45855</v>
      </c>
      <c r="BM176" s="600">
        <v>5003705728</v>
      </c>
      <c r="BN176" s="600" t="s">
        <v>1052</v>
      </c>
      <c r="BO176" s="600" t="s">
        <v>1053</v>
      </c>
      <c r="BP176" s="311">
        <v>45861</v>
      </c>
      <c r="BQ176" s="25">
        <v>5003705358</v>
      </c>
      <c r="BR176" s="288"/>
      <c r="BS176" s="33"/>
    </row>
    <row r="177" spans="1:71" s="2" customFormat="1" ht="20.399999999999999" hidden="1">
      <c r="A177" s="28"/>
      <c r="B177" s="81" t="str">
        <f t="shared" si="38"/>
        <v>45806ASOCIACIÓN DE USUARIOS DEL ACUEDUCTO LAS ANIMAS LAS AURAS Y NAZARETH2025Marzo</v>
      </c>
      <c r="C177" s="29" t="s">
        <v>1064</v>
      </c>
      <c r="D177" s="31">
        <v>45806</v>
      </c>
      <c r="E177" s="31">
        <v>45817</v>
      </c>
      <c r="F177" s="318">
        <v>45819</v>
      </c>
      <c r="G177" s="31">
        <v>45821</v>
      </c>
      <c r="H177" s="35"/>
      <c r="I177" s="98" t="str">
        <f t="shared" si="39"/>
        <v>SÍ</v>
      </c>
      <c r="J177" s="9" t="s">
        <v>155</v>
      </c>
      <c r="K177" s="32" t="str">
        <f>IFERROR(VLOOKUP(J177,'DATOS PRESTADORES'!$B$3:$C$32,2,FALSE),"")</f>
        <v>ASOUAN</v>
      </c>
      <c r="L177" s="30" t="s">
        <v>131</v>
      </c>
      <c r="M177" s="32" t="s">
        <v>492</v>
      </c>
      <c r="N177" s="32">
        <v>2025</v>
      </c>
      <c r="O177" s="9" t="s">
        <v>133</v>
      </c>
      <c r="P177" s="29" t="s">
        <v>1065</v>
      </c>
      <c r="Q177" s="170">
        <v>45819</v>
      </c>
      <c r="R177" s="905">
        <f t="shared" si="48"/>
        <v>2031605.82</v>
      </c>
      <c r="S177" s="621">
        <v>9586.32</v>
      </c>
      <c r="T177" s="621">
        <v>1630.95</v>
      </c>
      <c r="U177" s="39">
        <v>156</v>
      </c>
      <c r="V177" s="39">
        <v>0</v>
      </c>
      <c r="W177" s="39">
        <v>0</v>
      </c>
      <c r="X177" s="39">
        <v>0</v>
      </c>
      <c r="Y177" s="39">
        <v>0</v>
      </c>
      <c r="Z177" s="39">
        <v>0</v>
      </c>
      <c r="AA177" s="39">
        <v>0</v>
      </c>
      <c r="AB177" s="39">
        <v>0</v>
      </c>
      <c r="AC177" s="39">
        <v>8</v>
      </c>
      <c r="AD177" s="39">
        <v>0</v>
      </c>
      <c r="AE177" s="39">
        <v>0</v>
      </c>
      <c r="AF177" s="175">
        <f>AH177+AI177+AJ177+AO177+AP177+AQ177</f>
        <v>2031605.82</v>
      </c>
      <c r="AG177" s="174">
        <f>AK177+AL177+AM177+AN177+AS177+AT177+AU177+AV177</f>
        <v>0</v>
      </c>
      <c r="AH177" s="175">
        <v>1046826.14</v>
      </c>
      <c r="AI177" s="175">
        <v>0</v>
      </c>
      <c r="AJ177" s="175">
        <v>0</v>
      </c>
      <c r="AK177" s="175">
        <v>0</v>
      </c>
      <c r="AL177" s="175">
        <v>0</v>
      </c>
      <c r="AM177" s="175">
        <v>0</v>
      </c>
      <c r="AN177" s="175">
        <v>0</v>
      </c>
      <c r="AO177" s="268">
        <v>984779.68</v>
      </c>
      <c r="AP177" s="175">
        <v>0</v>
      </c>
      <c r="AQ177" s="175">
        <v>0</v>
      </c>
      <c r="AR177" s="39">
        <v>862.58</v>
      </c>
      <c r="AS177" s="175">
        <v>0</v>
      </c>
      <c r="AT177" s="175">
        <v>0</v>
      </c>
      <c r="AU177" s="175">
        <v>0</v>
      </c>
      <c r="AV177" s="175">
        <v>0</v>
      </c>
      <c r="AW177" s="94"/>
      <c r="AX177" s="39">
        <v>1700</v>
      </c>
      <c r="AY177" s="31"/>
      <c r="AZ177" s="31"/>
      <c r="BA177" s="31">
        <v>45819</v>
      </c>
      <c r="BB177" s="531">
        <v>45861</v>
      </c>
      <c r="BC177" s="532">
        <v>5003705724</v>
      </c>
      <c r="BD177" s="31"/>
      <c r="BE177" s="37"/>
      <c r="BF177" s="31" t="str">
        <f>IFERROR(VLOOKUP(J177,'DATOS PRESTADORES'!$B$3:$V$32,21,0),"")</f>
        <v>FREDDY ALTAMAR BULA</v>
      </c>
      <c r="BG177" s="553">
        <v>45820</v>
      </c>
      <c r="BH177" s="27" t="s">
        <v>1066</v>
      </c>
      <c r="BI177" s="26">
        <v>45821</v>
      </c>
      <c r="BJ177" s="27" t="s">
        <v>147</v>
      </c>
      <c r="BK177" s="603">
        <v>45824</v>
      </c>
      <c r="BL177" s="601">
        <v>45855</v>
      </c>
      <c r="BM177" s="600">
        <v>5003705724</v>
      </c>
      <c r="BN177" s="600" t="s">
        <v>1052</v>
      </c>
      <c r="BO177" s="600" t="s">
        <v>1053</v>
      </c>
      <c r="BP177" s="311">
        <v>45861</v>
      </c>
      <c r="BQ177" s="25">
        <v>5003705359</v>
      </c>
      <c r="BR177" s="288"/>
      <c r="BS177" s="33"/>
    </row>
    <row r="178" spans="1:71" s="2" customFormat="1" ht="30.6" hidden="1">
      <c r="A178" s="28"/>
      <c r="B178" s="121" t="str">
        <f t="shared" si="38"/>
        <v>45807COJARDIN S.A. E.S.P.2025Abril</v>
      </c>
      <c r="C178" s="55" t="s">
        <v>1067</v>
      </c>
      <c r="D178" s="65">
        <v>45807</v>
      </c>
      <c r="E178" s="65">
        <v>45818</v>
      </c>
      <c r="F178" s="319">
        <v>45820</v>
      </c>
      <c r="G178" s="65">
        <v>45824</v>
      </c>
      <c r="H178" s="320"/>
      <c r="I178" s="122" t="str">
        <f t="shared" si="39"/>
        <v>NO</v>
      </c>
      <c r="J178" s="62" t="s">
        <v>159</v>
      </c>
      <c r="K178" s="49" t="str">
        <f>IFERROR(VLOOKUP(J178,'DATOS PRESTADORES'!$B$3:$C$32,2,FALSE),"")</f>
        <v>COJARDIN</v>
      </c>
      <c r="L178" s="58" t="s">
        <v>166</v>
      </c>
      <c r="M178" s="55" t="s">
        <v>557</v>
      </c>
      <c r="N178" s="49">
        <v>2025</v>
      </c>
      <c r="O178" s="62" t="s">
        <v>161</v>
      </c>
      <c r="P178" s="597" t="s">
        <v>1058</v>
      </c>
      <c r="Q178" s="370">
        <v>45818</v>
      </c>
      <c r="R178" s="642">
        <v>153257710</v>
      </c>
      <c r="S178" s="622">
        <v>42749.7</v>
      </c>
      <c r="T178" s="622">
        <v>4996.09</v>
      </c>
      <c r="U178" s="119">
        <v>0</v>
      </c>
      <c r="V178" s="119">
        <v>0</v>
      </c>
      <c r="W178" s="119">
        <v>0</v>
      </c>
      <c r="X178" s="119">
        <v>0</v>
      </c>
      <c r="Y178" s="119">
        <v>77</v>
      </c>
      <c r="Z178" s="119">
        <v>1206</v>
      </c>
      <c r="AA178" s="119">
        <v>67</v>
      </c>
      <c r="AB178" s="119">
        <v>23</v>
      </c>
      <c r="AC178" s="119">
        <v>0</v>
      </c>
      <c r="AD178" s="119">
        <v>0</v>
      </c>
      <c r="AE178" s="119">
        <v>0</v>
      </c>
      <c r="AF178" s="178">
        <f t="shared" si="44"/>
        <v>64125</v>
      </c>
      <c r="AG178" s="178">
        <f t="shared" si="45"/>
        <v>161767619</v>
      </c>
      <c r="AH178" s="178">
        <v>0</v>
      </c>
      <c r="AI178" s="178">
        <v>51300</v>
      </c>
      <c r="AJ178" s="178">
        <v>12825</v>
      </c>
      <c r="AK178" s="178">
        <v>4081741</v>
      </c>
      <c r="AL178" s="178">
        <v>89707680</v>
      </c>
      <c r="AM178" s="178">
        <v>1432115</v>
      </c>
      <c r="AN178" s="178">
        <v>294973</v>
      </c>
      <c r="AO178" s="178">
        <v>0</v>
      </c>
      <c r="AP178" s="178">
        <v>0</v>
      </c>
      <c r="AQ178" s="178">
        <v>0</v>
      </c>
      <c r="AR178" s="119">
        <v>22290</v>
      </c>
      <c r="AS178" s="178">
        <v>2497796</v>
      </c>
      <c r="AT178" s="178">
        <v>49492672</v>
      </c>
      <c r="AU178" s="178">
        <v>12557674</v>
      </c>
      <c r="AV178" s="178">
        <v>1702968</v>
      </c>
      <c r="AW178" s="135">
        <f>593607-9431936</f>
        <v>-8838329</v>
      </c>
      <c r="AX178" s="119">
        <v>11261</v>
      </c>
      <c r="AY178" s="48">
        <v>45818</v>
      </c>
      <c r="AZ178" s="48" t="s">
        <v>1068</v>
      </c>
      <c r="BA178" s="65">
        <v>45818</v>
      </c>
      <c r="BB178" s="48">
        <v>45827</v>
      </c>
      <c r="BC178" s="48"/>
      <c r="BD178" s="48"/>
      <c r="BE178" s="57"/>
      <c r="BF178" s="229" t="str">
        <f>IFERROR(VLOOKUP(J178,'DATOS PRESTADORES'!$B$3:$V$32,21,0),"")</f>
        <v>LINA GARCES</v>
      </c>
      <c r="BG178" s="29"/>
      <c r="BH178" s="33"/>
      <c r="BI178" s="201"/>
      <c r="BJ178" s="239"/>
      <c r="BK178" s="365"/>
      <c r="BL178" s="294"/>
      <c r="BM178" s="29"/>
      <c r="BN178" s="29"/>
      <c r="BO178" s="29"/>
      <c r="BP178" s="311"/>
      <c r="BQ178" s="25"/>
      <c r="BR178" s="288"/>
      <c r="BS178" s="33"/>
    </row>
    <row r="179" spans="1:71" s="2" customFormat="1" ht="30.6" hidden="1">
      <c r="A179" s="28"/>
      <c r="B179" s="120" t="str">
        <f t="shared" si="38"/>
        <v>45807COJARDIN S.A. E.S.P.2025Abril</v>
      </c>
      <c r="C179" s="41" t="s">
        <v>1069</v>
      </c>
      <c r="D179" s="64">
        <v>45807</v>
      </c>
      <c r="E179" s="64">
        <v>45818</v>
      </c>
      <c r="F179" s="317">
        <v>45820</v>
      </c>
      <c r="G179" s="64">
        <v>45824</v>
      </c>
      <c r="H179" s="61"/>
      <c r="I179" s="114" t="str">
        <f t="shared" si="39"/>
        <v>NO</v>
      </c>
      <c r="J179" s="18" t="s">
        <v>159</v>
      </c>
      <c r="K179" s="44" t="str">
        <f>IFERROR(VLOOKUP(J179,'DATOS PRESTADORES'!$B$3:$C$32,2,FALSE),"")</f>
        <v>COJARDIN</v>
      </c>
      <c r="L179" s="50" t="s">
        <v>160</v>
      </c>
      <c r="M179" s="41" t="s">
        <v>557</v>
      </c>
      <c r="N179" s="44">
        <v>2025</v>
      </c>
      <c r="O179" s="18" t="s">
        <v>161</v>
      </c>
      <c r="P179" s="364" t="s">
        <v>1058</v>
      </c>
      <c r="Q179" s="370">
        <v>45818</v>
      </c>
      <c r="R179" s="641">
        <v>78302416</v>
      </c>
      <c r="S179" s="627">
        <v>27585.64</v>
      </c>
      <c r="T179" s="627">
        <v>5966.85</v>
      </c>
      <c r="U179" s="118">
        <v>0</v>
      </c>
      <c r="V179" s="118">
        <v>0</v>
      </c>
      <c r="W179" s="118">
        <v>0</v>
      </c>
      <c r="X179" s="118">
        <v>0</v>
      </c>
      <c r="Y179" s="118">
        <v>0</v>
      </c>
      <c r="Z179" s="118">
        <v>770</v>
      </c>
      <c r="AA179" s="118">
        <v>0</v>
      </c>
      <c r="AB179" s="118">
        <v>0</v>
      </c>
      <c r="AC179" s="118">
        <v>0</v>
      </c>
      <c r="AD179" s="118">
        <v>0</v>
      </c>
      <c r="AE179" s="118">
        <v>0</v>
      </c>
      <c r="AF179" s="177">
        <f t="shared" si="44"/>
        <v>0</v>
      </c>
      <c r="AG179" s="177">
        <f t="shared" si="45"/>
        <v>30708811</v>
      </c>
      <c r="AH179" s="177">
        <v>0</v>
      </c>
      <c r="AI179" s="177">
        <v>0</v>
      </c>
      <c r="AJ179" s="177">
        <v>0</v>
      </c>
      <c r="AK179" s="177">
        <v>0</v>
      </c>
      <c r="AL179" s="177">
        <v>0</v>
      </c>
      <c r="AM179" s="177">
        <v>0</v>
      </c>
      <c r="AN179" s="177">
        <v>0</v>
      </c>
      <c r="AO179" s="177">
        <v>0</v>
      </c>
      <c r="AP179" s="177">
        <v>0</v>
      </c>
      <c r="AQ179" s="177">
        <v>0</v>
      </c>
      <c r="AR179" s="118">
        <v>6803</v>
      </c>
      <c r="AS179" s="177">
        <v>0</v>
      </c>
      <c r="AT179" s="177">
        <v>30708811</v>
      </c>
      <c r="AU179" s="177">
        <v>0</v>
      </c>
      <c r="AV179" s="177">
        <v>0</v>
      </c>
      <c r="AW179" s="134">
        <f>241275-6900389</f>
        <v>-6659114</v>
      </c>
      <c r="AX179" s="118">
        <v>8437</v>
      </c>
      <c r="AY179" s="47">
        <v>45818</v>
      </c>
      <c r="AZ179" s="47" t="s">
        <v>1068</v>
      </c>
      <c r="BA179" s="64">
        <v>45818</v>
      </c>
      <c r="BB179" s="114">
        <v>45827</v>
      </c>
      <c r="BC179" s="47"/>
      <c r="BD179" s="47"/>
      <c r="BE179" s="54"/>
      <c r="BF179" s="66" t="str">
        <f>IFERROR(VLOOKUP(J179,'DATOS PRESTADORES'!$B$3:$V$32,21,0),"")</f>
        <v>LINA GARCES</v>
      </c>
      <c r="BG179" s="29"/>
      <c r="BH179" s="33"/>
      <c r="BI179" s="201"/>
      <c r="BJ179" s="239"/>
      <c r="BK179" s="365"/>
      <c r="BL179" s="294"/>
      <c r="BM179" s="29"/>
      <c r="BN179" s="29"/>
      <c r="BO179" s="29"/>
      <c r="BP179" s="311"/>
      <c r="BQ179" s="25"/>
      <c r="BR179" s="288"/>
      <c r="BS179" s="33"/>
    </row>
    <row r="180" spans="1:71" s="2" customFormat="1" ht="30.6" hidden="1">
      <c r="A180" s="28"/>
      <c r="B180" s="81" t="str">
        <f t="shared" si="38"/>
        <v>45807ASOCIACIÓN DE USUARIOS DE LA VEREDA LOS SOCHES AGUAS CRISTALINAS LOS SOCHES E.S.P2025Abril</v>
      </c>
      <c r="C180" s="29" t="s">
        <v>1070</v>
      </c>
      <c r="D180" s="31">
        <v>45807</v>
      </c>
      <c r="E180" s="31">
        <v>45818</v>
      </c>
      <c r="F180" s="318">
        <v>45820</v>
      </c>
      <c r="G180" s="31">
        <v>45824</v>
      </c>
      <c r="H180" s="35"/>
      <c r="I180" s="98" t="str">
        <f t="shared" si="39"/>
        <v>SÍ</v>
      </c>
      <c r="J180" s="9" t="s">
        <v>130</v>
      </c>
      <c r="K180" s="32" t="str">
        <f>IFERROR(VLOOKUP(J180,'DATOS PRESTADORES'!$B$3:$C$32,2,FALSE),"")</f>
        <v>LOS SOCHES</v>
      </c>
      <c r="L180" s="30" t="s">
        <v>131</v>
      </c>
      <c r="M180" s="32" t="s">
        <v>557</v>
      </c>
      <c r="N180" s="32">
        <v>2025</v>
      </c>
      <c r="O180" s="9" t="s">
        <v>133</v>
      </c>
      <c r="P180" s="29" t="s">
        <v>1071</v>
      </c>
      <c r="Q180" s="893">
        <v>45821</v>
      </c>
      <c r="R180" s="905">
        <f>AH180+AI180+AJ180-AK180-AL180-AM180-AN180+AO180+AP180+AQ180-AS180-AT180-AU180-AV180</f>
        <v>2149795.2000000002</v>
      </c>
      <c r="S180" s="621">
        <v>11016</v>
      </c>
      <c r="T180" s="621">
        <v>3008</v>
      </c>
      <c r="U180" s="39">
        <v>0</v>
      </c>
      <c r="V180" s="39">
        <v>211</v>
      </c>
      <c r="W180" s="39">
        <v>0</v>
      </c>
      <c r="X180" s="39">
        <v>0</v>
      </c>
      <c r="Y180" s="39">
        <v>0</v>
      </c>
      <c r="Z180" s="39">
        <v>0</v>
      </c>
      <c r="AA180" s="39">
        <v>0</v>
      </c>
      <c r="AB180" s="39">
        <v>0</v>
      </c>
      <c r="AC180" s="39">
        <v>0</v>
      </c>
      <c r="AD180" s="39">
        <v>0</v>
      </c>
      <c r="AE180" s="39">
        <v>0</v>
      </c>
      <c r="AF180" s="175">
        <f>AH180+AI180+AJ180+AO180+AP180+AQ180</f>
        <v>2149795.2000000002</v>
      </c>
      <c r="AG180" s="174">
        <f>AK180+AL180+AM180+AN180+AS180+AT180+AU180+AV180</f>
        <v>0</v>
      </c>
      <c r="AH180" s="94">
        <v>0</v>
      </c>
      <c r="AI180" s="94">
        <v>929750.4</v>
      </c>
      <c r="AJ180" s="94">
        <v>0</v>
      </c>
      <c r="AK180" s="94">
        <v>0</v>
      </c>
      <c r="AL180" s="94">
        <v>0</v>
      </c>
      <c r="AM180" s="94">
        <v>0</v>
      </c>
      <c r="AN180" s="94">
        <v>0</v>
      </c>
      <c r="AO180" s="94">
        <v>0</v>
      </c>
      <c r="AP180" s="94">
        <v>1220044.8</v>
      </c>
      <c r="AQ180" s="94">
        <v>0</v>
      </c>
      <c r="AR180" s="39">
        <v>1014</v>
      </c>
      <c r="AS180" s="94">
        <v>0</v>
      </c>
      <c r="AT180" s="94">
        <v>0</v>
      </c>
      <c r="AU180" s="94">
        <v>0</v>
      </c>
      <c r="AV180" s="94">
        <v>0</v>
      </c>
      <c r="AW180" s="94"/>
      <c r="AX180" s="39">
        <v>1216</v>
      </c>
      <c r="AY180" s="31"/>
      <c r="AZ180" s="31"/>
      <c r="BA180" s="31">
        <v>45821</v>
      </c>
      <c r="BB180" s="531">
        <v>45861</v>
      </c>
      <c r="BC180" s="532">
        <v>5003705728</v>
      </c>
      <c r="BD180" s="31"/>
      <c r="BE180" s="37"/>
      <c r="BF180" s="31" t="str">
        <f>IFERROR(VLOOKUP(J180,'DATOS PRESTADORES'!$B$3:$V$32,21,0),"")</f>
        <v>JORGE PAVAJEAU</v>
      </c>
      <c r="BG180" s="553">
        <v>45821</v>
      </c>
      <c r="BH180" s="27" t="s">
        <v>1072</v>
      </c>
      <c r="BI180" s="26">
        <v>45821</v>
      </c>
      <c r="BJ180" s="27" t="s">
        <v>147</v>
      </c>
      <c r="BK180" s="603">
        <v>45824</v>
      </c>
      <c r="BL180" s="601">
        <v>45855</v>
      </c>
      <c r="BM180" s="600">
        <v>5003705728</v>
      </c>
      <c r="BN180" s="600" t="s">
        <v>1052</v>
      </c>
      <c r="BO180" s="600" t="s">
        <v>1053</v>
      </c>
      <c r="BP180" s="311">
        <v>45861</v>
      </c>
      <c r="BQ180" s="25">
        <v>5003705358</v>
      </c>
      <c r="BR180" s="288"/>
      <c r="BS180" s="33"/>
    </row>
    <row r="181" spans="1:71" s="2" customFormat="1" ht="14.4" hidden="1">
      <c r="A181" s="28"/>
      <c r="B181" s="576" t="str">
        <f t="shared" si="38"/>
        <v>45812BOGOTÁ LIMPIA S.A.S E.S.P2025II Bimestre</v>
      </c>
      <c r="C181" s="59" t="s">
        <v>1073</v>
      </c>
      <c r="D181" s="577">
        <v>45812</v>
      </c>
      <c r="E181" s="577">
        <v>45820</v>
      </c>
      <c r="F181" s="578">
        <v>45824</v>
      </c>
      <c r="G181" s="577">
        <v>45826</v>
      </c>
      <c r="H181" s="595">
        <v>45881</v>
      </c>
      <c r="I181" s="579" t="str">
        <f t="shared" si="39"/>
        <v>SÍ</v>
      </c>
      <c r="J181" s="557" t="s">
        <v>242</v>
      </c>
      <c r="K181" s="60" t="str">
        <f>IFERROR(VLOOKUP(J181,'DATOS PRESTADORES'!$B$3:$C$32,2,FALSE),"")</f>
        <v>BOGOTÁ LIMPIA</v>
      </c>
      <c r="L181" s="556" t="s">
        <v>243</v>
      </c>
      <c r="M181" s="59" t="s">
        <v>757</v>
      </c>
      <c r="N181" s="60">
        <v>2025</v>
      </c>
      <c r="O181" s="557" t="s">
        <v>133</v>
      </c>
      <c r="P181" s="59" t="s">
        <v>1074</v>
      </c>
      <c r="Q181" s="412">
        <v>45824</v>
      </c>
      <c r="R181" s="911">
        <v>1310708719</v>
      </c>
      <c r="S181" s="628"/>
      <c r="T181" s="628"/>
      <c r="U181" s="580">
        <v>780</v>
      </c>
      <c r="V181" s="580">
        <v>45179</v>
      </c>
      <c r="W181" s="580">
        <v>165008</v>
      </c>
      <c r="X181" s="580">
        <v>33650</v>
      </c>
      <c r="Y181" s="580">
        <v>1423</v>
      </c>
      <c r="Z181" s="580">
        <v>0</v>
      </c>
      <c r="AA181" s="580">
        <v>41659</v>
      </c>
      <c r="AB181" s="580">
        <v>186</v>
      </c>
      <c r="AC181" s="580">
        <v>319</v>
      </c>
      <c r="AD181" s="580"/>
      <c r="AE181" s="580"/>
      <c r="AF181" s="596">
        <v>4639392667</v>
      </c>
      <c r="AG181" s="596">
        <v>3328683948</v>
      </c>
      <c r="AH181" s="596"/>
      <c r="AI181" s="596"/>
      <c r="AJ181" s="596"/>
      <c r="AK181" s="596"/>
      <c r="AL181" s="596"/>
      <c r="AM181" s="596"/>
      <c r="AN181" s="596"/>
      <c r="AO181" s="596"/>
      <c r="AP181" s="596"/>
      <c r="AQ181" s="596"/>
      <c r="AR181" s="580"/>
      <c r="AS181" s="596"/>
      <c r="AT181" s="596"/>
      <c r="AU181" s="596"/>
      <c r="AV181" s="596"/>
      <c r="AW181" s="199"/>
      <c r="AX181" s="580"/>
      <c r="AY181" s="51"/>
      <c r="AZ181" s="51"/>
      <c r="BA181" s="577">
        <v>45824</v>
      </c>
      <c r="BB181" s="531">
        <v>45861</v>
      </c>
      <c r="BC181" s="532">
        <v>5003705857</v>
      </c>
      <c r="BD181" s="51"/>
      <c r="BE181" s="583"/>
      <c r="BF181" s="67" t="str">
        <f>IFERROR(VLOOKUP(J181,'DATOS PRESTADORES'!$B$3:$V$32,21,0),"")</f>
        <v>CATALINA RODRÍGUEZ</v>
      </c>
      <c r="BG181" s="275">
        <v>45824</v>
      </c>
      <c r="BH181" s="27" t="s">
        <v>1075</v>
      </c>
      <c r="BI181" s="26">
        <v>45825</v>
      </c>
      <c r="BJ181" s="27" t="s">
        <v>147</v>
      </c>
      <c r="BK181" s="603">
        <v>45827</v>
      </c>
      <c r="BL181" s="601">
        <v>45855</v>
      </c>
      <c r="BM181" s="600">
        <v>5003579540</v>
      </c>
      <c r="BN181" s="600" t="s">
        <v>1076</v>
      </c>
      <c r="BO181" s="600" t="s">
        <v>1077</v>
      </c>
      <c r="BP181" s="311">
        <v>45853</v>
      </c>
      <c r="BQ181" s="25">
        <v>3000675608</v>
      </c>
      <c r="BR181" s="288"/>
      <c r="BS181" s="33"/>
    </row>
    <row r="182" spans="1:71" s="2" customFormat="1" ht="30.6" hidden="1">
      <c r="A182" s="28"/>
      <c r="B182" s="81" t="str">
        <f t="shared" si="38"/>
        <v>45812ASOCIACIÓN DE SERVICIOS PÚBLICOS COMUNITARIOS SAN ISIDRO I Y II, SAN LUIS Y LA SUREÑA2025Marzo</v>
      </c>
      <c r="C182" s="29" t="s">
        <v>1078</v>
      </c>
      <c r="D182" s="31">
        <v>45812</v>
      </c>
      <c r="E182" s="31">
        <v>45820</v>
      </c>
      <c r="F182" s="318">
        <v>45824</v>
      </c>
      <c r="G182" s="31">
        <v>45826</v>
      </c>
      <c r="H182" s="35"/>
      <c r="I182" s="98" t="str">
        <f t="shared" si="39"/>
        <v>SÍ</v>
      </c>
      <c r="J182" s="9" t="s">
        <v>185</v>
      </c>
      <c r="K182" s="32" t="str">
        <f>IFERROR(VLOOKUP(J182,'DATOS PRESTADORES'!$B$3:$C$32,2,FALSE),"")</f>
        <v>ACUALCOS</v>
      </c>
      <c r="L182" s="30" t="s">
        <v>131</v>
      </c>
      <c r="M182" s="32" t="s">
        <v>492</v>
      </c>
      <c r="N182" s="32">
        <v>2025</v>
      </c>
      <c r="O182" s="9" t="s">
        <v>133</v>
      </c>
      <c r="P182" s="29" t="s">
        <v>1079</v>
      </c>
      <c r="Q182" s="97">
        <v>45824</v>
      </c>
      <c r="R182" s="905">
        <f t="shared" ref="R182:R184" si="49">AH182+AI182+AJ182-AK182-AL182-AM182-AN182+AO182+AP182+AQ182-AS182-AT182-AU182-AV182</f>
        <v>27242187</v>
      </c>
      <c r="S182" s="621">
        <v>14297.41</v>
      </c>
      <c r="T182" s="621">
        <v>3314.31</v>
      </c>
      <c r="U182" s="39">
        <v>15</v>
      </c>
      <c r="V182" s="39">
        <v>2197</v>
      </c>
      <c r="W182" s="39">
        <v>19</v>
      </c>
      <c r="X182" s="39">
        <v>0</v>
      </c>
      <c r="Y182" s="39">
        <v>85</v>
      </c>
      <c r="Z182" s="39">
        <v>16</v>
      </c>
      <c r="AA182" s="39">
        <v>96</v>
      </c>
      <c r="AB182" s="39">
        <v>0</v>
      </c>
      <c r="AC182" s="39">
        <v>0</v>
      </c>
      <c r="AD182" s="39">
        <v>0</v>
      </c>
      <c r="AE182" s="39">
        <v>0</v>
      </c>
      <c r="AF182" s="175">
        <f>AH182+AI182+AJ182+AO182+AP182+AQ182</f>
        <v>35913970</v>
      </c>
      <c r="AG182" s="174">
        <f>AK182+AL182+AM182+AN182+AS182+AT182+AU182+AV182</f>
        <v>8671783</v>
      </c>
      <c r="AH182" s="175">
        <v>155169</v>
      </c>
      <c r="AI182" s="175">
        <v>12986906</v>
      </c>
      <c r="AJ182" s="175">
        <v>42117</v>
      </c>
      <c r="AK182" s="175">
        <v>1557601</v>
      </c>
      <c r="AL182" s="175">
        <v>411420</v>
      </c>
      <c r="AM182" s="175">
        <v>709344</v>
      </c>
      <c r="AN182" s="175">
        <v>0</v>
      </c>
      <c r="AO182" s="175">
        <v>270941</v>
      </c>
      <c r="AP182" s="175">
        <v>22369950</v>
      </c>
      <c r="AQ182" s="175">
        <v>88887</v>
      </c>
      <c r="AR182" s="39">
        <v>16613</v>
      </c>
      <c r="AS182" s="175">
        <v>2362429</v>
      </c>
      <c r="AT182" s="175">
        <v>371816</v>
      </c>
      <c r="AU182" s="175">
        <v>3259173</v>
      </c>
      <c r="AV182" s="175">
        <v>0</v>
      </c>
      <c r="AW182" s="94"/>
      <c r="AX182" s="39">
        <v>28872</v>
      </c>
      <c r="AY182" s="31"/>
      <c r="AZ182" s="31"/>
      <c r="BA182" s="31">
        <v>45824</v>
      </c>
      <c r="BB182" s="531">
        <v>45861</v>
      </c>
      <c r="BC182" s="532">
        <v>5003705723</v>
      </c>
      <c r="BD182" s="31"/>
      <c r="BE182" s="37"/>
      <c r="BF182" s="31" t="str">
        <f>IFERROR(VLOOKUP(J182,'DATOS PRESTADORES'!$B$3:$V$32,21,0),"")</f>
        <v>CATALINA RODRÍGUEZ</v>
      </c>
      <c r="BG182" s="553">
        <v>45824</v>
      </c>
      <c r="BH182" s="27" t="s">
        <v>1080</v>
      </c>
      <c r="BI182" s="26">
        <v>45825</v>
      </c>
      <c r="BJ182" s="27" t="s">
        <v>147</v>
      </c>
      <c r="BK182" s="603">
        <v>45827</v>
      </c>
      <c r="BL182" s="601">
        <v>45855</v>
      </c>
      <c r="BM182" s="600">
        <v>5003705723</v>
      </c>
      <c r="BN182" s="600" t="s">
        <v>1052</v>
      </c>
      <c r="BO182" s="600" t="s">
        <v>1053</v>
      </c>
      <c r="BP182" s="311">
        <v>45861</v>
      </c>
      <c r="BQ182" s="25">
        <v>5003705361</v>
      </c>
      <c r="BR182" s="288"/>
      <c r="BS182" s="33"/>
    </row>
    <row r="183" spans="1:71" s="2" customFormat="1" ht="30.6" hidden="1">
      <c r="A183" s="28"/>
      <c r="B183" s="81" t="str">
        <f t="shared" si="38"/>
        <v>45812ASOCIACIÓN DE SERVICIOS PÚBLICOS COMUNITARIOS SAN ISIDRO I Y II, SAN LUIS Y LA SUREÑA2025Marzo</v>
      </c>
      <c r="C183" s="29" t="s">
        <v>1081</v>
      </c>
      <c r="D183" s="31">
        <v>45812</v>
      </c>
      <c r="E183" s="31">
        <v>45820</v>
      </c>
      <c r="F183" s="318">
        <v>45824</v>
      </c>
      <c r="G183" s="31">
        <v>45826</v>
      </c>
      <c r="H183" s="35"/>
      <c r="I183" s="98" t="str">
        <f t="shared" si="39"/>
        <v>SÍ</v>
      </c>
      <c r="J183" s="9" t="s">
        <v>185</v>
      </c>
      <c r="K183" s="32" t="str">
        <f>IFERROR(VLOOKUP(J183,'DATOS PRESTADORES'!$B$3:$C$32,2,FALSE),"")</f>
        <v>ACUALCOS</v>
      </c>
      <c r="L183" s="30" t="s">
        <v>189</v>
      </c>
      <c r="M183" s="32" t="s">
        <v>492</v>
      </c>
      <c r="N183" s="32">
        <v>2025</v>
      </c>
      <c r="O183" s="9" t="s">
        <v>133</v>
      </c>
      <c r="P183" s="29" t="s">
        <v>1079</v>
      </c>
      <c r="Q183" s="97">
        <v>45824</v>
      </c>
      <c r="R183" s="905">
        <f t="shared" si="49"/>
        <v>22889882</v>
      </c>
      <c r="S183" s="621">
        <v>6462.36</v>
      </c>
      <c r="T183" s="621">
        <v>3334.9</v>
      </c>
      <c r="U183" s="39">
        <v>13</v>
      </c>
      <c r="V183" s="39">
        <v>1962</v>
      </c>
      <c r="W183" s="39">
        <v>10</v>
      </c>
      <c r="X183" s="39">
        <v>0</v>
      </c>
      <c r="Y183" s="39">
        <v>18</v>
      </c>
      <c r="Z183" s="39">
        <v>0</v>
      </c>
      <c r="AA183" s="39">
        <v>63</v>
      </c>
      <c r="AB183" s="39">
        <v>0</v>
      </c>
      <c r="AC183" s="39">
        <v>0</v>
      </c>
      <c r="AD183" s="39">
        <v>0</v>
      </c>
      <c r="AE183" s="39">
        <v>0</v>
      </c>
      <c r="AF183" s="175">
        <f>AH183+AI183+AJ183+AO183+AP183+AQ183</f>
        <v>25712575</v>
      </c>
      <c r="AG183" s="174">
        <f>AK183+AL183+AM183+AN183+AS183+AT183+AU183+AV183</f>
        <v>2822693</v>
      </c>
      <c r="AH183" s="175">
        <v>60788</v>
      </c>
      <c r="AI183" s="175">
        <v>5242464</v>
      </c>
      <c r="AJ183" s="175">
        <v>10020</v>
      </c>
      <c r="AK183" s="175">
        <v>179158</v>
      </c>
      <c r="AL183" s="175">
        <v>0</v>
      </c>
      <c r="AM183" s="175">
        <v>210420</v>
      </c>
      <c r="AN183" s="175">
        <v>0</v>
      </c>
      <c r="AO183" s="175">
        <v>230881</v>
      </c>
      <c r="AP183" s="175">
        <v>20125132</v>
      </c>
      <c r="AQ183" s="175">
        <v>43290</v>
      </c>
      <c r="AR183" s="39">
        <v>14824</v>
      </c>
      <c r="AS183" s="175">
        <v>381984</v>
      </c>
      <c r="AT183" s="175">
        <v>0</v>
      </c>
      <c r="AU183" s="175">
        <v>2051131</v>
      </c>
      <c r="AV183" s="175">
        <v>0</v>
      </c>
      <c r="AW183" s="94"/>
      <c r="AX183" s="39">
        <v>24087</v>
      </c>
      <c r="AY183" s="31"/>
      <c r="AZ183" s="31"/>
      <c r="BA183" s="31">
        <v>45824</v>
      </c>
      <c r="BB183" s="531">
        <v>45861</v>
      </c>
      <c r="BC183" s="532">
        <v>5003705723</v>
      </c>
      <c r="BD183" s="31"/>
      <c r="BE183" s="37"/>
      <c r="BF183" s="31" t="str">
        <f>IFERROR(VLOOKUP(J183,'DATOS PRESTADORES'!$B$3:$V$32,21,0),"")</f>
        <v>CATALINA RODRÍGUEZ</v>
      </c>
      <c r="BG183" s="553">
        <v>45824</v>
      </c>
      <c r="BH183" s="27" t="s">
        <v>1080</v>
      </c>
      <c r="BI183" s="26">
        <v>45825</v>
      </c>
      <c r="BJ183" s="27" t="s">
        <v>147</v>
      </c>
      <c r="BK183" s="603">
        <v>45827</v>
      </c>
      <c r="BL183" s="601">
        <v>45855</v>
      </c>
      <c r="BM183" s="600">
        <v>5003705723</v>
      </c>
      <c r="BN183" s="600" t="s">
        <v>1052</v>
      </c>
      <c r="BO183" s="600" t="s">
        <v>1053</v>
      </c>
      <c r="BP183" s="311">
        <v>45861</v>
      </c>
      <c r="BQ183" s="25">
        <v>5003705361</v>
      </c>
      <c r="BR183" s="288"/>
      <c r="BS183" s="33"/>
    </row>
    <row r="184" spans="1:71" s="2" customFormat="1" ht="30.6" hidden="1">
      <c r="A184" s="28"/>
      <c r="B184" s="81" t="str">
        <f t="shared" si="38"/>
        <v>45813ASOCIACIÓN DE USUARIOS DE ACUEDUCTO DE LA VEREDA QUIBA DE LA LOCALIDAD DE CIUDAD BOLÍVAR2025Mayo</v>
      </c>
      <c r="C184" s="29" t="s">
        <v>1082</v>
      </c>
      <c r="D184" s="31">
        <v>45813</v>
      </c>
      <c r="E184" s="31">
        <v>45821</v>
      </c>
      <c r="F184" s="318">
        <v>45825</v>
      </c>
      <c r="G184" s="31">
        <v>45827</v>
      </c>
      <c r="H184" s="35"/>
      <c r="I184" s="98" t="str">
        <f t="shared" si="39"/>
        <v>SÍ</v>
      </c>
      <c r="J184" s="9" t="s">
        <v>152</v>
      </c>
      <c r="K184" s="32" t="str">
        <f>IFERROR(VLOOKUP(J184,'DATOS PRESTADORES'!$B$3:$C$32,2,FALSE),"")</f>
        <v>ASOQUIBA</v>
      </c>
      <c r="L184" s="30" t="s">
        <v>131</v>
      </c>
      <c r="M184" s="32" t="s">
        <v>558</v>
      </c>
      <c r="N184" s="32">
        <v>2025</v>
      </c>
      <c r="O184" s="9" t="s">
        <v>133</v>
      </c>
      <c r="P184" s="29" t="s">
        <v>1083</v>
      </c>
      <c r="Q184" s="97">
        <v>45825</v>
      </c>
      <c r="R184" s="905">
        <f t="shared" si="49"/>
        <v>9731466</v>
      </c>
      <c r="S184" s="621">
        <v>10496</v>
      </c>
      <c r="T184" s="621">
        <v>2615</v>
      </c>
      <c r="U184" s="39">
        <v>505</v>
      </c>
      <c r="V184" s="39">
        <v>0</v>
      </c>
      <c r="W184" s="39">
        <v>0</v>
      </c>
      <c r="X184" s="39">
        <v>0</v>
      </c>
      <c r="Y184" s="39">
        <v>0</v>
      </c>
      <c r="Z184" s="39">
        <v>0</v>
      </c>
      <c r="AA184" s="39">
        <v>0</v>
      </c>
      <c r="AB184" s="39">
        <v>0</v>
      </c>
      <c r="AC184" s="39">
        <v>0</v>
      </c>
      <c r="AD184" s="39">
        <v>0</v>
      </c>
      <c r="AE184" s="39">
        <v>0</v>
      </c>
      <c r="AF184" s="175">
        <f>AH184+AI184+AJ184+AO184+AP184+AQ184</f>
        <v>9731466</v>
      </c>
      <c r="AG184" s="174">
        <f>AK184+AL184+AM184+AN184+AS184+AT184+AU184+AV184</f>
        <v>0</v>
      </c>
      <c r="AH184" s="175">
        <v>3710336</v>
      </c>
      <c r="AI184" s="175">
        <v>0</v>
      </c>
      <c r="AJ184" s="175">
        <v>0</v>
      </c>
      <c r="AK184" s="175">
        <v>0</v>
      </c>
      <c r="AL184" s="175">
        <v>0</v>
      </c>
      <c r="AM184" s="175">
        <v>0</v>
      </c>
      <c r="AN184" s="175">
        <v>0</v>
      </c>
      <c r="AO184" s="175">
        <v>6021130</v>
      </c>
      <c r="AP184" s="175">
        <v>0</v>
      </c>
      <c r="AQ184" s="175">
        <v>0</v>
      </c>
      <c r="AR184" s="39">
        <v>3289.34</v>
      </c>
      <c r="AS184" s="175">
        <v>0</v>
      </c>
      <c r="AT184" s="175">
        <v>0</v>
      </c>
      <c r="AU184" s="175">
        <v>0</v>
      </c>
      <c r="AV184" s="175">
        <v>0</v>
      </c>
      <c r="AW184" s="94"/>
      <c r="AX184" s="39">
        <v>5144</v>
      </c>
      <c r="AY184" s="31"/>
      <c r="AZ184" s="31"/>
      <c r="BA184" s="31">
        <v>45825</v>
      </c>
      <c r="BB184" s="531">
        <v>45861</v>
      </c>
      <c r="BC184" s="532">
        <v>5003705722</v>
      </c>
      <c r="BD184" s="31"/>
      <c r="BE184" s="37"/>
      <c r="BF184" s="31" t="str">
        <f>IFERROR(VLOOKUP(J184,'DATOS PRESTADORES'!$B$3:$V$32,21,0),"")</f>
        <v>CATALINA RODRÍGUEZ</v>
      </c>
      <c r="BG184" s="553">
        <v>45826</v>
      </c>
      <c r="BH184" s="27" t="s">
        <v>1084</v>
      </c>
      <c r="BI184" s="26">
        <v>45826</v>
      </c>
      <c r="BJ184" s="27" t="s">
        <v>147</v>
      </c>
      <c r="BK184" s="603">
        <v>45827</v>
      </c>
      <c r="BL184" s="601">
        <v>45855</v>
      </c>
      <c r="BM184" s="600">
        <v>5003705722</v>
      </c>
      <c r="BN184" s="600" t="s">
        <v>1052</v>
      </c>
      <c r="BO184" s="600" t="s">
        <v>1053</v>
      </c>
      <c r="BP184" s="311">
        <v>45861</v>
      </c>
      <c r="BQ184" s="25">
        <v>5003705362</v>
      </c>
      <c r="BR184" s="288"/>
      <c r="BS184" s="33"/>
    </row>
    <row r="185" spans="1:71" s="2" customFormat="1" ht="30.6" hidden="1">
      <c r="A185" s="28"/>
      <c r="B185" s="121" t="str">
        <f t="shared" si="38"/>
        <v>45814ASOCIACIÓN DE USUARIOS DE ACUEDUCTO DE LA VEREDA LAS MARGARITAS DE LA LOCALIDAD DE USME SANTA DE BOGOTA D.C.2025Abril</v>
      </c>
      <c r="C185" s="55" t="s">
        <v>1085</v>
      </c>
      <c r="D185" s="65">
        <v>45814</v>
      </c>
      <c r="E185" s="65">
        <v>45824</v>
      </c>
      <c r="F185" s="319">
        <v>45826</v>
      </c>
      <c r="G185" s="65">
        <v>45828</v>
      </c>
      <c r="H185" s="320"/>
      <c r="I185" s="122" t="str">
        <f t="shared" si="39"/>
        <v>SÍ</v>
      </c>
      <c r="J185" s="62" t="s">
        <v>341</v>
      </c>
      <c r="K185" s="49" t="str">
        <f>IFERROR(VLOOKUP(J185,'DATOS PRESTADORES'!$B$3:$C$32,2,FALSE),"")</f>
        <v>ACUAMARG</v>
      </c>
      <c r="L185" s="58" t="s">
        <v>131</v>
      </c>
      <c r="M185" s="55" t="s">
        <v>557</v>
      </c>
      <c r="N185" s="49">
        <v>2025</v>
      </c>
      <c r="O185" s="62" t="s">
        <v>133</v>
      </c>
      <c r="P185" s="55" t="s">
        <v>1086</v>
      </c>
      <c r="Q185" s="412">
        <v>45825</v>
      </c>
      <c r="R185" s="907">
        <f t="shared" si="47"/>
        <v>1154440</v>
      </c>
      <c r="S185" s="622">
        <v>16000</v>
      </c>
      <c r="T185" s="622">
        <v>3700</v>
      </c>
      <c r="U185" s="119">
        <v>0</v>
      </c>
      <c r="V185" s="119">
        <v>71</v>
      </c>
      <c r="W185" s="119">
        <v>0</v>
      </c>
      <c r="X185" s="119">
        <v>0</v>
      </c>
      <c r="Y185" s="119">
        <v>0</v>
      </c>
      <c r="Z185" s="119">
        <v>0</v>
      </c>
      <c r="AA185" s="119">
        <v>0</v>
      </c>
      <c r="AB185" s="119">
        <v>0</v>
      </c>
      <c r="AC185" s="119">
        <v>0</v>
      </c>
      <c r="AD185" s="119">
        <v>0</v>
      </c>
      <c r="AE185" s="119">
        <v>0</v>
      </c>
      <c r="AF185" s="307">
        <f>AH185+AI185+AJ185+AO185+AP185+AQ185</f>
        <v>1154440</v>
      </c>
      <c r="AG185" s="307">
        <f>AK185+AL185+AM185+AN185+AS185+AT185+AU185+AV185</f>
        <v>0</v>
      </c>
      <c r="AH185" s="594">
        <v>0</v>
      </c>
      <c r="AI185" s="178">
        <v>454400</v>
      </c>
      <c r="AJ185" s="178">
        <v>0</v>
      </c>
      <c r="AK185" s="178">
        <v>0</v>
      </c>
      <c r="AL185" s="178">
        <v>0</v>
      </c>
      <c r="AM185" s="178">
        <v>0</v>
      </c>
      <c r="AN185" s="178">
        <v>0</v>
      </c>
      <c r="AO185" s="178">
        <v>0</v>
      </c>
      <c r="AP185" s="178">
        <v>700040</v>
      </c>
      <c r="AQ185" s="178">
        <v>0</v>
      </c>
      <c r="AR185" s="119">
        <v>473</v>
      </c>
      <c r="AS185" s="178">
        <v>0</v>
      </c>
      <c r="AT185" s="178">
        <v>0</v>
      </c>
      <c r="AU185" s="178">
        <v>0</v>
      </c>
      <c r="AV185" s="178">
        <v>0</v>
      </c>
      <c r="AW185" s="135">
        <v>0</v>
      </c>
      <c r="AX185" s="119">
        <v>483</v>
      </c>
      <c r="AY185" s="48"/>
      <c r="AZ185" s="48"/>
      <c r="BA185" s="65">
        <v>45825</v>
      </c>
      <c r="BB185" s="531">
        <v>45861</v>
      </c>
      <c r="BC185" s="532">
        <v>5003705731</v>
      </c>
      <c r="BD185" s="48"/>
      <c r="BE185" s="57"/>
      <c r="BF185" s="229" t="str">
        <f>IFERROR(VLOOKUP(J185,'DATOS PRESTADORES'!$B$3:$V$32,21,0),"")</f>
        <v>LINA GARCES</v>
      </c>
      <c r="BG185" s="275">
        <v>45826</v>
      </c>
      <c r="BH185" s="27" t="s">
        <v>1087</v>
      </c>
      <c r="BI185" s="26">
        <v>45827</v>
      </c>
      <c r="BJ185" s="27" t="s">
        <v>147</v>
      </c>
      <c r="BK185" s="603">
        <v>45828</v>
      </c>
      <c r="BL185" s="601">
        <v>45855</v>
      </c>
      <c r="BM185" s="600">
        <v>5003705731</v>
      </c>
      <c r="BN185" s="600" t="s">
        <v>1052</v>
      </c>
      <c r="BO185" s="600" t="s">
        <v>1053</v>
      </c>
      <c r="BP185" s="311">
        <v>45861</v>
      </c>
      <c r="BQ185" s="25">
        <v>5003705363</v>
      </c>
      <c r="BR185" s="288"/>
      <c r="BS185" s="33"/>
    </row>
    <row r="186" spans="1:71" s="2" customFormat="1" ht="30.6" hidden="1">
      <c r="A186" s="28"/>
      <c r="B186" s="81" t="str">
        <f t="shared" si="38"/>
        <v>45814ASOCIACIÓN DE USUARIOS DE ACUEDUCTO DE LA VEREDA LAS MARGARITAS DE LA LOCALIDAD DE USME SANTA DE BOGOTA D.C.2025Mayo</v>
      </c>
      <c r="C186" s="29" t="s">
        <v>1085</v>
      </c>
      <c r="D186" s="20">
        <v>45814</v>
      </c>
      <c r="E186" s="20">
        <v>45824</v>
      </c>
      <c r="F186" s="228">
        <v>45826</v>
      </c>
      <c r="G186" s="20">
        <v>45828</v>
      </c>
      <c r="H186" s="35"/>
      <c r="I186" s="98" t="str">
        <f t="shared" si="39"/>
        <v>SÍ</v>
      </c>
      <c r="J186" s="9" t="s">
        <v>341</v>
      </c>
      <c r="K186" s="32" t="str">
        <f>IFERROR(VLOOKUP(J186,'DATOS PRESTADORES'!$B$3:$C$32,2,FALSE),"")</f>
        <v>ACUAMARG</v>
      </c>
      <c r="L186" s="30" t="s">
        <v>131</v>
      </c>
      <c r="M186" s="29" t="s">
        <v>558</v>
      </c>
      <c r="N186" s="32">
        <v>2025</v>
      </c>
      <c r="O186" s="9" t="s">
        <v>133</v>
      </c>
      <c r="P186" s="29" t="s">
        <v>1086</v>
      </c>
      <c r="Q186" s="412">
        <v>45825</v>
      </c>
      <c r="R186" s="905">
        <f t="shared" si="47"/>
        <v>1169240</v>
      </c>
      <c r="S186" s="621">
        <v>16000</v>
      </c>
      <c r="T186" s="621">
        <v>3700</v>
      </c>
      <c r="U186" s="39">
        <v>0</v>
      </c>
      <c r="V186" s="39">
        <v>71</v>
      </c>
      <c r="W186" s="39">
        <v>0</v>
      </c>
      <c r="X186" s="39">
        <v>0</v>
      </c>
      <c r="Y186" s="39">
        <v>0</v>
      </c>
      <c r="Z186" s="39">
        <v>0</v>
      </c>
      <c r="AA186" s="39">
        <v>0</v>
      </c>
      <c r="AB186" s="39">
        <v>0</v>
      </c>
      <c r="AC186" s="39">
        <v>0</v>
      </c>
      <c r="AD186" s="39">
        <v>0</v>
      </c>
      <c r="AE186" s="39">
        <v>0</v>
      </c>
      <c r="AF186" s="174">
        <f>AH186+AI186+AJ186+AO186+AP186+AQ186</f>
        <v>1169240</v>
      </c>
      <c r="AG186" s="174">
        <f>AK186+AL186+AM186+AN186+AS186+AT186+AU186+AV186</f>
        <v>0</v>
      </c>
      <c r="AH186" s="257">
        <v>0</v>
      </c>
      <c r="AI186" s="175">
        <v>454400</v>
      </c>
      <c r="AJ186" s="175">
        <v>0</v>
      </c>
      <c r="AK186" s="175">
        <v>0</v>
      </c>
      <c r="AL186" s="175">
        <v>0</v>
      </c>
      <c r="AM186" s="175">
        <v>0</v>
      </c>
      <c r="AN186" s="175">
        <v>0</v>
      </c>
      <c r="AO186" s="175">
        <v>0</v>
      </c>
      <c r="AP186" s="175">
        <v>714840</v>
      </c>
      <c r="AQ186" s="175">
        <v>0</v>
      </c>
      <c r="AR186" s="39">
        <v>483</v>
      </c>
      <c r="AS186" s="175">
        <v>0</v>
      </c>
      <c r="AT186" s="175">
        <v>0</v>
      </c>
      <c r="AU186" s="175">
        <v>0</v>
      </c>
      <c r="AV186" s="175">
        <v>0</v>
      </c>
      <c r="AW186" s="94">
        <v>0</v>
      </c>
      <c r="AX186" s="39">
        <v>483</v>
      </c>
      <c r="AY186" s="31"/>
      <c r="AZ186" s="31"/>
      <c r="BA186" s="20">
        <v>45825</v>
      </c>
      <c r="BB186" s="531">
        <v>45861</v>
      </c>
      <c r="BC186" s="532">
        <v>5003705731</v>
      </c>
      <c r="BD186" s="31"/>
      <c r="BE186" s="37"/>
      <c r="BF186" s="70" t="str">
        <f>IFERROR(VLOOKUP(J186,'DATOS PRESTADORES'!$B$3:$V$32,21,0),"")</f>
        <v>LINA GARCES</v>
      </c>
      <c r="BG186" s="275">
        <v>45826</v>
      </c>
      <c r="BH186" s="27" t="s">
        <v>1087</v>
      </c>
      <c r="BI186" s="26">
        <v>45827</v>
      </c>
      <c r="BJ186" s="27" t="s">
        <v>147</v>
      </c>
      <c r="BK186" s="603">
        <v>45828</v>
      </c>
      <c r="BL186" s="601">
        <v>45855</v>
      </c>
      <c r="BM186" s="600">
        <v>5003705731</v>
      </c>
      <c r="BN186" s="600" t="s">
        <v>1052</v>
      </c>
      <c r="BO186" s="600" t="s">
        <v>1053</v>
      </c>
      <c r="BP186" s="311">
        <v>45861</v>
      </c>
      <c r="BQ186" s="25">
        <v>5003705363</v>
      </c>
      <c r="BR186" s="288"/>
      <c r="BS186" s="33"/>
    </row>
    <row r="187" spans="1:71" s="2" customFormat="1" ht="30.6" hidden="1">
      <c r="A187" s="28"/>
      <c r="B187" s="81" t="str">
        <f t="shared" si="38"/>
        <v>45819ASOCIACIÓN DE USUARIOS DE ACUEDUCTO MANANTIAL DE AGUAS CERRO REDONDO Y CORINTO E.S.P2025Mayo</v>
      </c>
      <c r="C187" s="30" t="s">
        <v>1088</v>
      </c>
      <c r="D187" s="20">
        <v>45819</v>
      </c>
      <c r="E187" s="20">
        <v>45827</v>
      </c>
      <c r="F187" s="228">
        <v>45832</v>
      </c>
      <c r="G187" s="20">
        <v>45834</v>
      </c>
      <c r="H187" s="35"/>
      <c r="I187" s="98" t="str">
        <f t="shared" si="39"/>
        <v>SÍ</v>
      </c>
      <c r="J187" s="9" t="s">
        <v>149</v>
      </c>
      <c r="K187" s="32" t="str">
        <f>IFERROR(VLOOKUP(J187,'DATOS PRESTADORES'!$B$3:$C$32,2,FALSE),"")</f>
        <v>CORINTO</v>
      </c>
      <c r="L187" s="30" t="s">
        <v>131</v>
      </c>
      <c r="M187" s="29" t="s">
        <v>558</v>
      </c>
      <c r="N187" s="32">
        <v>2025</v>
      </c>
      <c r="O187" s="9" t="s">
        <v>133</v>
      </c>
      <c r="P187" s="365" t="s">
        <v>1089</v>
      </c>
      <c r="Q187" s="370">
        <v>45832</v>
      </c>
      <c r="R187" s="645">
        <v>1213826</v>
      </c>
      <c r="S187" s="621">
        <v>14119.94081</v>
      </c>
      <c r="T187" s="621">
        <v>3681.0495839999999</v>
      </c>
      <c r="U187" s="39">
        <v>0</v>
      </c>
      <c r="V187" s="39">
        <v>112</v>
      </c>
      <c r="W187" s="39">
        <v>0</v>
      </c>
      <c r="X187" s="39">
        <v>0</v>
      </c>
      <c r="Y187" s="39">
        <v>0</v>
      </c>
      <c r="Z187" s="39">
        <v>0</v>
      </c>
      <c r="AA187" s="39">
        <v>0</v>
      </c>
      <c r="AB187" s="39">
        <v>0</v>
      </c>
      <c r="AC187" s="39">
        <v>0</v>
      </c>
      <c r="AD187" s="39">
        <v>0</v>
      </c>
      <c r="AE187" s="39">
        <v>0</v>
      </c>
      <c r="AF187" s="175">
        <v>1213826</v>
      </c>
      <c r="AG187" s="175">
        <v>0</v>
      </c>
      <c r="AH187" s="175">
        <v>0</v>
      </c>
      <c r="AI187" s="175">
        <v>632573.34829999995</v>
      </c>
      <c r="AJ187" s="175">
        <v>0</v>
      </c>
      <c r="AK187" s="175">
        <v>0</v>
      </c>
      <c r="AL187" s="175">
        <v>0</v>
      </c>
      <c r="AM187" s="175">
        <v>0</v>
      </c>
      <c r="AN187" s="175">
        <v>0</v>
      </c>
      <c r="AO187" s="175">
        <v>0</v>
      </c>
      <c r="AP187" s="175">
        <v>581252.27610000002</v>
      </c>
      <c r="AQ187" s="175">
        <v>0</v>
      </c>
      <c r="AR187" s="39">
        <v>394.75987959999998</v>
      </c>
      <c r="AS187" s="175">
        <v>0</v>
      </c>
      <c r="AT187" s="175">
        <v>0</v>
      </c>
      <c r="AU187" s="175">
        <v>0</v>
      </c>
      <c r="AV187" s="175">
        <v>0</v>
      </c>
      <c r="AW187" s="94">
        <v>0</v>
      </c>
      <c r="AX187" s="39">
        <v>445.75987959999998</v>
      </c>
      <c r="AY187" s="31"/>
      <c r="AZ187" s="31"/>
      <c r="BA187" s="359">
        <v>45832</v>
      </c>
      <c r="BB187" s="353"/>
      <c r="BC187" s="95"/>
      <c r="BD187" s="31"/>
      <c r="BE187" s="37"/>
      <c r="BF187" s="70" t="str">
        <f>IFERROR(VLOOKUP(J187,'DATOS PRESTADORES'!$B$3:$V$32,21,0),"")</f>
        <v>JORGE PAVAJEAU</v>
      </c>
      <c r="BG187" s="275">
        <v>45832</v>
      </c>
      <c r="BH187" s="27" t="s">
        <v>1090</v>
      </c>
      <c r="BI187" s="26">
        <v>45833</v>
      </c>
      <c r="BJ187" s="27" t="s">
        <v>147</v>
      </c>
      <c r="BK187" s="603">
        <v>45834</v>
      </c>
      <c r="BL187" s="601">
        <v>45855</v>
      </c>
      <c r="BM187" s="600">
        <v>5003705729</v>
      </c>
      <c r="BN187" s="600" t="s">
        <v>1052</v>
      </c>
      <c r="BO187" s="600" t="s">
        <v>1053</v>
      </c>
      <c r="BP187" s="311">
        <v>45861</v>
      </c>
      <c r="BQ187" s="25">
        <v>5003705365</v>
      </c>
      <c r="BR187" s="288"/>
      <c r="BS187" s="33"/>
    </row>
    <row r="188" spans="1:71" s="2" customFormat="1" ht="30.6" hidden="1">
      <c r="A188" s="28"/>
      <c r="B188" s="81" t="str">
        <f t="shared" si="38"/>
        <v>45819ASOCIACION DE USUARIOS DE ACUEDUCTO DE LA VEREDA AGUALINDA CHIGUAZA ASOAGUALINDA E.S.P2025Enero</v>
      </c>
      <c r="C188" s="29" t="s">
        <v>1091</v>
      </c>
      <c r="D188" s="20">
        <v>45819</v>
      </c>
      <c r="E188" s="20">
        <v>45827</v>
      </c>
      <c r="F188" s="228">
        <v>45832</v>
      </c>
      <c r="G188" s="20">
        <v>45834</v>
      </c>
      <c r="H188" s="35">
        <v>45888</v>
      </c>
      <c r="I188" s="98" t="str">
        <f t="shared" si="39"/>
        <v>SÍ</v>
      </c>
      <c r="J188" s="9" t="s">
        <v>225</v>
      </c>
      <c r="K188" s="32" t="str">
        <f>IFERROR(VLOOKUP(J188,'DATOS PRESTADORES'!$B$3:$C$32,2,FALSE),"")</f>
        <v>ASOAGUALINDA CHIGUAZA</v>
      </c>
      <c r="L188" s="30" t="s">
        <v>131</v>
      </c>
      <c r="M188" s="29" t="s">
        <v>275</v>
      </c>
      <c r="N188" s="32">
        <v>2025</v>
      </c>
      <c r="O188" s="9" t="s">
        <v>133</v>
      </c>
      <c r="P188" s="315" t="s">
        <v>1092</v>
      </c>
      <c r="Q188" s="412">
        <v>45832</v>
      </c>
      <c r="R188" s="905">
        <f t="shared" si="47"/>
        <v>1903957</v>
      </c>
      <c r="S188" s="621">
        <v>11127</v>
      </c>
      <c r="T188" s="621">
        <v>1478</v>
      </c>
      <c r="U188" s="39">
        <v>0</v>
      </c>
      <c r="V188" s="39">
        <v>211</v>
      </c>
      <c r="W188" s="39">
        <v>0</v>
      </c>
      <c r="X188" s="39">
        <v>0</v>
      </c>
      <c r="Y188" s="39">
        <v>0</v>
      </c>
      <c r="Z188" s="39">
        <v>0</v>
      </c>
      <c r="AA188" s="39">
        <v>0</v>
      </c>
      <c r="AB188" s="39">
        <v>0</v>
      </c>
      <c r="AC188" s="39">
        <v>0</v>
      </c>
      <c r="AD188" s="39">
        <v>0</v>
      </c>
      <c r="AE188" s="39">
        <v>0</v>
      </c>
      <c r="AF188" s="174">
        <f>AH188+AI188+AJ188+AO188+AP188+AQ188</f>
        <v>1903957</v>
      </c>
      <c r="AG188" s="174">
        <f>AK188+AL188+AM188+AN188+AS188+AT188+AU188+AV188</f>
        <v>0</v>
      </c>
      <c r="AH188" s="175">
        <v>0</v>
      </c>
      <c r="AI188" s="175">
        <v>939119</v>
      </c>
      <c r="AJ188" s="175">
        <v>0</v>
      </c>
      <c r="AK188" s="175">
        <v>0</v>
      </c>
      <c r="AL188" s="175">
        <v>0</v>
      </c>
      <c r="AM188" s="175">
        <v>0</v>
      </c>
      <c r="AN188" s="175">
        <v>0</v>
      </c>
      <c r="AO188" s="175">
        <v>0</v>
      </c>
      <c r="AP188" s="175">
        <v>964838</v>
      </c>
      <c r="AQ188" s="175">
        <v>0</v>
      </c>
      <c r="AR188" s="39">
        <v>1632</v>
      </c>
      <c r="AS188" s="175">
        <v>0</v>
      </c>
      <c r="AT188" s="175">
        <v>0</v>
      </c>
      <c r="AU188" s="175">
        <v>0</v>
      </c>
      <c r="AV188" s="175">
        <v>0</v>
      </c>
      <c r="AW188" s="94">
        <v>0</v>
      </c>
      <c r="AX188" s="39">
        <v>3458</v>
      </c>
      <c r="AY188" s="31"/>
      <c r="AZ188" s="70"/>
      <c r="BA188" s="316">
        <v>45832</v>
      </c>
      <c r="BB188" s="531">
        <v>45861</v>
      </c>
      <c r="BC188" s="532">
        <v>5003705726</v>
      </c>
      <c r="BD188" s="93"/>
      <c r="BE188" s="37"/>
      <c r="BF188" s="70" t="str">
        <f>IFERROR(VLOOKUP(J188,'DATOS PRESTADORES'!$B$3:$V$32,21,0),"")</f>
        <v>SANTIAGO VELANDIA</v>
      </c>
      <c r="BG188" s="275">
        <v>45832</v>
      </c>
      <c r="BH188" s="27" t="s">
        <v>1093</v>
      </c>
      <c r="BI188" s="26">
        <v>45833</v>
      </c>
      <c r="BJ188" s="27" t="s">
        <v>147</v>
      </c>
      <c r="BK188" s="603">
        <v>45834</v>
      </c>
      <c r="BL188" s="601">
        <v>45855</v>
      </c>
      <c r="BM188" s="600">
        <v>5003705366</v>
      </c>
      <c r="BN188" s="600" t="s">
        <v>1052</v>
      </c>
      <c r="BO188" s="600" t="s">
        <v>1053</v>
      </c>
      <c r="BP188" s="311">
        <v>45861</v>
      </c>
      <c r="BQ188" s="25">
        <v>5003705366</v>
      </c>
      <c r="BR188" s="288"/>
      <c r="BS188" s="33"/>
    </row>
    <row r="189" spans="1:71" s="2" customFormat="1" ht="30.6" hidden="1">
      <c r="A189" s="28"/>
      <c r="B189" s="81" t="str">
        <f t="shared" si="38"/>
        <v>45819ASOCIACION DE USUARIOS DE ACUEDUCTO DE LA VEREDA AGUALINDA CHIGUAZA ASOAGUALINDA E.S.P2025Febrero</v>
      </c>
      <c r="C189" s="29" t="s">
        <v>1094</v>
      </c>
      <c r="D189" s="20">
        <v>45819</v>
      </c>
      <c r="E189" s="20">
        <v>45827</v>
      </c>
      <c r="F189" s="228">
        <v>45832</v>
      </c>
      <c r="G189" s="20">
        <v>45834</v>
      </c>
      <c r="H189" s="35">
        <v>45888</v>
      </c>
      <c r="I189" s="98" t="str">
        <f t="shared" si="39"/>
        <v>SÍ</v>
      </c>
      <c r="J189" s="9" t="s">
        <v>225</v>
      </c>
      <c r="K189" s="32" t="str">
        <f>IFERROR(VLOOKUP(J189,'DATOS PRESTADORES'!$B$3:$C$32,2,FALSE),"")</f>
        <v>ASOAGUALINDA CHIGUAZA</v>
      </c>
      <c r="L189" s="30" t="s">
        <v>131</v>
      </c>
      <c r="M189" s="29" t="s">
        <v>385</v>
      </c>
      <c r="N189" s="32">
        <v>2025</v>
      </c>
      <c r="O189" s="9" t="s">
        <v>133</v>
      </c>
      <c r="P189" s="29" t="s">
        <v>1092</v>
      </c>
      <c r="Q189" s="412">
        <v>45832</v>
      </c>
      <c r="R189" s="905">
        <f t="shared" si="47"/>
        <v>1792677</v>
      </c>
      <c r="S189" s="621">
        <v>11127</v>
      </c>
      <c r="T189" s="621">
        <v>1478</v>
      </c>
      <c r="U189" s="39">
        <v>0</v>
      </c>
      <c r="V189" s="39">
        <v>203</v>
      </c>
      <c r="W189" s="39">
        <v>0</v>
      </c>
      <c r="X189" s="39">
        <v>0</v>
      </c>
      <c r="Y189" s="39">
        <v>0</v>
      </c>
      <c r="Z189" s="39">
        <v>0</v>
      </c>
      <c r="AA189" s="39">
        <v>0</v>
      </c>
      <c r="AB189" s="39">
        <v>0</v>
      </c>
      <c r="AC189" s="39">
        <v>0</v>
      </c>
      <c r="AD189" s="39">
        <v>0</v>
      </c>
      <c r="AE189" s="39">
        <v>0</v>
      </c>
      <c r="AF189" s="174">
        <f>AH189+AI189+AJ189+AO189+AP189+AQ189</f>
        <v>1792677</v>
      </c>
      <c r="AG189" s="174">
        <f>AK189+AL189+AM189+AN189+AS189+AT189+AU189+AV189</f>
        <v>0</v>
      </c>
      <c r="AH189" s="175">
        <v>0</v>
      </c>
      <c r="AI189" s="175">
        <v>903512</v>
      </c>
      <c r="AJ189" s="175">
        <v>0</v>
      </c>
      <c r="AK189" s="175">
        <v>0</v>
      </c>
      <c r="AL189" s="175">
        <v>0</v>
      </c>
      <c r="AM189" s="175">
        <v>0</v>
      </c>
      <c r="AN189" s="175">
        <v>0</v>
      </c>
      <c r="AO189" s="175">
        <v>0</v>
      </c>
      <c r="AP189" s="175">
        <v>889165</v>
      </c>
      <c r="AQ189" s="175">
        <v>0</v>
      </c>
      <c r="AR189" s="39">
        <v>1504</v>
      </c>
      <c r="AS189" s="175">
        <v>0</v>
      </c>
      <c r="AT189" s="175">
        <v>0</v>
      </c>
      <c r="AU189" s="175">
        <v>0</v>
      </c>
      <c r="AV189" s="175">
        <v>0</v>
      </c>
      <c r="AW189" s="94">
        <v>0</v>
      </c>
      <c r="AX189" s="39">
        <v>3748</v>
      </c>
      <c r="AY189" s="31"/>
      <c r="AZ189" s="70"/>
      <c r="BA189" s="20">
        <v>45832</v>
      </c>
      <c r="BB189" s="531">
        <v>45861</v>
      </c>
      <c r="BC189" s="532">
        <v>5003705726</v>
      </c>
      <c r="BD189" s="93"/>
      <c r="BE189" s="37"/>
      <c r="BF189" s="70" t="str">
        <f>IFERROR(VLOOKUP(J189,'DATOS PRESTADORES'!$B$3:$V$32,21,0),"")</f>
        <v>SANTIAGO VELANDIA</v>
      </c>
      <c r="BG189" s="275">
        <v>45832</v>
      </c>
      <c r="BH189" s="27" t="s">
        <v>1093</v>
      </c>
      <c r="BI189" s="26">
        <v>45833</v>
      </c>
      <c r="BJ189" s="27" t="s">
        <v>147</v>
      </c>
      <c r="BK189" s="603">
        <v>45834</v>
      </c>
      <c r="BL189" s="601">
        <v>45855</v>
      </c>
      <c r="BM189" s="600">
        <v>5003705366</v>
      </c>
      <c r="BN189" s="600" t="s">
        <v>1052</v>
      </c>
      <c r="BO189" s="600" t="s">
        <v>1053</v>
      </c>
      <c r="BP189" s="311">
        <v>45861</v>
      </c>
      <c r="BQ189" s="25">
        <v>5003705366</v>
      </c>
      <c r="BR189" s="288"/>
      <c r="BS189" s="33"/>
    </row>
    <row r="190" spans="1:71" s="2" customFormat="1" ht="30.6" hidden="1">
      <c r="A190" s="28"/>
      <c r="B190" s="81" t="str">
        <f t="shared" si="38"/>
        <v>45819ASOCIACION DE USUARIOS DE ACUEDUCTO DE LA VEREDA AGUALINDA CHIGUAZA ASOAGUALINDA E.S.P2025Marzo</v>
      </c>
      <c r="C190" s="29" t="s">
        <v>1095</v>
      </c>
      <c r="D190" s="20">
        <v>45819</v>
      </c>
      <c r="E190" s="20">
        <v>45827</v>
      </c>
      <c r="F190" s="228">
        <v>45832</v>
      </c>
      <c r="G190" s="20">
        <v>45834</v>
      </c>
      <c r="H190" s="35">
        <v>45888</v>
      </c>
      <c r="I190" s="98" t="str">
        <f t="shared" si="39"/>
        <v>SÍ</v>
      </c>
      <c r="J190" s="9" t="s">
        <v>225</v>
      </c>
      <c r="K190" s="32" t="str">
        <f>IFERROR(VLOOKUP(J190,'DATOS PRESTADORES'!$B$3:$C$32,2,FALSE),"")</f>
        <v>ASOAGUALINDA CHIGUAZA</v>
      </c>
      <c r="L190" s="30" t="s">
        <v>131</v>
      </c>
      <c r="M190" s="29" t="s">
        <v>492</v>
      </c>
      <c r="N190" s="32">
        <v>2025</v>
      </c>
      <c r="O190" s="9" t="s">
        <v>133</v>
      </c>
      <c r="P190" s="29" t="s">
        <v>1092</v>
      </c>
      <c r="Q190" s="412">
        <v>45832</v>
      </c>
      <c r="R190" s="905">
        <f t="shared" si="47"/>
        <v>1853772</v>
      </c>
      <c r="S190" s="621">
        <v>11127</v>
      </c>
      <c r="T190" s="621">
        <v>1478</v>
      </c>
      <c r="U190" s="39">
        <v>0</v>
      </c>
      <c r="V190" s="39">
        <v>215</v>
      </c>
      <c r="W190" s="39">
        <v>0</v>
      </c>
      <c r="X190" s="39">
        <v>0</v>
      </c>
      <c r="Y190" s="39">
        <v>0</v>
      </c>
      <c r="Z190" s="39">
        <v>0</v>
      </c>
      <c r="AA190" s="39">
        <v>0</v>
      </c>
      <c r="AB190" s="39">
        <v>0</v>
      </c>
      <c r="AC190" s="39">
        <v>0</v>
      </c>
      <c r="AD190" s="39">
        <v>0</v>
      </c>
      <c r="AE190" s="39">
        <v>0</v>
      </c>
      <c r="AF190" s="174">
        <f>AH190+AI190+AJ190+AO190+AP190+AQ190</f>
        <v>1853772</v>
      </c>
      <c r="AG190" s="174">
        <f>AK190+AL190+AM190+AN190+AS190+AT190+AU190+AV190</f>
        <v>0</v>
      </c>
      <c r="AH190" s="175">
        <v>0</v>
      </c>
      <c r="AI190" s="175">
        <v>956922</v>
      </c>
      <c r="AJ190" s="175">
        <v>0</v>
      </c>
      <c r="AK190" s="175">
        <v>0</v>
      </c>
      <c r="AL190" s="175">
        <v>0</v>
      </c>
      <c r="AM190" s="175">
        <v>0</v>
      </c>
      <c r="AN190" s="175">
        <v>0</v>
      </c>
      <c r="AO190" s="175">
        <v>0</v>
      </c>
      <c r="AP190" s="175">
        <v>896850</v>
      </c>
      <c r="AQ190" s="175">
        <v>0</v>
      </c>
      <c r="AR190" s="39">
        <v>1517</v>
      </c>
      <c r="AS190" s="175">
        <v>0</v>
      </c>
      <c r="AT190" s="175">
        <v>0</v>
      </c>
      <c r="AU190" s="175">
        <v>0</v>
      </c>
      <c r="AV190" s="175">
        <v>0</v>
      </c>
      <c r="AW190" s="94">
        <v>0</v>
      </c>
      <c r="AX190" s="39">
        <v>2792</v>
      </c>
      <c r="AY190" s="31"/>
      <c r="AZ190" s="70"/>
      <c r="BA190" s="20">
        <v>45832</v>
      </c>
      <c r="BB190" s="531">
        <v>45861</v>
      </c>
      <c r="BC190" s="532">
        <v>5003705726</v>
      </c>
      <c r="BD190" s="93"/>
      <c r="BE190" s="37"/>
      <c r="BF190" s="70" t="str">
        <f>IFERROR(VLOOKUP(J190,'DATOS PRESTADORES'!$B$3:$V$32,21,0),"")</f>
        <v>SANTIAGO VELANDIA</v>
      </c>
      <c r="BG190" s="275">
        <v>45832</v>
      </c>
      <c r="BH190" s="27" t="s">
        <v>1093</v>
      </c>
      <c r="BI190" s="26">
        <v>45833</v>
      </c>
      <c r="BJ190" s="27" t="s">
        <v>147</v>
      </c>
      <c r="BK190" s="603">
        <v>45834</v>
      </c>
      <c r="BL190" s="601">
        <v>45855</v>
      </c>
      <c r="BM190" s="600">
        <v>5003705366</v>
      </c>
      <c r="BN190" s="600" t="s">
        <v>1052</v>
      </c>
      <c r="BO190" s="600" t="s">
        <v>1053</v>
      </c>
      <c r="BP190" s="311">
        <v>45861</v>
      </c>
      <c r="BQ190" s="25">
        <v>5003705366</v>
      </c>
      <c r="BR190" s="288"/>
      <c r="BS190" s="33"/>
    </row>
    <row r="191" spans="1:71" s="2" customFormat="1" ht="30.6" hidden="1">
      <c r="A191" s="28"/>
      <c r="B191" s="81" t="str">
        <f t="shared" si="38"/>
        <v>45819ASOCIACION DE USUARIOS DE ACUEDUCTO DE LA VEREDA AGUALINDA CHIGUAZA ASOAGUALINDA E.S.P2025Abril</v>
      </c>
      <c r="C191" s="30" t="s">
        <v>1096</v>
      </c>
      <c r="D191" s="20">
        <v>45819</v>
      </c>
      <c r="E191" s="20">
        <v>45827</v>
      </c>
      <c r="F191" s="228">
        <v>45832</v>
      </c>
      <c r="G191" s="20">
        <v>45834</v>
      </c>
      <c r="H191" s="35">
        <v>45888</v>
      </c>
      <c r="I191" s="98" t="str">
        <f t="shared" si="39"/>
        <v>SÍ</v>
      </c>
      <c r="J191" s="9" t="s">
        <v>225</v>
      </c>
      <c r="K191" s="32" t="str">
        <f>IFERROR(VLOOKUP(J191,'DATOS PRESTADORES'!$B$3:$C$32,2,FALSE),"")</f>
        <v>ASOAGUALINDA CHIGUAZA</v>
      </c>
      <c r="L191" s="30" t="s">
        <v>131</v>
      </c>
      <c r="M191" s="29" t="s">
        <v>557</v>
      </c>
      <c r="N191" s="32">
        <v>2025</v>
      </c>
      <c r="O191" s="9" t="s">
        <v>133</v>
      </c>
      <c r="P191" s="29" t="s">
        <v>1092</v>
      </c>
      <c r="Q191" s="412">
        <v>45832</v>
      </c>
      <c r="R191" s="905">
        <f t="shared" si="47"/>
        <v>2093640</v>
      </c>
      <c r="S191" s="621">
        <v>12300</v>
      </c>
      <c r="T191" s="621">
        <v>1650</v>
      </c>
      <c r="U191" s="39">
        <v>0</v>
      </c>
      <c r="V191" s="39">
        <v>216</v>
      </c>
      <c r="W191" s="39">
        <v>0</v>
      </c>
      <c r="X191" s="39">
        <v>0</v>
      </c>
      <c r="Y191" s="39">
        <v>0</v>
      </c>
      <c r="Z191" s="39">
        <v>0</v>
      </c>
      <c r="AA191" s="39">
        <v>0</v>
      </c>
      <c r="AB191" s="39">
        <v>0</v>
      </c>
      <c r="AC191" s="39">
        <v>0</v>
      </c>
      <c r="AD191" s="39">
        <v>0</v>
      </c>
      <c r="AE191" s="39">
        <v>0</v>
      </c>
      <c r="AF191" s="174">
        <f>AH191+AI191+AJ191+AO191+AP191+AQ191</f>
        <v>2093640</v>
      </c>
      <c r="AG191" s="174">
        <f>AK191+AL191+AM191+AN191+AS191+AT191+AU191+AV191</f>
        <v>0</v>
      </c>
      <c r="AH191" s="175">
        <v>0</v>
      </c>
      <c r="AI191" s="175">
        <v>1062720</v>
      </c>
      <c r="AJ191" s="175">
        <v>0</v>
      </c>
      <c r="AK191" s="175">
        <v>0</v>
      </c>
      <c r="AL191" s="175">
        <v>0</v>
      </c>
      <c r="AM191" s="175">
        <v>0</v>
      </c>
      <c r="AN191" s="175">
        <v>0</v>
      </c>
      <c r="AO191" s="175">
        <v>0</v>
      </c>
      <c r="AP191" s="175">
        <v>1030920</v>
      </c>
      <c r="AQ191" s="175">
        <v>0</v>
      </c>
      <c r="AR191" s="39">
        <v>1562</v>
      </c>
      <c r="AS191" s="175">
        <v>0</v>
      </c>
      <c r="AT191" s="175">
        <v>0</v>
      </c>
      <c r="AU191" s="175">
        <v>0</v>
      </c>
      <c r="AV191" s="175">
        <v>0</v>
      </c>
      <c r="AW191" s="94">
        <v>0</v>
      </c>
      <c r="AX191" s="39">
        <v>5865</v>
      </c>
      <c r="AY191" s="31"/>
      <c r="AZ191" s="70"/>
      <c r="BA191" s="20">
        <v>45832</v>
      </c>
      <c r="BB191" s="531">
        <v>45861</v>
      </c>
      <c r="BC191" s="532">
        <v>5003705726</v>
      </c>
      <c r="BD191" s="93"/>
      <c r="BE191" s="37"/>
      <c r="BF191" s="70" t="str">
        <f>IFERROR(VLOOKUP(J191,'DATOS PRESTADORES'!$B$3:$V$32,21,0),"")</f>
        <v>SANTIAGO VELANDIA</v>
      </c>
      <c r="BG191" s="275">
        <v>45832</v>
      </c>
      <c r="BH191" s="27" t="s">
        <v>1093</v>
      </c>
      <c r="BI191" s="26">
        <v>45833</v>
      </c>
      <c r="BJ191" s="27" t="s">
        <v>147</v>
      </c>
      <c r="BK191" s="26">
        <v>45834</v>
      </c>
      <c r="BL191" s="607">
        <v>45855</v>
      </c>
      <c r="BM191" s="608">
        <v>5003705366</v>
      </c>
      <c r="BN191" s="608" t="s">
        <v>1052</v>
      </c>
      <c r="BO191" s="608" t="s">
        <v>1053</v>
      </c>
      <c r="BP191" s="311">
        <v>45861</v>
      </c>
      <c r="BQ191" s="25">
        <v>5003705366</v>
      </c>
      <c r="BR191" s="33"/>
      <c r="BS191" s="33"/>
    </row>
    <row r="192" spans="1:71" s="2" customFormat="1" ht="20.399999999999999" hidden="1">
      <c r="A192" s="28"/>
      <c r="B192" s="81" t="str">
        <f t="shared" si="38"/>
        <v>45818ASOCIACIÓN DE USUARIOS DEL ACUEDUCTO COMUNITARIO AGUAS CALIENTES2025Mayo</v>
      </c>
      <c r="C192" s="29" t="s">
        <v>1097</v>
      </c>
      <c r="D192" s="20">
        <v>45818</v>
      </c>
      <c r="E192" s="20">
        <v>45826</v>
      </c>
      <c r="F192" s="228">
        <v>45828</v>
      </c>
      <c r="G192" s="20">
        <v>45833</v>
      </c>
      <c r="H192" s="35"/>
      <c r="I192" s="98" t="str">
        <f t="shared" si="39"/>
        <v>SÍ</v>
      </c>
      <c r="J192" s="9" t="s">
        <v>142</v>
      </c>
      <c r="K192" s="32" t="str">
        <f>IFERROR(VLOOKUP(J192,'DATOS PRESTADORES'!$B$3:$C$32,2,FALSE),"")</f>
        <v>AUACACT</v>
      </c>
      <c r="L192" s="30" t="s">
        <v>131</v>
      </c>
      <c r="M192" s="29" t="s">
        <v>558</v>
      </c>
      <c r="N192" s="32">
        <v>2025</v>
      </c>
      <c r="O192" s="9" t="s">
        <v>133</v>
      </c>
      <c r="P192" s="365" t="s">
        <v>1098</v>
      </c>
      <c r="Q192" s="370">
        <v>45828</v>
      </c>
      <c r="R192" s="645">
        <v>35132294</v>
      </c>
      <c r="S192" s="621">
        <v>17985</v>
      </c>
      <c r="T192" s="621">
        <v>2097</v>
      </c>
      <c r="U192" s="39">
        <v>1529</v>
      </c>
      <c r="V192" s="39">
        <v>0</v>
      </c>
      <c r="W192" s="39">
        <v>0</v>
      </c>
      <c r="X192" s="39">
        <v>0</v>
      </c>
      <c r="Y192" s="39">
        <v>0</v>
      </c>
      <c r="Z192" s="39">
        <v>0</v>
      </c>
      <c r="AA192" s="39">
        <v>0</v>
      </c>
      <c r="AB192" s="39">
        <v>30</v>
      </c>
      <c r="AC192" s="39">
        <v>0</v>
      </c>
      <c r="AD192" s="39">
        <v>0</v>
      </c>
      <c r="AE192" s="39">
        <v>0</v>
      </c>
      <c r="AF192" s="175">
        <v>35908543</v>
      </c>
      <c r="AG192" s="175">
        <v>776244</v>
      </c>
      <c r="AH192" s="175">
        <v>19249345.5</v>
      </c>
      <c r="AI192" s="175">
        <v>0</v>
      </c>
      <c r="AJ192" s="175">
        <v>0</v>
      </c>
      <c r="AK192" s="175">
        <v>0</v>
      </c>
      <c r="AL192" s="175">
        <v>0</v>
      </c>
      <c r="AM192" s="175">
        <v>0</v>
      </c>
      <c r="AN192" s="175">
        <v>161865</v>
      </c>
      <c r="AO192" s="175">
        <v>16659197.1</v>
      </c>
      <c r="AP192" s="175">
        <v>0</v>
      </c>
      <c r="AQ192" s="175">
        <v>0</v>
      </c>
      <c r="AR192" s="39">
        <v>11349</v>
      </c>
      <c r="AS192" s="175">
        <v>0</v>
      </c>
      <c r="AT192" s="175">
        <v>0</v>
      </c>
      <c r="AU192" s="175">
        <v>0</v>
      </c>
      <c r="AV192" s="175">
        <v>614379.06000000006</v>
      </c>
      <c r="AW192" s="94">
        <v>0</v>
      </c>
      <c r="AX192" s="39">
        <v>17109</v>
      </c>
      <c r="AY192" s="31"/>
      <c r="AZ192" s="31"/>
      <c r="BA192" s="20">
        <v>45828</v>
      </c>
      <c r="BB192" s="353"/>
      <c r="BC192" s="48"/>
      <c r="BD192" s="31"/>
      <c r="BE192" s="37"/>
      <c r="BF192" s="70" t="str">
        <f>IFERROR(VLOOKUP(J192,'DATOS PRESTADORES'!$B$3:$V$32,21,0),"")</f>
        <v>JORGE PAVAJEAU</v>
      </c>
      <c r="BG192" s="275">
        <v>45828</v>
      </c>
      <c r="BH192" s="27" t="s">
        <v>1099</v>
      </c>
      <c r="BI192" s="26">
        <v>45832</v>
      </c>
      <c r="BJ192" s="27" t="s">
        <v>147</v>
      </c>
      <c r="BK192" s="26">
        <v>45834</v>
      </c>
      <c r="BL192" s="338">
        <v>45855</v>
      </c>
      <c r="BM192" s="337">
        <v>5003705725</v>
      </c>
      <c r="BN192" s="337" t="s">
        <v>1052</v>
      </c>
      <c r="BO192" s="337" t="s">
        <v>1053</v>
      </c>
      <c r="BP192" s="311">
        <v>45861</v>
      </c>
      <c r="BQ192" s="25">
        <v>5003705364</v>
      </c>
      <c r="BR192" s="33"/>
      <c r="BS192" s="33"/>
    </row>
    <row r="193" spans="1:71" s="2" customFormat="1" ht="30.6" hidden="1">
      <c r="A193" s="28"/>
      <c r="B193" s="81" t="str">
        <f t="shared" si="38"/>
        <v>45820ASOCIACIÓN DE USUARIOS DE ACUEDUCTO DE LA VEREDA LAS MARGARITAS DE LA LOCALIDAD DE USME SANTA DE BOGOTA D.C.2025Marzo</v>
      </c>
      <c r="C193" s="29" t="s">
        <v>1100</v>
      </c>
      <c r="D193" s="20">
        <v>45820</v>
      </c>
      <c r="E193" s="20">
        <v>45828</v>
      </c>
      <c r="F193" s="228">
        <v>45833</v>
      </c>
      <c r="G193" s="20">
        <v>45835</v>
      </c>
      <c r="H193" s="35"/>
      <c r="I193" s="98" t="str">
        <f t="shared" si="39"/>
        <v>SÍ</v>
      </c>
      <c r="J193" s="9" t="s">
        <v>341</v>
      </c>
      <c r="K193" s="32" t="str">
        <f>IFERROR(VLOOKUP(J193,'DATOS PRESTADORES'!$B$3:$C$32,2,FALSE),"")</f>
        <v>ACUAMARG</v>
      </c>
      <c r="L193" s="30" t="s">
        <v>131</v>
      </c>
      <c r="M193" s="29" t="s">
        <v>492</v>
      </c>
      <c r="N193" s="32">
        <v>2025</v>
      </c>
      <c r="O193" s="9" t="s">
        <v>133</v>
      </c>
      <c r="P193" s="29" t="s">
        <v>1086</v>
      </c>
      <c r="Q193" s="412">
        <v>45825</v>
      </c>
      <c r="R193" s="905">
        <f t="shared" si="47"/>
        <v>1095600</v>
      </c>
      <c r="S193" s="621">
        <v>15000</v>
      </c>
      <c r="T193" s="621">
        <v>3600</v>
      </c>
      <c r="U193" s="39">
        <v>0</v>
      </c>
      <c r="V193" s="39">
        <v>71</v>
      </c>
      <c r="W193" s="39">
        <v>0</v>
      </c>
      <c r="X193" s="39">
        <v>0</v>
      </c>
      <c r="Y193" s="39">
        <v>0</v>
      </c>
      <c r="Z193" s="39">
        <v>0</v>
      </c>
      <c r="AA193" s="39">
        <v>0</v>
      </c>
      <c r="AB193" s="39">
        <v>0</v>
      </c>
      <c r="AC193" s="39">
        <v>0</v>
      </c>
      <c r="AD193" s="39">
        <v>0</v>
      </c>
      <c r="AE193" s="39">
        <v>0</v>
      </c>
      <c r="AF193" s="174">
        <f>AH193+AI193+AJ193+AO193+AP193+AQ193</f>
        <v>1095600</v>
      </c>
      <c r="AG193" s="174">
        <f>AK193+AL193+AM193+AN193+AS193+AT193+AU193+AV193</f>
        <v>0</v>
      </c>
      <c r="AH193" s="257">
        <v>0</v>
      </c>
      <c r="AI193" s="175">
        <v>426000</v>
      </c>
      <c r="AJ193" s="175">
        <v>0</v>
      </c>
      <c r="AK193" s="175">
        <v>0</v>
      </c>
      <c r="AL193" s="175">
        <v>0</v>
      </c>
      <c r="AM193" s="175">
        <v>0</v>
      </c>
      <c r="AN193" s="175">
        <v>0</v>
      </c>
      <c r="AO193" s="175">
        <v>0</v>
      </c>
      <c r="AP193" s="175">
        <v>669600</v>
      </c>
      <c r="AQ193" s="175">
        <v>0</v>
      </c>
      <c r="AR193" s="39">
        <v>465</v>
      </c>
      <c r="AS193" s="175">
        <v>0</v>
      </c>
      <c r="AT193" s="175">
        <v>0</v>
      </c>
      <c r="AU193" s="175">
        <v>0</v>
      </c>
      <c r="AV193" s="175">
        <v>0</v>
      </c>
      <c r="AW193" s="94">
        <v>0</v>
      </c>
      <c r="AX193" s="39">
        <v>465</v>
      </c>
      <c r="AY193" s="31"/>
      <c r="AZ193" s="31"/>
      <c r="BA193" s="20">
        <v>45825</v>
      </c>
      <c r="BB193" s="531">
        <v>45861</v>
      </c>
      <c r="BC193" s="532">
        <v>5003705731</v>
      </c>
      <c r="BD193" s="31"/>
      <c r="BE193" s="37"/>
      <c r="BF193" s="70" t="str">
        <f>IFERROR(VLOOKUP(J193,'DATOS PRESTADORES'!$B$3:$V$32,21,0),"")</f>
        <v>LINA GARCES</v>
      </c>
      <c r="BG193" s="275">
        <v>45826</v>
      </c>
      <c r="BH193" s="27" t="s">
        <v>1087</v>
      </c>
      <c r="BI193" s="26">
        <v>45827</v>
      </c>
      <c r="BJ193" s="27" t="s">
        <v>147</v>
      </c>
      <c r="BK193" s="26">
        <v>45828</v>
      </c>
      <c r="BL193" s="338">
        <v>45855</v>
      </c>
      <c r="BM193" s="337">
        <v>5003705731</v>
      </c>
      <c r="BN193" s="337" t="s">
        <v>1052</v>
      </c>
      <c r="BO193" s="337" t="s">
        <v>1053</v>
      </c>
      <c r="BP193" s="311">
        <v>45861</v>
      </c>
      <c r="BQ193" s="25">
        <v>5003705363</v>
      </c>
      <c r="BR193" s="33"/>
      <c r="BS193" s="33"/>
    </row>
    <row r="194" spans="1:71" s="2" customFormat="1" ht="40.799999999999997" hidden="1">
      <c r="A194" s="28"/>
      <c r="B194" s="120" t="str">
        <f t="shared" si="38"/>
        <v>45824LA ASOCIACION DE USUARIOS DE ACUEDUCTO DE LAS VEREDAS LA UNION Y LOS ANDES PICOS DE BOCA GRANDE ASOPICOS DE BOCAGRANDE E.S.P2025Enero</v>
      </c>
      <c r="C194" s="50" t="s">
        <v>1101</v>
      </c>
      <c r="D194" s="64">
        <v>45824</v>
      </c>
      <c r="E194" s="64">
        <v>45833</v>
      </c>
      <c r="F194" s="317">
        <v>45835</v>
      </c>
      <c r="G194" s="64">
        <v>45840</v>
      </c>
      <c r="H194" s="61"/>
      <c r="I194" s="114" t="str">
        <f t="shared" si="39"/>
        <v>SÍ</v>
      </c>
      <c r="J194" s="18" t="s">
        <v>21</v>
      </c>
      <c r="K194" s="44" t="str">
        <f>IFERROR(VLOOKUP(J194,'DATOS PRESTADORES'!$B$3:$C$32,2,FALSE),"")</f>
        <v>ASOPICOS</v>
      </c>
      <c r="L194" s="50" t="s">
        <v>131</v>
      </c>
      <c r="M194" s="41" t="s">
        <v>275</v>
      </c>
      <c r="N194" s="44">
        <v>2025</v>
      </c>
      <c r="O194" s="9" t="s">
        <v>133</v>
      </c>
      <c r="P194" s="41" t="s">
        <v>1102</v>
      </c>
      <c r="Q194" s="412">
        <v>45834</v>
      </c>
      <c r="R194" s="906">
        <f t="shared" si="47"/>
        <v>1259270</v>
      </c>
      <c r="S194" s="621">
        <v>12062</v>
      </c>
      <c r="T194" s="621">
        <v>2922</v>
      </c>
      <c r="U194" s="118">
        <v>0</v>
      </c>
      <c r="V194" s="118">
        <v>104</v>
      </c>
      <c r="W194" s="118">
        <v>0</v>
      </c>
      <c r="X194" s="118">
        <v>0</v>
      </c>
      <c r="Y194" s="118">
        <v>0</v>
      </c>
      <c r="Z194" s="118">
        <v>0</v>
      </c>
      <c r="AA194" s="118">
        <v>0</v>
      </c>
      <c r="AB194" s="118">
        <v>0</v>
      </c>
      <c r="AC194" s="118">
        <v>2</v>
      </c>
      <c r="AD194" s="118">
        <v>0</v>
      </c>
      <c r="AE194" s="118">
        <v>0</v>
      </c>
      <c r="AF194" s="169">
        <f t="shared" ref="AF194:AF196" si="50">AH194+AI194+AJ194+AO194+AP194+AQ194</f>
        <v>1259270</v>
      </c>
      <c r="AG194" s="177">
        <v>0</v>
      </c>
      <c r="AH194" s="177">
        <v>0</v>
      </c>
      <c r="AI194" s="177">
        <v>501768</v>
      </c>
      <c r="AJ194" s="177">
        <v>0</v>
      </c>
      <c r="AK194" s="177">
        <v>0</v>
      </c>
      <c r="AL194" s="177">
        <v>0</v>
      </c>
      <c r="AM194" s="177">
        <v>0</v>
      </c>
      <c r="AN194" s="177">
        <v>0</v>
      </c>
      <c r="AO194" s="177">
        <v>0</v>
      </c>
      <c r="AP194" s="177">
        <v>757502</v>
      </c>
      <c r="AQ194" s="177">
        <v>0</v>
      </c>
      <c r="AR194" s="118">
        <v>648</v>
      </c>
      <c r="AS194" s="177">
        <v>0</v>
      </c>
      <c r="AT194" s="177">
        <v>0</v>
      </c>
      <c r="AU194" s="177">
        <v>0</v>
      </c>
      <c r="AV194" s="177">
        <v>0</v>
      </c>
      <c r="AW194" s="134">
        <v>0</v>
      </c>
      <c r="AX194" s="118">
        <v>1004</v>
      </c>
      <c r="AY194" s="47"/>
      <c r="AZ194" s="47"/>
      <c r="BA194" s="414">
        <v>45834</v>
      </c>
      <c r="BB194" s="531">
        <v>45861</v>
      </c>
      <c r="BC194" s="532">
        <v>5003705732</v>
      </c>
      <c r="BD194" s="95"/>
      <c r="BE194" s="54"/>
      <c r="BF194" s="66" t="str">
        <f>IFERROR(VLOOKUP(J194,'DATOS PRESTADORES'!$B$3:$V$32,21,0),"")</f>
        <v>CARLOS JAVIER CASTILLO ROMERO</v>
      </c>
      <c r="BG194" s="275">
        <v>45834</v>
      </c>
      <c r="BH194" s="27" t="s">
        <v>1103</v>
      </c>
      <c r="BI194" s="26">
        <v>45835</v>
      </c>
      <c r="BJ194" s="27" t="s">
        <v>147</v>
      </c>
      <c r="BK194" s="26">
        <v>45840</v>
      </c>
      <c r="BL194" s="338">
        <v>45855</v>
      </c>
      <c r="BM194" s="337">
        <v>5003705732</v>
      </c>
      <c r="BN194" s="337" t="s">
        <v>1052</v>
      </c>
      <c r="BO194" s="337" t="s">
        <v>1053</v>
      </c>
      <c r="BP194" s="311">
        <v>45861</v>
      </c>
      <c r="BQ194" s="25">
        <v>5003705367</v>
      </c>
      <c r="BR194" s="53"/>
      <c r="BS194" s="53"/>
    </row>
    <row r="195" spans="1:71" s="2" customFormat="1" ht="40.799999999999997" hidden="1">
      <c r="A195" s="28"/>
      <c r="B195" s="81" t="str">
        <f t="shared" ref="B195:B256" si="51">D195&amp;J195&amp;N195&amp;M195</f>
        <v>45824LA ASOCIACION DE USUARIOS DE ACUEDUCTO DE LAS VEREDAS LA UNION Y LOS ANDES PICOS DE BOCA GRANDE ASOPICOS DE BOCAGRANDE E.S.P2025Febrero</v>
      </c>
      <c r="C195" s="29" t="s">
        <v>1104</v>
      </c>
      <c r="D195" s="31">
        <v>45824</v>
      </c>
      <c r="E195" s="31">
        <v>45833</v>
      </c>
      <c r="F195" s="318">
        <v>45835</v>
      </c>
      <c r="G195" s="31">
        <v>45840</v>
      </c>
      <c r="H195" s="35"/>
      <c r="I195" s="98" t="str">
        <f t="shared" ref="I195:I258" si="52">IF(G195="","",IF(O195="Devolución","Devolución",IF(BK195="","NO","SÍ")))</f>
        <v>SÍ</v>
      </c>
      <c r="J195" s="9" t="s">
        <v>21</v>
      </c>
      <c r="K195" s="32" t="str">
        <f>IFERROR(VLOOKUP(J195,'DATOS PRESTADORES'!$B$3:$C$32,2,FALSE),"")</f>
        <v>ASOPICOS</v>
      </c>
      <c r="L195" s="30" t="s">
        <v>131</v>
      </c>
      <c r="M195" s="29" t="s">
        <v>385</v>
      </c>
      <c r="N195" s="32">
        <v>2025</v>
      </c>
      <c r="O195" s="9" t="s">
        <v>133</v>
      </c>
      <c r="P195" s="29" t="s">
        <v>1102</v>
      </c>
      <c r="Q195" s="412">
        <v>45834</v>
      </c>
      <c r="R195" s="905">
        <f>AH195+AI195+AJ195-AK195-AL195-AM195-AN195+AO195+AP195+AQ195-AS195-AT195-AU195-AV195+1</f>
        <v>1272129</v>
      </c>
      <c r="S195" s="621">
        <v>12062</v>
      </c>
      <c r="T195" s="621">
        <v>2922</v>
      </c>
      <c r="U195" s="39">
        <v>0</v>
      </c>
      <c r="V195" s="39">
        <v>104</v>
      </c>
      <c r="W195" s="39">
        <v>0</v>
      </c>
      <c r="X195" s="39">
        <v>0</v>
      </c>
      <c r="Y195" s="39">
        <v>0</v>
      </c>
      <c r="Z195" s="39">
        <v>0</v>
      </c>
      <c r="AA195" s="39">
        <v>0</v>
      </c>
      <c r="AB195" s="39">
        <v>0</v>
      </c>
      <c r="AC195" s="39">
        <v>2</v>
      </c>
      <c r="AD195" s="39">
        <v>0</v>
      </c>
      <c r="AE195" s="39">
        <v>0</v>
      </c>
      <c r="AF195" s="169">
        <f>AH195+AI195+AJ195+AO195+AP195+AQ195+1</f>
        <v>1272129</v>
      </c>
      <c r="AG195" s="175">
        <v>0</v>
      </c>
      <c r="AH195" s="175">
        <v>0</v>
      </c>
      <c r="AI195" s="175">
        <v>501768</v>
      </c>
      <c r="AJ195" s="175">
        <v>0</v>
      </c>
      <c r="AK195" s="175">
        <v>0</v>
      </c>
      <c r="AL195" s="175">
        <v>0</v>
      </c>
      <c r="AM195" s="175">
        <v>0</v>
      </c>
      <c r="AN195" s="175">
        <v>0</v>
      </c>
      <c r="AO195" s="175">
        <v>0</v>
      </c>
      <c r="AP195" s="175">
        <v>770360</v>
      </c>
      <c r="AQ195" s="175">
        <v>0</v>
      </c>
      <c r="AR195" s="39">
        <v>659</v>
      </c>
      <c r="AS195" s="175">
        <v>0</v>
      </c>
      <c r="AT195" s="175">
        <v>0</v>
      </c>
      <c r="AU195" s="175">
        <v>0</v>
      </c>
      <c r="AV195" s="175">
        <v>0</v>
      </c>
      <c r="AW195" s="94">
        <v>0</v>
      </c>
      <c r="AX195" s="39">
        <v>840</v>
      </c>
      <c r="AY195" s="31"/>
      <c r="AZ195" s="31"/>
      <c r="BA195" s="64">
        <v>45834</v>
      </c>
      <c r="BB195" s="531">
        <v>45861</v>
      </c>
      <c r="BC195" s="532">
        <v>5003705732</v>
      </c>
      <c r="BD195" s="31"/>
      <c r="BE195" s="37"/>
      <c r="BF195" s="70" t="str">
        <f>IFERROR(VLOOKUP(J195,'DATOS PRESTADORES'!$B$3:$V$32,21,0),"")</f>
        <v>CARLOS JAVIER CASTILLO ROMERO</v>
      </c>
      <c r="BG195" s="275">
        <v>45834</v>
      </c>
      <c r="BH195" s="27" t="s">
        <v>1103</v>
      </c>
      <c r="BI195" s="26">
        <v>45835</v>
      </c>
      <c r="BJ195" s="27" t="s">
        <v>147</v>
      </c>
      <c r="BK195" s="26">
        <v>45840</v>
      </c>
      <c r="BL195" s="338">
        <v>45855</v>
      </c>
      <c r="BM195" s="337">
        <v>5003705732</v>
      </c>
      <c r="BN195" s="337" t="s">
        <v>1052</v>
      </c>
      <c r="BO195" s="337" t="s">
        <v>1053</v>
      </c>
      <c r="BP195" s="311">
        <v>45861</v>
      </c>
      <c r="BQ195" s="25">
        <v>5003705367</v>
      </c>
      <c r="BR195" s="33"/>
      <c r="BS195" s="33"/>
    </row>
    <row r="196" spans="1:71" s="2" customFormat="1" ht="40.799999999999997" hidden="1">
      <c r="A196" s="28"/>
      <c r="B196" s="121" t="str">
        <f t="shared" si="51"/>
        <v>45824LA ASOCIACION DE USUARIOS DE ACUEDUCTO DE LAS VEREDAS LA UNION Y LOS ANDES PICOS DE BOCA GRANDE ASOPICOS DE BOCAGRANDE E.S.P2025Marzo</v>
      </c>
      <c r="C196" s="55" t="s">
        <v>1105</v>
      </c>
      <c r="D196" s="65">
        <v>45824</v>
      </c>
      <c r="E196" s="65">
        <v>45833</v>
      </c>
      <c r="F196" s="319">
        <v>45835</v>
      </c>
      <c r="G196" s="65">
        <v>45840</v>
      </c>
      <c r="H196" s="320"/>
      <c r="I196" s="122" t="str">
        <f t="shared" si="52"/>
        <v>SÍ</v>
      </c>
      <c r="J196" s="62" t="s">
        <v>21</v>
      </c>
      <c r="K196" s="49" t="str">
        <f>IFERROR(VLOOKUP(J196,'DATOS PRESTADORES'!$B$3:$C$32,2,FALSE),"")</f>
        <v>ASOPICOS</v>
      </c>
      <c r="L196" s="58" t="s">
        <v>131</v>
      </c>
      <c r="M196" s="55" t="s">
        <v>492</v>
      </c>
      <c r="N196" s="49">
        <v>2025</v>
      </c>
      <c r="O196" s="9" t="s">
        <v>133</v>
      </c>
      <c r="P196" s="55" t="s">
        <v>1102</v>
      </c>
      <c r="Q196" s="412">
        <v>45834</v>
      </c>
      <c r="R196" s="907">
        <f t="shared" si="47"/>
        <v>1235890</v>
      </c>
      <c r="S196" s="621">
        <v>12062</v>
      </c>
      <c r="T196" s="621">
        <v>2922</v>
      </c>
      <c r="U196" s="119">
        <v>0</v>
      </c>
      <c r="V196" s="119">
        <v>104</v>
      </c>
      <c r="W196" s="119">
        <v>0</v>
      </c>
      <c r="X196" s="119">
        <v>0</v>
      </c>
      <c r="Y196" s="119">
        <v>0</v>
      </c>
      <c r="Z196" s="119">
        <v>0</v>
      </c>
      <c r="AA196" s="119">
        <v>0</v>
      </c>
      <c r="AB196" s="119">
        <v>0</v>
      </c>
      <c r="AC196" s="119">
        <v>2</v>
      </c>
      <c r="AD196" s="119">
        <v>0</v>
      </c>
      <c r="AE196" s="119">
        <v>0</v>
      </c>
      <c r="AF196" s="169">
        <f t="shared" si="50"/>
        <v>1235890</v>
      </c>
      <c r="AG196" s="178">
        <v>0</v>
      </c>
      <c r="AH196" s="178">
        <v>0</v>
      </c>
      <c r="AI196" s="178">
        <v>501768</v>
      </c>
      <c r="AJ196" s="178">
        <v>0</v>
      </c>
      <c r="AK196" s="178">
        <v>0</v>
      </c>
      <c r="AL196" s="178">
        <v>0</v>
      </c>
      <c r="AM196" s="178">
        <v>0</v>
      </c>
      <c r="AN196" s="178">
        <v>0</v>
      </c>
      <c r="AO196" s="178">
        <v>0</v>
      </c>
      <c r="AP196" s="178">
        <v>734122</v>
      </c>
      <c r="AQ196" s="178">
        <v>0</v>
      </c>
      <c r="AR196" s="119">
        <v>628</v>
      </c>
      <c r="AS196" s="178">
        <v>0</v>
      </c>
      <c r="AT196" s="178">
        <v>0</v>
      </c>
      <c r="AU196" s="178">
        <v>0</v>
      </c>
      <c r="AV196" s="178">
        <v>0</v>
      </c>
      <c r="AW196" s="135">
        <v>0</v>
      </c>
      <c r="AX196" s="119">
        <v>628</v>
      </c>
      <c r="AY196" s="48"/>
      <c r="AZ196" s="48"/>
      <c r="BA196" s="64">
        <v>45834</v>
      </c>
      <c r="BB196" s="531">
        <v>45861</v>
      </c>
      <c r="BC196" s="532">
        <v>5003705732</v>
      </c>
      <c r="BD196" s="48"/>
      <c r="BE196" s="57"/>
      <c r="BF196" s="229" t="str">
        <f>IFERROR(VLOOKUP(J196,'DATOS PRESTADORES'!$B$3:$V$32,21,0),"")</f>
        <v>CARLOS JAVIER CASTILLO ROMERO</v>
      </c>
      <c r="BG196" s="275">
        <v>45834</v>
      </c>
      <c r="BH196" s="27" t="s">
        <v>1103</v>
      </c>
      <c r="BI196" s="26">
        <v>45835</v>
      </c>
      <c r="BJ196" s="27" t="s">
        <v>147</v>
      </c>
      <c r="BK196" s="26">
        <v>45840</v>
      </c>
      <c r="BL196" s="338">
        <v>45855</v>
      </c>
      <c r="BM196" s="337">
        <v>5003705732</v>
      </c>
      <c r="BN196" s="337" t="s">
        <v>1052</v>
      </c>
      <c r="BO196" s="337" t="s">
        <v>1053</v>
      </c>
      <c r="BP196" s="311">
        <v>45861</v>
      </c>
      <c r="BQ196" s="25">
        <v>5003705367</v>
      </c>
      <c r="BR196" s="56"/>
      <c r="BS196" s="56"/>
    </row>
    <row r="197" spans="1:71" s="2" customFormat="1" ht="40.799999999999997" hidden="1">
      <c r="A197" s="28"/>
      <c r="B197" s="120" t="str">
        <f t="shared" si="51"/>
        <v>45824LA ASOCIACION DE USUARIOS DE ACUEDUCTO DE LAS VEREDAS LA UNION Y LOS ANDES PICOS DE BOCA GRANDE ASOPICOS DE BOCAGRANDE E.S.P2025Abril</v>
      </c>
      <c r="C197" s="41" t="s">
        <v>1106</v>
      </c>
      <c r="D197" s="64">
        <v>45824</v>
      </c>
      <c r="E197" s="64">
        <v>45833</v>
      </c>
      <c r="F197" s="317">
        <v>45835</v>
      </c>
      <c r="G197" s="64">
        <v>45840</v>
      </c>
      <c r="H197" s="61"/>
      <c r="I197" s="114" t="str">
        <f t="shared" si="52"/>
        <v>Devolución</v>
      </c>
      <c r="J197" s="18" t="s">
        <v>21</v>
      </c>
      <c r="K197" s="44" t="str">
        <f>IFERROR(VLOOKUP(J197,'DATOS PRESTADORES'!$B$3:$C$32,2,FALSE),"")</f>
        <v>ASOPICOS</v>
      </c>
      <c r="L197" s="50" t="s">
        <v>131</v>
      </c>
      <c r="M197" s="41" t="s">
        <v>557</v>
      </c>
      <c r="N197" s="44">
        <v>2025</v>
      </c>
      <c r="O197" s="18" t="s">
        <v>138</v>
      </c>
      <c r="P197" s="41" t="s">
        <v>1107</v>
      </c>
      <c r="Q197" s="412">
        <v>45834</v>
      </c>
      <c r="R197" s="635">
        <f t="shared" si="47"/>
        <v>0</v>
      </c>
      <c r="S197" s="627">
        <v>0</v>
      </c>
      <c r="T197" s="627">
        <v>0</v>
      </c>
      <c r="U197" s="118">
        <v>0</v>
      </c>
      <c r="V197" s="118">
        <v>0</v>
      </c>
      <c r="W197" s="118">
        <v>0</v>
      </c>
      <c r="X197" s="118">
        <v>0</v>
      </c>
      <c r="Y197" s="118">
        <v>0</v>
      </c>
      <c r="Z197" s="118">
        <v>0</v>
      </c>
      <c r="AA197" s="118">
        <v>0</v>
      </c>
      <c r="AB197" s="118">
        <v>0</v>
      </c>
      <c r="AC197" s="118">
        <v>0</v>
      </c>
      <c r="AD197" s="118">
        <v>0</v>
      </c>
      <c r="AE197" s="118">
        <v>0</v>
      </c>
      <c r="AF197" s="177">
        <v>0</v>
      </c>
      <c r="AG197" s="177">
        <v>0</v>
      </c>
      <c r="AH197" s="177">
        <v>0</v>
      </c>
      <c r="AI197" s="177">
        <v>0</v>
      </c>
      <c r="AJ197" s="177">
        <v>0</v>
      </c>
      <c r="AK197" s="177">
        <v>0</v>
      </c>
      <c r="AL197" s="177">
        <v>0</v>
      </c>
      <c r="AM197" s="177">
        <v>0</v>
      </c>
      <c r="AN197" s="177">
        <v>0</v>
      </c>
      <c r="AO197" s="177">
        <v>0</v>
      </c>
      <c r="AP197" s="177">
        <v>0</v>
      </c>
      <c r="AQ197" s="177">
        <v>0</v>
      </c>
      <c r="AR197" s="118">
        <v>0</v>
      </c>
      <c r="AS197" s="177">
        <v>0</v>
      </c>
      <c r="AT197" s="177">
        <v>0</v>
      </c>
      <c r="AU197" s="177">
        <v>0</v>
      </c>
      <c r="AV197" s="177">
        <v>0</v>
      </c>
      <c r="AW197" s="134">
        <v>0</v>
      </c>
      <c r="AX197" s="118">
        <v>0</v>
      </c>
      <c r="AY197" s="47"/>
      <c r="AZ197" s="47"/>
      <c r="BA197" s="64">
        <v>45834</v>
      </c>
      <c r="BB197" s="47"/>
      <c r="BC197" s="47"/>
      <c r="BD197" s="47"/>
      <c r="BE197" s="54"/>
      <c r="BF197" s="66" t="str">
        <f>IFERROR(VLOOKUP(J197,'DATOS PRESTADORES'!$B$3:$V$32,21,0),"")</f>
        <v>CARLOS JAVIER CASTILLO ROMERO</v>
      </c>
      <c r="BG197" s="29"/>
      <c r="BH197" s="33"/>
      <c r="BI197" s="201"/>
      <c r="BJ197" s="239"/>
      <c r="BK197" s="29"/>
      <c r="BL197" s="313"/>
      <c r="BM197" s="29"/>
      <c r="BN197" s="29"/>
      <c r="BO197" s="29"/>
      <c r="BP197" s="311"/>
      <c r="BQ197" s="25"/>
      <c r="BR197" s="33"/>
      <c r="BS197" s="33"/>
    </row>
    <row r="198" spans="1:71" s="2" customFormat="1" ht="30.6" hidden="1">
      <c r="A198" s="28"/>
      <c r="B198" s="81" t="str">
        <f t="shared" si="51"/>
        <v>45826ASOCIACIÓN DE USUARIOS DE LA VEREDA LOS SOCHES AGUAS CRISTALINAS LOS SOCHES E.S.P2025Mayo</v>
      </c>
      <c r="C198" s="29" t="s">
        <v>1108</v>
      </c>
      <c r="D198" s="31">
        <v>45826</v>
      </c>
      <c r="E198" s="31">
        <v>45835</v>
      </c>
      <c r="F198" s="318">
        <v>45840</v>
      </c>
      <c r="G198" s="31">
        <v>45842</v>
      </c>
      <c r="H198" s="35"/>
      <c r="I198" s="98" t="str">
        <f t="shared" si="52"/>
        <v>SÍ</v>
      </c>
      <c r="J198" s="9" t="s">
        <v>130</v>
      </c>
      <c r="K198" s="32" t="str">
        <f>IFERROR(VLOOKUP(J198,'DATOS PRESTADORES'!$B$3:$C$32,2,FALSE),"")</f>
        <v>LOS SOCHES</v>
      </c>
      <c r="L198" s="30" t="s">
        <v>131</v>
      </c>
      <c r="M198" s="32" t="s">
        <v>558</v>
      </c>
      <c r="N198" s="32">
        <v>2025</v>
      </c>
      <c r="O198" s="9" t="s">
        <v>133</v>
      </c>
      <c r="P198" s="29" t="s">
        <v>1109</v>
      </c>
      <c r="Q198" s="97">
        <v>45840</v>
      </c>
      <c r="R198" s="905">
        <f>AH198+AI198+AJ198-AK198-AL198-AM198-AN198+AO198+AP198+AQ198-AS198-AT198-AU198-AV198</f>
        <v>2112496</v>
      </c>
      <c r="S198" s="621">
        <v>11016</v>
      </c>
      <c r="T198" s="621">
        <v>3008</v>
      </c>
      <c r="U198" s="39">
        <v>0</v>
      </c>
      <c r="V198" s="39">
        <v>211</v>
      </c>
      <c r="W198" s="39">
        <v>0</v>
      </c>
      <c r="X198" s="39">
        <v>0</v>
      </c>
      <c r="Y198" s="39">
        <v>0</v>
      </c>
      <c r="Z198" s="39">
        <v>0</v>
      </c>
      <c r="AA198" s="39">
        <v>0</v>
      </c>
      <c r="AB198" s="39">
        <v>0</v>
      </c>
      <c r="AC198" s="39">
        <v>0</v>
      </c>
      <c r="AD198" s="39">
        <v>0</v>
      </c>
      <c r="AE198" s="39">
        <v>0</v>
      </c>
      <c r="AF198" s="175">
        <f>AH198+AI198+AJ198+AO198+AP198+AQ198</f>
        <v>2112496</v>
      </c>
      <c r="AG198" s="174">
        <f>AK198+AL198+AM198+AN198+AS198+AT198+AU198+AV198</f>
        <v>0</v>
      </c>
      <c r="AH198" s="94">
        <v>0</v>
      </c>
      <c r="AI198" s="94">
        <v>929750.4</v>
      </c>
      <c r="AJ198" s="94">
        <v>0</v>
      </c>
      <c r="AK198" s="94">
        <v>0</v>
      </c>
      <c r="AL198" s="94">
        <v>0</v>
      </c>
      <c r="AM198" s="94">
        <v>0</v>
      </c>
      <c r="AN198" s="94">
        <v>0</v>
      </c>
      <c r="AO198" s="94">
        <v>0</v>
      </c>
      <c r="AP198" s="94">
        <v>1182745.6000000001</v>
      </c>
      <c r="AQ198" s="94">
        <v>0</v>
      </c>
      <c r="AR198" s="39">
        <v>983</v>
      </c>
      <c r="AS198" s="94">
        <v>0</v>
      </c>
      <c r="AT198" s="94">
        <v>0</v>
      </c>
      <c r="AU198" s="94">
        <v>0</v>
      </c>
      <c r="AV198" s="94">
        <v>0</v>
      </c>
      <c r="AW198" s="94"/>
      <c r="AX198" s="39">
        <v>1186</v>
      </c>
      <c r="AY198" s="31"/>
      <c r="AZ198" s="31"/>
      <c r="BA198" s="31">
        <v>45840</v>
      </c>
      <c r="BB198" s="531">
        <v>45881</v>
      </c>
      <c r="BC198" s="532">
        <v>5004001713</v>
      </c>
      <c r="BD198" s="31"/>
      <c r="BE198" s="37"/>
      <c r="BF198" s="31" t="str">
        <f>IFERROR(VLOOKUP(J198,'DATOS PRESTADORES'!$B$3:$V$32,21,0),"")</f>
        <v>JORGE PAVAJEAU</v>
      </c>
      <c r="BG198" s="277">
        <v>45840</v>
      </c>
      <c r="BH198" s="322" t="s">
        <v>1110</v>
      </c>
      <c r="BI198" s="323">
        <v>45840</v>
      </c>
      <c r="BJ198" s="322" t="s">
        <v>147</v>
      </c>
      <c r="BK198" s="323">
        <v>45842</v>
      </c>
      <c r="BL198" s="338">
        <v>45877</v>
      </c>
      <c r="BM198" s="337">
        <v>5004001713</v>
      </c>
      <c r="BN198" s="337" t="s">
        <v>1111</v>
      </c>
      <c r="BO198" s="337" t="s">
        <v>1112</v>
      </c>
      <c r="BP198" s="311">
        <v>45880</v>
      </c>
      <c r="BQ198" s="25">
        <v>5003981729</v>
      </c>
      <c r="BR198" s="33"/>
      <c r="BS198" s="33"/>
    </row>
    <row r="199" spans="1:71" s="2" customFormat="1" ht="30.6" hidden="1">
      <c r="A199" s="28"/>
      <c r="B199" s="121" t="str">
        <f t="shared" si="51"/>
        <v>45826ASOCIACION DE USUARIOS DE ACUEDUCTO DE LA VEREDA AGUALINDA CHIGUAZA ASOAGUALINDA E.S.P2025Mayo</v>
      </c>
      <c r="C199" s="55" t="s">
        <v>1113</v>
      </c>
      <c r="D199" s="65">
        <v>45826</v>
      </c>
      <c r="E199" s="65">
        <v>45835</v>
      </c>
      <c r="F199" s="319">
        <v>45840</v>
      </c>
      <c r="G199" s="65">
        <v>45842</v>
      </c>
      <c r="H199" s="320">
        <v>45889</v>
      </c>
      <c r="I199" s="122" t="str">
        <f t="shared" si="52"/>
        <v>SÍ</v>
      </c>
      <c r="J199" s="557" t="s">
        <v>225</v>
      </c>
      <c r="K199" s="49" t="str">
        <f>IFERROR(VLOOKUP(J199,'DATOS PRESTADORES'!$B$3:$C$32,2,FALSE),"")</f>
        <v>ASOAGUALINDA CHIGUAZA</v>
      </c>
      <c r="L199" s="58" t="s">
        <v>131</v>
      </c>
      <c r="M199" s="55" t="s">
        <v>558</v>
      </c>
      <c r="N199" s="49">
        <v>2025</v>
      </c>
      <c r="O199" s="62" t="s">
        <v>133</v>
      </c>
      <c r="P199" s="55" t="s">
        <v>1114</v>
      </c>
      <c r="Q199" s="412">
        <v>45839</v>
      </c>
      <c r="R199" s="907">
        <f t="shared" si="47"/>
        <v>1939080</v>
      </c>
      <c r="S199" s="622">
        <v>12300</v>
      </c>
      <c r="T199" s="622">
        <v>1650</v>
      </c>
      <c r="U199" s="119">
        <v>0</v>
      </c>
      <c r="V199" s="119">
        <v>220</v>
      </c>
      <c r="W199" s="119">
        <v>0</v>
      </c>
      <c r="X199" s="119">
        <v>0</v>
      </c>
      <c r="Y199" s="119">
        <v>0</v>
      </c>
      <c r="Z199" s="119">
        <v>0</v>
      </c>
      <c r="AA199" s="119">
        <v>0</v>
      </c>
      <c r="AB199" s="119">
        <v>0</v>
      </c>
      <c r="AC199" s="119">
        <v>0</v>
      </c>
      <c r="AD199" s="119">
        <v>0</v>
      </c>
      <c r="AE199" s="119">
        <v>0</v>
      </c>
      <c r="AF199" s="307">
        <f>AH199+AI199+AJ199+AO199+AP199+AQ199</f>
        <v>1939080</v>
      </c>
      <c r="AG199" s="178">
        <v>0</v>
      </c>
      <c r="AH199" s="178">
        <v>0</v>
      </c>
      <c r="AI199" s="178">
        <v>1082400</v>
      </c>
      <c r="AJ199" s="178">
        <v>0</v>
      </c>
      <c r="AK199" s="178">
        <v>0</v>
      </c>
      <c r="AL199" s="178">
        <v>0</v>
      </c>
      <c r="AM199" s="178">
        <v>0</v>
      </c>
      <c r="AN199" s="178">
        <v>0</v>
      </c>
      <c r="AO199" s="178">
        <v>0</v>
      </c>
      <c r="AP199" s="178">
        <v>856680</v>
      </c>
      <c r="AQ199" s="178">
        <v>0</v>
      </c>
      <c r="AR199" s="119">
        <v>1298</v>
      </c>
      <c r="AS199" s="178">
        <v>0</v>
      </c>
      <c r="AT199" s="178">
        <v>0</v>
      </c>
      <c r="AU199" s="178">
        <v>0</v>
      </c>
      <c r="AV199" s="178">
        <v>0</v>
      </c>
      <c r="AW199" s="135">
        <v>0</v>
      </c>
      <c r="AX199" s="119">
        <v>4252</v>
      </c>
      <c r="AY199" s="48"/>
      <c r="AZ199" s="229"/>
      <c r="BA199" s="65">
        <v>45839</v>
      </c>
      <c r="BB199" s="531">
        <v>45881</v>
      </c>
      <c r="BC199" s="532">
        <v>5004001711</v>
      </c>
      <c r="BD199" s="96"/>
      <c r="BE199" s="57"/>
      <c r="BF199" s="48" t="str">
        <f>IFERROR(VLOOKUP(J199,'DATOS PRESTADORES'!$B$3:$V$32,21,0),"")</f>
        <v>SANTIAGO VELANDIA</v>
      </c>
      <c r="BG199" s="275">
        <v>45832</v>
      </c>
      <c r="BH199" s="27" t="s">
        <v>1093</v>
      </c>
      <c r="BI199" s="26">
        <v>45833</v>
      </c>
      <c r="BJ199" s="27" t="s">
        <v>147</v>
      </c>
      <c r="BK199" s="26">
        <v>45834</v>
      </c>
      <c r="BL199" s="338">
        <v>45855</v>
      </c>
      <c r="BM199" s="337">
        <v>5003705726</v>
      </c>
      <c r="BN199" s="337" t="s">
        <v>1052</v>
      </c>
      <c r="BO199" s="337" t="s">
        <v>1053</v>
      </c>
      <c r="BP199" s="311">
        <v>45861</v>
      </c>
      <c r="BQ199" s="25">
        <v>5003705366</v>
      </c>
      <c r="BR199" s="33"/>
      <c r="BS199" s="33"/>
    </row>
    <row r="200" spans="1:71" s="2" customFormat="1" ht="40.799999999999997" hidden="1">
      <c r="A200" s="28"/>
      <c r="B200" s="81" t="str">
        <f t="shared" si="51"/>
        <v>45827ASOCIACIÓN DE USUARIOS DEL SERVICIO DE ACUEDUCTO Y ALCANTARILLADO DEL CORREGIMIENTO DE SAN JUAN LOCALIDAD DE SUMAPAZ E.S.P2025Mayo</v>
      </c>
      <c r="C200" s="29" t="s">
        <v>1115</v>
      </c>
      <c r="D200" s="20">
        <v>45827</v>
      </c>
      <c r="E200" s="20">
        <v>45839</v>
      </c>
      <c r="F200" s="228">
        <v>45841</v>
      </c>
      <c r="G200" s="20">
        <v>45845</v>
      </c>
      <c r="H200" s="35"/>
      <c r="I200" s="324" t="str">
        <f t="shared" si="52"/>
        <v>SÍ</v>
      </c>
      <c r="J200" s="8" t="s">
        <v>17</v>
      </c>
      <c r="K200" s="92" t="str">
        <f>IFERROR(VLOOKUP(J200,'DATOS PRESTADORES'!$B$3:$C$32,2,FALSE),"")</f>
        <v>ASOAGUAS CLARAS SUMAPAZ</v>
      </c>
      <c r="L200" s="30" t="s">
        <v>131</v>
      </c>
      <c r="M200" s="29" t="s">
        <v>558</v>
      </c>
      <c r="N200" s="32">
        <v>2025</v>
      </c>
      <c r="O200" s="9" t="s">
        <v>133</v>
      </c>
      <c r="P200" s="30" t="s">
        <v>1116</v>
      </c>
      <c r="Q200" s="412">
        <v>45840</v>
      </c>
      <c r="R200" s="905">
        <v>3033839</v>
      </c>
      <c r="S200" s="621">
        <v>10604.12</v>
      </c>
      <c r="T200" s="621">
        <v>1499.78</v>
      </c>
      <c r="U200" s="39">
        <v>210</v>
      </c>
      <c r="V200" s="39">
        <v>0</v>
      </c>
      <c r="W200" s="39">
        <v>0</v>
      </c>
      <c r="X200" s="39">
        <v>4</v>
      </c>
      <c r="Y200" s="39">
        <v>0</v>
      </c>
      <c r="Z200" s="39">
        <v>0</v>
      </c>
      <c r="AA200" s="39">
        <v>0</v>
      </c>
      <c r="AB200" s="39">
        <v>0</v>
      </c>
      <c r="AC200" s="39">
        <v>11</v>
      </c>
      <c r="AD200" s="39">
        <v>0</v>
      </c>
      <c r="AE200" s="39">
        <v>0</v>
      </c>
      <c r="AF200" s="175">
        <v>3033840</v>
      </c>
      <c r="AG200" s="175">
        <v>0</v>
      </c>
      <c r="AH200" s="175">
        <v>1558806.64</v>
      </c>
      <c r="AI200" s="175">
        <v>0</v>
      </c>
      <c r="AJ200" s="175">
        <v>0</v>
      </c>
      <c r="AK200" s="175">
        <v>0</v>
      </c>
      <c r="AL200" s="175">
        <v>0</v>
      </c>
      <c r="AM200" s="175">
        <v>0</v>
      </c>
      <c r="AN200" s="175">
        <v>0</v>
      </c>
      <c r="AO200" s="175">
        <v>1475033.63</v>
      </c>
      <c r="AP200" s="175">
        <v>0</v>
      </c>
      <c r="AQ200" s="175">
        <v>0</v>
      </c>
      <c r="AR200" s="39">
        <v>1405</v>
      </c>
      <c r="AS200" s="175">
        <v>0</v>
      </c>
      <c r="AT200" s="175">
        <v>0</v>
      </c>
      <c r="AU200" s="175">
        <v>0</v>
      </c>
      <c r="AV200" s="175">
        <v>0</v>
      </c>
      <c r="AW200" s="94">
        <v>0</v>
      </c>
      <c r="AX200" s="39">
        <v>3379</v>
      </c>
      <c r="AY200" s="31"/>
      <c r="AZ200" s="31"/>
      <c r="BA200" s="20">
        <v>45840</v>
      </c>
      <c r="BB200" s="531">
        <v>45881</v>
      </c>
      <c r="BC200" s="532">
        <v>5004001716</v>
      </c>
      <c r="BD200" s="31"/>
      <c r="BE200" s="37"/>
      <c r="BF200" s="70" t="str">
        <f>IFERROR(VLOOKUP(J200,'DATOS PRESTADORES'!$B$3:$V$32,21,0),"")</f>
        <v>CARLOS JAVIER CASTILLO ROMERO</v>
      </c>
      <c r="BG200" s="246">
        <v>45840</v>
      </c>
      <c r="BH200" s="322" t="s">
        <v>1117</v>
      </c>
      <c r="BI200" s="323">
        <v>45841</v>
      </c>
      <c r="BJ200" s="322" t="s">
        <v>147</v>
      </c>
      <c r="BK200" s="323">
        <v>45842</v>
      </c>
      <c r="BL200" s="338">
        <v>45877</v>
      </c>
      <c r="BM200" s="337">
        <v>5004001716</v>
      </c>
      <c r="BN200" s="337" t="s">
        <v>1111</v>
      </c>
      <c r="BO200" s="337" t="s">
        <v>1112</v>
      </c>
      <c r="BP200" s="311">
        <v>45880</v>
      </c>
      <c r="BQ200" s="25">
        <v>5003981731</v>
      </c>
      <c r="BR200" s="33"/>
      <c r="BS200" s="33"/>
    </row>
    <row r="201" spans="1:71" s="2" customFormat="1" ht="14.4" hidden="1">
      <c r="A201" s="28"/>
      <c r="B201" s="81" t="str">
        <f t="shared" si="51"/>
        <v>45827PROMOAMBIENTAL DISTRITO S.A.S E.S.P2025Mayo</v>
      </c>
      <c r="C201" s="29" t="s">
        <v>1118</v>
      </c>
      <c r="D201" s="20">
        <v>45827</v>
      </c>
      <c r="E201" s="20">
        <v>45839</v>
      </c>
      <c r="F201" s="228">
        <v>45841</v>
      </c>
      <c r="G201" s="20">
        <v>45845</v>
      </c>
      <c r="H201" s="35"/>
      <c r="I201" s="98" t="str">
        <f t="shared" si="52"/>
        <v>SÍ</v>
      </c>
      <c r="J201" s="62" t="s">
        <v>251</v>
      </c>
      <c r="K201" s="32" t="str">
        <f>IFERROR(VLOOKUP(J201,'DATOS PRESTADORES'!$B$3:$C$32,2,FALSE),"")</f>
        <v>PROMOAMBIENTAL</v>
      </c>
      <c r="L201" s="30" t="s">
        <v>243</v>
      </c>
      <c r="M201" s="29" t="s">
        <v>558</v>
      </c>
      <c r="N201" s="32">
        <v>2025</v>
      </c>
      <c r="O201" s="9" t="s">
        <v>133</v>
      </c>
      <c r="P201" s="29" t="s">
        <v>1119</v>
      </c>
      <c r="Q201" s="412">
        <v>45841</v>
      </c>
      <c r="R201" s="905">
        <f>AF201-AG201</f>
        <v>891359160</v>
      </c>
      <c r="S201" s="621">
        <v>36926.75</v>
      </c>
      <c r="T201" s="621"/>
      <c r="U201" s="39">
        <v>58686</v>
      </c>
      <c r="V201" s="39">
        <v>156509</v>
      </c>
      <c r="W201" s="39">
        <v>82924</v>
      </c>
      <c r="X201" s="39">
        <v>107029</v>
      </c>
      <c r="Y201" s="39">
        <v>43265</v>
      </c>
      <c r="Z201" s="39">
        <v>74273</v>
      </c>
      <c r="AA201" s="39">
        <v>82882</v>
      </c>
      <c r="AB201" s="39">
        <v>653</v>
      </c>
      <c r="AC201" s="39">
        <v>1418</v>
      </c>
      <c r="AD201" s="39">
        <v>0</v>
      </c>
      <c r="AE201" s="39">
        <v>0</v>
      </c>
      <c r="AF201" s="175">
        <v>6448695988</v>
      </c>
      <c r="AG201" s="175">
        <v>5557336828</v>
      </c>
      <c r="AH201" s="175"/>
      <c r="AI201" s="175"/>
      <c r="AJ201" s="175"/>
      <c r="AK201" s="175"/>
      <c r="AL201" s="175"/>
      <c r="AM201" s="175"/>
      <c r="AN201" s="175"/>
      <c r="AO201" s="175"/>
      <c r="AP201" s="175"/>
      <c r="AQ201" s="175"/>
      <c r="AR201" s="39"/>
      <c r="AS201" s="175"/>
      <c r="AT201" s="175"/>
      <c r="AU201" s="175"/>
      <c r="AV201" s="175"/>
      <c r="AW201" s="94"/>
      <c r="AX201" s="39"/>
      <c r="AY201" s="31"/>
      <c r="AZ201" s="47"/>
      <c r="BA201" s="20">
        <v>45841</v>
      </c>
      <c r="BB201" s="531">
        <v>45891</v>
      </c>
      <c r="BC201" s="532">
        <v>5004138418</v>
      </c>
      <c r="BD201" s="31"/>
      <c r="BE201" s="37"/>
      <c r="BF201" s="31" t="str">
        <f>IFERROR(VLOOKUP(J201,'DATOS PRESTADORES'!$B$3:$V$32,21,0),"")</f>
        <v>JORGE PAVAJEAU</v>
      </c>
      <c r="BG201" s="246">
        <v>45841</v>
      </c>
      <c r="BH201" s="322" t="s">
        <v>1120</v>
      </c>
      <c r="BI201" s="323">
        <v>45842</v>
      </c>
      <c r="BJ201" s="322" t="s">
        <v>147</v>
      </c>
      <c r="BK201" s="323">
        <v>45847</v>
      </c>
      <c r="BL201" s="338">
        <v>45884</v>
      </c>
      <c r="BM201" s="337">
        <v>5003969392</v>
      </c>
      <c r="BN201" s="337" t="s">
        <v>1121</v>
      </c>
      <c r="BO201" s="337" t="s">
        <v>1122</v>
      </c>
      <c r="BP201" s="311">
        <v>45874</v>
      </c>
      <c r="BQ201" s="25">
        <v>3000758003</v>
      </c>
      <c r="BR201" s="33"/>
      <c r="BS201" s="33"/>
    </row>
    <row r="202" spans="1:71" s="2" customFormat="1" ht="30.6" hidden="1">
      <c r="A202" s="28"/>
      <c r="B202" s="81" t="str">
        <f t="shared" si="51"/>
        <v>45827ASOCIACION DE USUARIOS DEL SERVICIO DE AGUA POTABLE DE LA FLORESTA DE LA SABANA -ACQUAFLORESTA2025Marzo</v>
      </c>
      <c r="C202" s="29" t="s">
        <v>1123</v>
      </c>
      <c r="D202" s="20">
        <v>45827</v>
      </c>
      <c r="E202" s="20">
        <v>45839</v>
      </c>
      <c r="F202" s="228">
        <v>45841</v>
      </c>
      <c r="G202" s="20">
        <v>45845</v>
      </c>
      <c r="H202" s="35"/>
      <c r="I202" s="98" t="str">
        <f t="shared" si="52"/>
        <v>NO</v>
      </c>
      <c r="J202" s="9" t="s">
        <v>7</v>
      </c>
      <c r="K202" s="32" t="str">
        <f>IFERROR(VLOOKUP(J202,'DATOS PRESTADORES'!$B$3:$C$32,2,FALSE),"")</f>
        <v>ACQUAFLORESTA</v>
      </c>
      <c r="L202" s="30" t="s">
        <v>166</v>
      </c>
      <c r="M202" s="29" t="s">
        <v>492</v>
      </c>
      <c r="N202" s="32">
        <v>2025</v>
      </c>
      <c r="O202" s="9" t="s">
        <v>161</v>
      </c>
      <c r="P202" s="972" t="s">
        <v>1124</v>
      </c>
      <c r="Q202" s="370">
        <v>45840</v>
      </c>
      <c r="R202" s="645">
        <f t="shared" ref="R202:R262" si="53">AH202+AI202+AJ202-AK202-AL202-AM202-AN202+AO202+AP202+AQ202-AS202-AT202-AU202-AV202</f>
        <v>-2428580</v>
      </c>
      <c r="S202" s="621">
        <v>15340</v>
      </c>
      <c r="T202" s="621">
        <v>1892</v>
      </c>
      <c r="U202" s="39">
        <v>0</v>
      </c>
      <c r="V202" s="39">
        <v>2</v>
      </c>
      <c r="W202" s="39">
        <v>0</v>
      </c>
      <c r="X202" s="39">
        <v>0</v>
      </c>
      <c r="Y202" s="39">
        <v>1</v>
      </c>
      <c r="Z202" s="39">
        <v>64</v>
      </c>
      <c r="AA202" s="39">
        <v>0</v>
      </c>
      <c r="AB202" s="39">
        <v>0</v>
      </c>
      <c r="AC202" s="39">
        <v>0</v>
      </c>
      <c r="AD202" s="39">
        <v>0</v>
      </c>
      <c r="AE202" s="39">
        <v>0</v>
      </c>
      <c r="AF202" s="175">
        <v>20597</v>
      </c>
      <c r="AG202" s="175">
        <v>2449177</v>
      </c>
      <c r="AH202" s="175">
        <v>0</v>
      </c>
      <c r="AI202" s="175">
        <v>12272</v>
      </c>
      <c r="AJ202" s="175">
        <v>0</v>
      </c>
      <c r="AK202" s="175">
        <v>19022</v>
      </c>
      <c r="AL202" s="175">
        <v>1708262</v>
      </c>
      <c r="AM202" s="175">
        <v>0</v>
      </c>
      <c r="AN202" s="175">
        <v>0</v>
      </c>
      <c r="AO202" s="175">
        <v>0</v>
      </c>
      <c r="AP202" s="175">
        <v>8325</v>
      </c>
      <c r="AQ202" s="175">
        <v>0</v>
      </c>
      <c r="AR202" s="39">
        <v>11</v>
      </c>
      <c r="AS202" s="175">
        <v>0</v>
      </c>
      <c r="AT202" s="175">
        <v>721893</v>
      </c>
      <c r="AU202" s="175">
        <v>0</v>
      </c>
      <c r="AV202" s="175">
        <v>0</v>
      </c>
      <c r="AW202" s="94">
        <v>0</v>
      </c>
      <c r="AX202" s="39">
        <v>603</v>
      </c>
      <c r="AY202" s="70">
        <v>45845</v>
      </c>
      <c r="AZ202" s="168" t="s">
        <v>1125</v>
      </c>
      <c r="BA202" s="20">
        <v>45840</v>
      </c>
      <c r="BB202" s="168" t="s">
        <v>1126</v>
      </c>
      <c r="BC202" s="31"/>
      <c r="BD202" s="31"/>
      <c r="BE202" s="31" t="s">
        <v>1127</v>
      </c>
      <c r="BF202" s="70" t="str">
        <f>IFERROR(VLOOKUP(J202,'DATOS PRESTADORES'!$B$3:$V$32,21,0),"")</f>
        <v>CARLOS JAVIER CASTILLO ROMERO</v>
      </c>
      <c r="BG202" s="29"/>
      <c r="BH202" s="33"/>
      <c r="BI202" s="201"/>
      <c r="BJ202" s="239"/>
      <c r="BK202" s="29"/>
      <c r="BL202" s="313"/>
      <c r="BM202" s="29"/>
      <c r="BN202" s="29"/>
      <c r="BO202" s="29"/>
      <c r="BP202" s="311"/>
      <c r="BQ202" s="25"/>
      <c r="BR202" s="33"/>
      <c r="BS202" s="33"/>
    </row>
    <row r="203" spans="1:71" s="2" customFormat="1" ht="40.799999999999997" hidden="1">
      <c r="A203" s="28"/>
      <c r="B203" s="81" t="str">
        <f t="shared" si="51"/>
        <v>45832ASOCIACIÓN DE USUARIOS DEL ACUEDUCTO DE LA ZONA MEDIA DE LA PARCELACION FLORESTA DE LA SABANA ASOAGUAS FLORESTA DE LA SABANA2025Marzo</v>
      </c>
      <c r="C203" s="30" t="s">
        <v>1128</v>
      </c>
      <c r="D203" s="20">
        <v>45832</v>
      </c>
      <c r="E203" s="20">
        <v>45841</v>
      </c>
      <c r="F203" s="228">
        <v>45845</v>
      </c>
      <c r="G203" s="20">
        <v>45847</v>
      </c>
      <c r="H203" s="35"/>
      <c r="I203" s="98" t="str">
        <f t="shared" si="52"/>
        <v>NO</v>
      </c>
      <c r="J203" s="9" t="s">
        <v>207</v>
      </c>
      <c r="K203" s="32" t="str">
        <f>IFERROR(VLOOKUP(J203,'DATOS PRESTADORES'!$B$3:$C$32,2,FALSE),"")</f>
        <v>ASOAGUAS FLORESTA</v>
      </c>
      <c r="L203" s="30" t="s">
        <v>166</v>
      </c>
      <c r="M203" s="29" t="s">
        <v>492</v>
      </c>
      <c r="N203" s="32">
        <v>2025</v>
      </c>
      <c r="O203" s="9" t="s">
        <v>161</v>
      </c>
      <c r="P203" s="365" t="s">
        <v>1129</v>
      </c>
      <c r="Q203" s="370">
        <v>45840</v>
      </c>
      <c r="R203" s="645">
        <f t="shared" si="53"/>
        <v>-2830855</v>
      </c>
      <c r="S203" s="621">
        <v>15340</v>
      </c>
      <c r="T203" s="621">
        <v>1892</v>
      </c>
      <c r="U203" s="39">
        <v>0</v>
      </c>
      <c r="V203" s="39">
        <v>2</v>
      </c>
      <c r="W203" s="39">
        <v>0</v>
      </c>
      <c r="X203" s="39">
        <v>0</v>
      </c>
      <c r="Y203" s="39">
        <v>0</v>
      </c>
      <c r="Z203" s="39">
        <v>67</v>
      </c>
      <c r="AA203" s="39">
        <v>0</v>
      </c>
      <c r="AB203" s="39">
        <v>0</v>
      </c>
      <c r="AC203" s="39">
        <v>0</v>
      </c>
      <c r="AD203" s="39">
        <v>0</v>
      </c>
      <c r="AE203" s="39">
        <v>0</v>
      </c>
      <c r="AF203" s="175">
        <v>27408</v>
      </c>
      <c r="AG203" s="175">
        <v>2858263</v>
      </c>
      <c r="AH203" s="175">
        <v>0</v>
      </c>
      <c r="AI203" s="175">
        <v>12272</v>
      </c>
      <c r="AJ203" s="175">
        <v>0</v>
      </c>
      <c r="AK203" s="175">
        <v>0</v>
      </c>
      <c r="AL203" s="175">
        <v>1788337</v>
      </c>
      <c r="AM203" s="175">
        <v>0</v>
      </c>
      <c r="AN203" s="175">
        <v>0</v>
      </c>
      <c r="AO203" s="175">
        <v>0</v>
      </c>
      <c r="AP203" s="175">
        <v>15136</v>
      </c>
      <c r="AQ203" s="175">
        <v>0</v>
      </c>
      <c r="AR203" s="39">
        <v>20</v>
      </c>
      <c r="AS203" s="175">
        <v>0</v>
      </c>
      <c r="AT203" s="175">
        <v>1069926</v>
      </c>
      <c r="AU203" s="175">
        <v>0</v>
      </c>
      <c r="AV203" s="175">
        <v>0</v>
      </c>
      <c r="AW203" s="94">
        <v>0</v>
      </c>
      <c r="AX203" s="39">
        <v>915</v>
      </c>
      <c r="AY203" s="31">
        <v>45845</v>
      </c>
      <c r="AZ203" s="325" t="s">
        <v>1130</v>
      </c>
      <c r="BA203" s="20">
        <v>45840</v>
      </c>
      <c r="BB203" s="326">
        <v>45848</v>
      </c>
      <c r="BC203" s="31"/>
      <c r="BD203" s="31"/>
      <c r="BE203" s="380" t="s">
        <v>1131</v>
      </c>
      <c r="BF203" s="70" t="str">
        <f>IFERROR(VLOOKUP(J203,'DATOS PRESTADORES'!$B$3:$V$32,21,0),"")</f>
        <v>SANTIAGO VELANDIA</v>
      </c>
      <c r="BG203" s="29"/>
      <c r="BH203" s="33"/>
      <c r="BI203" s="201"/>
      <c r="BJ203" s="239"/>
      <c r="BK203" s="29"/>
      <c r="BL203" s="313"/>
      <c r="BM203" s="29"/>
      <c r="BN203" s="29"/>
      <c r="BO203" s="29"/>
      <c r="BP203" s="311"/>
      <c r="BQ203" s="25"/>
      <c r="BR203" s="33"/>
      <c r="BS203" s="33"/>
    </row>
    <row r="204" spans="1:71" s="2" customFormat="1" ht="30.6" hidden="1">
      <c r="A204" s="28"/>
      <c r="B204" s="81" t="str">
        <f t="shared" si="51"/>
        <v>45827ASOCIACION DE USUARIOS DEL SERVICIO DE AGUA POTABLE DE LA FLORESTA DE LA SABANA -ACQUAFLORESTA2025Abril</v>
      </c>
      <c r="C204" s="29" t="s">
        <v>1123</v>
      </c>
      <c r="D204" s="20">
        <v>45827</v>
      </c>
      <c r="E204" s="20">
        <v>45839</v>
      </c>
      <c r="F204" s="228">
        <v>45841</v>
      </c>
      <c r="G204" s="20">
        <v>45845</v>
      </c>
      <c r="H204" s="35"/>
      <c r="I204" s="98" t="str">
        <f t="shared" si="52"/>
        <v>NO</v>
      </c>
      <c r="J204" s="9" t="s">
        <v>7</v>
      </c>
      <c r="K204" s="32" t="str">
        <f>IFERROR(VLOOKUP(J204,'DATOS PRESTADORES'!$B$3:$C$32,2,FALSE),"")</f>
        <v>ACQUAFLORESTA</v>
      </c>
      <c r="L204" s="30" t="s">
        <v>166</v>
      </c>
      <c r="M204" s="29" t="s">
        <v>557</v>
      </c>
      <c r="N204" s="32">
        <v>2025</v>
      </c>
      <c r="O204" s="9" t="s">
        <v>161</v>
      </c>
      <c r="P204" s="972" t="s">
        <v>1124</v>
      </c>
      <c r="Q204" s="370">
        <v>45840</v>
      </c>
      <c r="R204" s="645">
        <f t="shared" si="53"/>
        <v>-2492529</v>
      </c>
      <c r="S204" s="621">
        <v>15340</v>
      </c>
      <c r="T204" s="621">
        <v>1892</v>
      </c>
      <c r="U204" s="39">
        <v>0</v>
      </c>
      <c r="V204" s="39">
        <v>2</v>
      </c>
      <c r="W204" s="39">
        <v>0</v>
      </c>
      <c r="X204" s="39">
        <v>0</v>
      </c>
      <c r="Y204" s="39">
        <v>1</v>
      </c>
      <c r="Z204" s="39">
        <v>64</v>
      </c>
      <c r="AA204" s="39">
        <v>0</v>
      </c>
      <c r="AB204" s="39">
        <v>0</v>
      </c>
      <c r="AC204" s="39">
        <v>0</v>
      </c>
      <c r="AD204" s="39">
        <v>0</v>
      </c>
      <c r="AE204" s="39">
        <v>0</v>
      </c>
      <c r="AF204" s="175">
        <v>20597</v>
      </c>
      <c r="AG204" s="175">
        <v>2513126</v>
      </c>
      <c r="AH204" s="175">
        <v>0</v>
      </c>
      <c r="AI204" s="175">
        <v>12272</v>
      </c>
      <c r="AJ204" s="175">
        <v>0</v>
      </c>
      <c r="AK204" s="175">
        <v>19022</v>
      </c>
      <c r="AL204" s="175">
        <v>1708262</v>
      </c>
      <c r="AM204" s="175">
        <v>0</v>
      </c>
      <c r="AN204" s="175">
        <v>0</v>
      </c>
      <c r="AO204" s="175">
        <v>0</v>
      </c>
      <c r="AP204" s="175">
        <v>8325</v>
      </c>
      <c r="AQ204" s="175">
        <v>0</v>
      </c>
      <c r="AR204" s="39">
        <v>11</v>
      </c>
      <c r="AS204" s="175">
        <v>0</v>
      </c>
      <c r="AT204" s="175">
        <v>785842</v>
      </c>
      <c r="AU204" s="175">
        <v>0</v>
      </c>
      <c r="AV204" s="175">
        <v>0</v>
      </c>
      <c r="AW204" s="94">
        <v>0</v>
      </c>
      <c r="AX204" s="39">
        <v>656</v>
      </c>
      <c r="AY204" s="70">
        <v>45845</v>
      </c>
      <c r="AZ204" s="168" t="s">
        <v>1125</v>
      </c>
      <c r="BA204" s="20">
        <v>45840</v>
      </c>
      <c r="BB204" s="168" t="s">
        <v>1126</v>
      </c>
      <c r="BC204" s="31"/>
      <c r="BD204" s="31"/>
      <c r="BE204" s="31" t="s">
        <v>1127</v>
      </c>
      <c r="BF204" s="70" t="str">
        <f>IFERROR(VLOOKUP(J204,'DATOS PRESTADORES'!$B$3:$V$32,21,0),"")</f>
        <v>CARLOS JAVIER CASTILLO ROMERO</v>
      </c>
      <c r="BG204" s="29"/>
      <c r="BH204" s="33"/>
      <c r="BI204" s="201"/>
      <c r="BJ204" s="239"/>
      <c r="BK204" s="29"/>
      <c r="BL204" s="313"/>
      <c r="BM204" s="29"/>
      <c r="BN204" s="29"/>
      <c r="BO204" s="29"/>
      <c r="BP204" s="311"/>
      <c r="BQ204" s="25"/>
      <c r="BR204" s="33"/>
      <c r="BS204" s="33"/>
    </row>
    <row r="205" spans="1:71" s="2" customFormat="1" ht="40.799999999999997" hidden="1">
      <c r="A205" s="28"/>
      <c r="B205" s="81" t="str">
        <f t="shared" si="51"/>
        <v>45832ASOCIACIÓN DE USUARIOS DEL ACUEDUCTO DE LA ZONA MEDIA DE LA PARCELACION FLORESTA DE LA SABANA ASOAGUAS FLORESTA DE LA SABANA2025Abril</v>
      </c>
      <c r="C205" s="30" t="s">
        <v>1128</v>
      </c>
      <c r="D205" s="20">
        <v>45832</v>
      </c>
      <c r="E205" s="20">
        <v>45841</v>
      </c>
      <c r="F205" s="228">
        <v>45845</v>
      </c>
      <c r="G205" s="20">
        <v>45847</v>
      </c>
      <c r="H205" s="35"/>
      <c r="I205" s="98" t="str">
        <f t="shared" si="52"/>
        <v>NO</v>
      </c>
      <c r="J205" s="9" t="s">
        <v>207</v>
      </c>
      <c r="K205" s="32" t="str">
        <f>IFERROR(VLOOKUP(J205,'DATOS PRESTADORES'!$B$3:$C$32,2,FALSE),"")</f>
        <v>ASOAGUAS FLORESTA</v>
      </c>
      <c r="L205" s="30" t="s">
        <v>166</v>
      </c>
      <c r="M205" s="29" t="s">
        <v>557</v>
      </c>
      <c r="N205" s="32">
        <v>2025</v>
      </c>
      <c r="O205" s="9" t="s">
        <v>161</v>
      </c>
      <c r="P205" s="365" t="s">
        <v>1129</v>
      </c>
      <c r="Q205" s="370">
        <v>45840</v>
      </c>
      <c r="R205" s="645">
        <f t="shared" si="53"/>
        <v>-2917887</v>
      </c>
      <c r="S205" s="621">
        <v>15340</v>
      </c>
      <c r="T205" s="621">
        <v>1892</v>
      </c>
      <c r="U205" s="39">
        <v>0</v>
      </c>
      <c r="V205" s="39">
        <v>2</v>
      </c>
      <c r="W205" s="39">
        <v>0</v>
      </c>
      <c r="X205" s="39">
        <v>0</v>
      </c>
      <c r="Y205" s="39">
        <v>0</v>
      </c>
      <c r="Z205" s="39">
        <v>67</v>
      </c>
      <c r="AA205" s="39">
        <v>0</v>
      </c>
      <c r="AB205" s="39">
        <v>0</v>
      </c>
      <c r="AC205" s="39">
        <v>0</v>
      </c>
      <c r="AD205" s="39">
        <v>0</v>
      </c>
      <c r="AE205" s="39">
        <v>0</v>
      </c>
      <c r="AF205" s="175">
        <v>28922</v>
      </c>
      <c r="AG205" s="175">
        <v>2946809</v>
      </c>
      <c r="AH205" s="175">
        <v>0</v>
      </c>
      <c r="AI205" s="175">
        <v>12272</v>
      </c>
      <c r="AJ205" s="175">
        <v>0</v>
      </c>
      <c r="AK205" s="175">
        <v>0</v>
      </c>
      <c r="AL205" s="175">
        <v>1788337</v>
      </c>
      <c r="AM205" s="175">
        <v>0</v>
      </c>
      <c r="AN205" s="175">
        <v>0</v>
      </c>
      <c r="AO205" s="175">
        <v>0</v>
      </c>
      <c r="AP205" s="175">
        <v>16650</v>
      </c>
      <c r="AQ205" s="175">
        <v>0</v>
      </c>
      <c r="AR205" s="39">
        <v>22</v>
      </c>
      <c r="AS205" s="175">
        <v>0</v>
      </c>
      <c r="AT205" s="175">
        <v>1158472</v>
      </c>
      <c r="AU205" s="175">
        <v>0</v>
      </c>
      <c r="AV205" s="175">
        <v>0</v>
      </c>
      <c r="AW205" s="94">
        <v>0</v>
      </c>
      <c r="AX205" s="39">
        <v>995</v>
      </c>
      <c r="AY205" s="31">
        <v>45845</v>
      </c>
      <c r="AZ205" s="327" t="s">
        <v>1130</v>
      </c>
      <c r="BA205" s="20">
        <v>45840</v>
      </c>
      <c r="BB205" s="326">
        <v>45848</v>
      </c>
      <c r="BC205" s="47"/>
      <c r="BD205" s="31"/>
      <c r="BE205" s="380" t="s">
        <v>1131</v>
      </c>
      <c r="BF205" s="70" t="str">
        <f>IFERROR(VLOOKUP(J205,'DATOS PRESTADORES'!$B$3:$V$32,21,0),"")</f>
        <v>SANTIAGO VELANDIA</v>
      </c>
      <c r="BG205" s="29"/>
      <c r="BH205" s="33"/>
      <c r="BI205" s="201"/>
      <c r="BJ205" s="239"/>
      <c r="BK205" s="29"/>
      <c r="BL205" s="313"/>
      <c r="BM205" s="29"/>
      <c r="BN205" s="29"/>
      <c r="BO205" s="29"/>
      <c r="BP205" s="311"/>
      <c r="BQ205" s="25"/>
      <c r="BR205" s="33"/>
      <c r="BS205" s="33"/>
    </row>
    <row r="206" spans="1:71" s="2" customFormat="1" ht="30.6" hidden="1">
      <c r="A206" s="28"/>
      <c r="B206" s="81" t="str">
        <f t="shared" si="51"/>
        <v>45832ASOCIACION DE USUARIOS DEL ACUEDUCTO DE PIEDRA PARADA-ACUEPIEDRAPARADA E.S.P.2025Mayo</v>
      </c>
      <c r="C206" s="29" t="s">
        <v>1132</v>
      </c>
      <c r="D206" s="20">
        <v>45832</v>
      </c>
      <c r="E206" s="20">
        <v>45841</v>
      </c>
      <c r="F206" s="228">
        <v>45845</v>
      </c>
      <c r="G206" s="20">
        <v>45847</v>
      </c>
      <c r="H206" s="35"/>
      <c r="I206" s="98" t="str">
        <f t="shared" si="52"/>
        <v>SÍ</v>
      </c>
      <c r="J206" s="9" t="s">
        <v>248</v>
      </c>
      <c r="K206" s="32" t="str">
        <f>IFERROR(VLOOKUP(J206,'DATOS PRESTADORES'!$B$3:$C$32,2,FALSE),"")</f>
        <v>ACUEPIEDRAPARADA</v>
      </c>
      <c r="L206" s="30" t="s">
        <v>131</v>
      </c>
      <c r="M206" s="29" t="s">
        <v>558</v>
      </c>
      <c r="N206" s="32">
        <v>2025</v>
      </c>
      <c r="O206" s="9" t="s">
        <v>133</v>
      </c>
      <c r="P206" s="29" t="s">
        <v>1133</v>
      </c>
      <c r="Q206" s="412">
        <v>45845</v>
      </c>
      <c r="R206" s="905">
        <v>2580398</v>
      </c>
      <c r="S206" s="621">
        <v>14469</v>
      </c>
      <c r="T206" s="621">
        <v>2189</v>
      </c>
      <c r="U206" s="39">
        <v>0</v>
      </c>
      <c r="V206" s="39">
        <v>264</v>
      </c>
      <c r="W206" s="39">
        <v>0</v>
      </c>
      <c r="X206" s="39">
        <v>0</v>
      </c>
      <c r="Y206" s="39">
        <v>0</v>
      </c>
      <c r="Z206" s="39">
        <v>0</v>
      </c>
      <c r="AA206" s="39">
        <v>0</v>
      </c>
      <c r="AB206" s="39">
        <v>0</v>
      </c>
      <c r="AC206" s="39">
        <v>0</v>
      </c>
      <c r="AD206" s="39">
        <v>0</v>
      </c>
      <c r="AE206" s="39">
        <v>0</v>
      </c>
      <c r="AF206" s="175">
        <v>2580398</v>
      </c>
      <c r="AG206" s="175">
        <v>0</v>
      </c>
      <c r="AH206" s="175">
        <v>0</v>
      </c>
      <c r="AI206" s="175">
        <v>1527926.4</v>
      </c>
      <c r="AJ206" s="175">
        <v>0</v>
      </c>
      <c r="AK206" s="175">
        <v>0</v>
      </c>
      <c r="AL206" s="175">
        <v>0</v>
      </c>
      <c r="AM206" s="175">
        <v>0</v>
      </c>
      <c r="AN206" s="175">
        <v>0</v>
      </c>
      <c r="AO206" s="175">
        <v>0</v>
      </c>
      <c r="AP206" s="175">
        <v>1052471.2</v>
      </c>
      <c r="AQ206" s="175">
        <v>0</v>
      </c>
      <c r="AR206" s="39">
        <v>1202</v>
      </c>
      <c r="AS206" s="175">
        <v>0</v>
      </c>
      <c r="AT206" s="175">
        <v>0</v>
      </c>
      <c r="AU206" s="175">
        <v>0</v>
      </c>
      <c r="AV206" s="175">
        <v>0</v>
      </c>
      <c r="AW206" s="94">
        <v>0</v>
      </c>
      <c r="AX206" s="39">
        <v>1663</v>
      </c>
      <c r="AY206" s="31"/>
      <c r="AZ206" s="70"/>
      <c r="BA206" s="20">
        <v>45845</v>
      </c>
      <c r="BB206" s="531">
        <v>45881</v>
      </c>
      <c r="BC206" s="532">
        <v>5004001709</v>
      </c>
      <c r="BD206" s="93"/>
      <c r="BE206" s="37"/>
      <c r="BF206" s="70" t="str">
        <f>IFERROR(VLOOKUP(J206,'DATOS PRESTADORES'!$B$3:$V$32,21,0),"")</f>
        <v>LUZ MARINA CRUZ</v>
      </c>
      <c r="BG206" s="246">
        <v>45845</v>
      </c>
      <c r="BH206" s="322" t="s">
        <v>1134</v>
      </c>
      <c r="BI206" s="323">
        <v>45845</v>
      </c>
      <c r="BJ206" s="322" t="s">
        <v>147</v>
      </c>
      <c r="BK206" s="323">
        <v>45847</v>
      </c>
      <c r="BL206" s="338">
        <v>45877</v>
      </c>
      <c r="BM206" s="337">
        <v>5004001709</v>
      </c>
      <c r="BN206" s="337" t="s">
        <v>1111</v>
      </c>
      <c r="BO206" s="337" t="s">
        <v>1112</v>
      </c>
      <c r="BP206" s="311">
        <v>45880</v>
      </c>
      <c r="BQ206" s="25">
        <v>5003981732</v>
      </c>
      <c r="BR206" s="33"/>
      <c r="BS206" s="33"/>
    </row>
    <row r="207" spans="1:71" s="2" customFormat="1" ht="30.6" hidden="1">
      <c r="A207" s="28"/>
      <c r="B207" s="120" t="str">
        <f t="shared" si="51"/>
        <v>45833ASOCIACION DE USUARIOS DE ACUEDUCTO DE LA VEREDA AGUALINDA CHIGUAZA ASOAGUALINDA E.S.P2025Febrero</v>
      </c>
      <c r="C207" s="41" t="s">
        <v>1135</v>
      </c>
      <c r="D207" s="64">
        <v>45833</v>
      </c>
      <c r="E207" s="64">
        <v>45842</v>
      </c>
      <c r="F207" s="317">
        <v>45846</v>
      </c>
      <c r="G207" s="64">
        <v>45848</v>
      </c>
      <c r="H207" s="61"/>
      <c r="I207" s="114" t="str">
        <f t="shared" si="52"/>
        <v>SÍ</v>
      </c>
      <c r="J207" s="18" t="s">
        <v>225</v>
      </c>
      <c r="K207" s="44" t="str">
        <f>IFERROR(VLOOKUP(J207,'DATOS PRESTADORES'!$B$3:$C$32,2,FALSE),"")</f>
        <v>ASOAGUALINDA CHIGUAZA</v>
      </c>
      <c r="L207" s="50" t="s">
        <v>131</v>
      </c>
      <c r="M207" s="41" t="s">
        <v>385</v>
      </c>
      <c r="N207" s="44">
        <v>2025</v>
      </c>
      <c r="O207" s="18" t="s">
        <v>1136</v>
      </c>
      <c r="P207" s="41" t="s">
        <v>1092</v>
      </c>
      <c r="Q207" s="412">
        <v>45832</v>
      </c>
      <c r="R207" s="635"/>
      <c r="S207" s="627"/>
      <c r="T207" s="627"/>
      <c r="U207" s="118"/>
      <c r="V207" s="118"/>
      <c r="W207" s="118"/>
      <c r="X207" s="118"/>
      <c r="Y207" s="118"/>
      <c r="Z207" s="118"/>
      <c r="AA207" s="118"/>
      <c r="AB207" s="118"/>
      <c r="AC207" s="118"/>
      <c r="AD207" s="118"/>
      <c r="AE207" s="118"/>
      <c r="AF207" s="369"/>
      <c r="AG207" s="369"/>
      <c r="AH207" s="177"/>
      <c r="AI207" s="177"/>
      <c r="AJ207" s="177"/>
      <c r="AK207" s="177"/>
      <c r="AL207" s="177"/>
      <c r="AM207" s="177"/>
      <c r="AN207" s="177"/>
      <c r="AO207" s="177"/>
      <c r="AP207" s="177"/>
      <c r="AQ207" s="177"/>
      <c r="AR207" s="118"/>
      <c r="AS207" s="177"/>
      <c r="AT207" s="177"/>
      <c r="AU207" s="177"/>
      <c r="AV207" s="177"/>
      <c r="AW207" s="134"/>
      <c r="AX207" s="118"/>
      <c r="AY207" s="47"/>
      <c r="AZ207" s="47"/>
      <c r="BA207" s="64">
        <v>45832</v>
      </c>
      <c r="BB207" s="360"/>
      <c r="BC207" s="51"/>
      <c r="BD207" s="47"/>
      <c r="BE207" s="54"/>
      <c r="BF207" s="66" t="str">
        <f>IFERROR(VLOOKUP(J207,'DATOS PRESTADORES'!$B$3:$V$32,21,0),"")</f>
        <v>SANTIAGO VELANDIA</v>
      </c>
      <c r="BG207" s="275">
        <v>45832</v>
      </c>
      <c r="BH207" s="27" t="s">
        <v>1093</v>
      </c>
      <c r="BI207" s="26">
        <v>45833</v>
      </c>
      <c r="BJ207" s="27" t="s">
        <v>147</v>
      </c>
      <c r="BK207" s="26">
        <v>45834</v>
      </c>
      <c r="BL207" s="338">
        <v>45855</v>
      </c>
      <c r="BM207" s="337">
        <v>5003705726</v>
      </c>
      <c r="BN207" s="337" t="s">
        <v>1052</v>
      </c>
      <c r="BO207" s="337" t="s">
        <v>1053</v>
      </c>
      <c r="BP207" s="311">
        <v>45861</v>
      </c>
      <c r="BQ207" s="25">
        <v>5003705366</v>
      </c>
      <c r="BR207" s="33"/>
      <c r="BS207" s="33"/>
    </row>
    <row r="208" spans="1:71" s="2" customFormat="1" ht="40.799999999999997" hidden="1">
      <c r="A208" s="28"/>
      <c r="B208" s="81" t="str">
        <f t="shared" si="51"/>
        <v>45833ASOCIACIÓN DE USUARIOS DE ACUEDUCTO DE LAS VEREDAS PEÑALIZA RAIZAL BETANIA EL CARMEN E ISTMO TABACO DE LA LOCALIDAD DE SUMAPAZ2025Mayo</v>
      </c>
      <c r="C208" s="29" t="s">
        <v>1137</v>
      </c>
      <c r="D208" s="31">
        <v>45833</v>
      </c>
      <c r="E208" s="31">
        <v>45842</v>
      </c>
      <c r="F208" s="318">
        <v>45846</v>
      </c>
      <c r="G208" s="31">
        <v>45848</v>
      </c>
      <c r="H208" s="35"/>
      <c r="I208" s="98" t="str">
        <f t="shared" si="52"/>
        <v>SÍ</v>
      </c>
      <c r="J208" s="9" t="s">
        <v>199</v>
      </c>
      <c r="K208" s="32" t="str">
        <f>IFERROR(VLOOKUP(J208,'DATOS PRESTADORES'!$B$3:$C$32,2,FALSE),"")</f>
        <v>ASOPERABECA</v>
      </c>
      <c r="L208" s="30" t="s">
        <v>131</v>
      </c>
      <c r="M208" s="32" t="s">
        <v>558</v>
      </c>
      <c r="N208" s="32">
        <v>2025</v>
      </c>
      <c r="O208" s="9" t="s">
        <v>133</v>
      </c>
      <c r="P208" s="29" t="s">
        <v>1138</v>
      </c>
      <c r="Q208" s="97">
        <v>45846</v>
      </c>
      <c r="R208" s="905">
        <f>AH208+AI208+AJ208-AK208-AL208-AM208-AN208+AO208+AP208+AQ208-AS208-AT208-AU208-AV208</f>
        <v>2439145.65</v>
      </c>
      <c r="S208" s="621">
        <v>10263.969999999999</v>
      </c>
      <c r="T208" s="621">
        <v>1994.68</v>
      </c>
      <c r="U208" s="39">
        <v>225</v>
      </c>
      <c r="V208" s="39">
        <v>0</v>
      </c>
      <c r="W208" s="39">
        <v>0</v>
      </c>
      <c r="X208" s="39">
        <v>0</v>
      </c>
      <c r="Y208" s="39">
        <v>0</v>
      </c>
      <c r="Z208" s="39">
        <v>0</v>
      </c>
      <c r="AA208" s="39">
        <v>0</v>
      </c>
      <c r="AB208" s="39">
        <v>0</v>
      </c>
      <c r="AC208" s="39">
        <v>12</v>
      </c>
      <c r="AD208" s="39">
        <v>0</v>
      </c>
      <c r="AE208" s="39">
        <v>0</v>
      </c>
      <c r="AF208" s="175">
        <f>AH208+AI208+AJ208+AO208+AP208+AQ208</f>
        <v>2439145.65</v>
      </c>
      <c r="AG208" s="174">
        <f>AK208+AL208+AM208+AN208+AS208+AT208+AU208+AV208</f>
        <v>0</v>
      </c>
      <c r="AH208" s="175">
        <v>1616575.39</v>
      </c>
      <c r="AI208" s="175">
        <v>0</v>
      </c>
      <c r="AJ208" s="175">
        <v>0</v>
      </c>
      <c r="AK208" s="175">
        <v>0</v>
      </c>
      <c r="AL208" s="175">
        <v>0</v>
      </c>
      <c r="AM208" s="175">
        <v>0</v>
      </c>
      <c r="AN208" s="175">
        <v>0</v>
      </c>
      <c r="AO208" s="245">
        <v>822570.26</v>
      </c>
      <c r="AP208" s="175">
        <v>0</v>
      </c>
      <c r="AQ208" s="175">
        <v>0</v>
      </c>
      <c r="AR208" s="39">
        <v>589.12</v>
      </c>
      <c r="AS208" s="175">
        <v>0</v>
      </c>
      <c r="AT208" s="175">
        <v>0</v>
      </c>
      <c r="AU208" s="175">
        <v>0</v>
      </c>
      <c r="AV208" s="175">
        <v>0</v>
      </c>
      <c r="AW208" s="94"/>
      <c r="AX208" s="197">
        <v>857</v>
      </c>
      <c r="AY208" s="31"/>
      <c r="AZ208" s="31"/>
      <c r="BA208" s="31">
        <v>45846</v>
      </c>
      <c r="BB208" s="531">
        <v>45881</v>
      </c>
      <c r="BC208" s="532">
        <v>5004001715</v>
      </c>
      <c r="BD208" s="31"/>
      <c r="BE208" s="37"/>
      <c r="BF208" s="31" t="str">
        <f>IFERROR(VLOOKUP(J208,'DATOS PRESTADORES'!$B$3:$V$32,21,0),"")</f>
        <v>CATALINA RODRÍGUEZ</v>
      </c>
      <c r="BG208" s="277">
        <v>45846</v>
      </c>
      <c r="BH208" s="322" t="s">
        <v>1139</v>
      </c>
      <c r="BI208" s="323">
        <v>45847</v>
      </c>
      <c r="BJ208" s="322" t="s">
        <v>147</v>
      </c>
      <c r="BK208" s="323">
        <v>45847</v>
      </c>
      <c r="BL208" s="338">
        <v>45877</v>
      </c>
      <c r="BM208" s="337">
        <v>5004001715</v>
      </c>
      <c r="BN208" s="337" t="s">
        <v>1111</v>
      </c>
      <c r="BO208" s="337" t="s">
        <v>1112</v>
      </c>
      <c r="BP208" s="311">
        <v>45880</v>
      </c>
      <c r="BQ208" s="25">
        <v>5003981733</v>
      </c>
      <c r="BR208" s="33"/>
      <c r="BS208" s="33"/>
    </row>
    <row r="209" spans="1:71" s="2" customFormat="1" ht="30.6" hidden="1">
      <c r="A209" s="28"/>
      <c r="B209" s="121" t="str">
        <f t="shared" si="51"/>
        <v>45834ASOCIACIÓN DE USUARIOS DE ACUEDUCTO DE LAS VEREDAS REQUILINA Y EL UVAL AGUAS DORADAS E.S.P2025Mayo</v>
      </c>
      <c r="C209" s="55" t="s">
        <v>1140</v>
      </c>
      <c r="D209" s="65">
        <v>45834</v>
      </c>
      <c r="E209" s="65">
        <v>45845</v>
      </c>
      <c r="F209" s="319">
        <v>45847</v>
      </c>
      <c r="G209" s="65">
        <v>45849</v>
      </c>
      <c r="H209" s="320"/>
      <c r="I209" s="122" t="str">
        <f t="shared" si="52"/>
        <v>SÍ</v>
      </c>
      <c r="J209" s="62" t="s">
        <v>13</v>
      </c>
      <c r="K209" s="49" t="str">
        <f>IFERROR(VLOOKUP(J209,'DATOS PRESTADORES'!$B$3:$C$32,2,FALSE),"")</f>
        <v>AGUAS DORADAS</v>
      </c>
      <c r="L209" s="58" t="s">
        <v>131</v>
      </c>
      <c r="M209" s="55" t="s">
        <v>558</v>
      </c>
      <c r="N209" s="49">
        <v>2025</v>
      </c>
      <c r="O209" s="62" t="s">
        <v>133</v>
      </c>
      <c r="P209" s="55" t="s">
        <v>1141</v>
      </c>
      <c r="Q209" s="412">
        <v>45847</v>
      </c>
      <c r="R209" s="907">
        <v>2778105</v>
      </c>
      <c r="S209" s="622">
        <v>12965</v>
      </c>
      <c r="T209" s="622">
        <v>2018</v>
      </c>
      <c r="U209" s="119">
        <v>0</v>
      </c>
      <c r="V209" s="119">
        <v>295</v>
      </c>
      <c r="W209" s="119">
        <v>0</v>
      </c>
      <c r="X209" s="119">
        <v>0</v>
      </c>
      <c r="Y209" s="119">
        <v>0</v>
      </c>
      <c r="Z209" s="119">
        <v>0</v>
      </c>
      <c r="AA209" s="119">
        <v>4</v>
      </c>
      <c r="AB209" s="119">
        <v>0</v>
      </c>
      <c r="AC209" s="119">
        <v>0</v>
      </c>
      <c r="AD209" s="119">
        <v>0</v>
      </c>
      <c r="AE209" s="119">
        <v>0</v>
      </c>
      <c r="AF209" s="178">
        <v>2951349</v>
      </c>
      <c r="AG209" s="178">
        <v>173244</v>
      </c>
      <c r="AH209" s="178">
        <v>0</v>
      </c>
      <c r="AI209" s="178">
        <v>1529870</v>
      </c>
      <c r="AJ209" s="178">
        <v>0</v>
      </c>
      <c r="AK209" s="178">
        <v>0</v>
      </c>
      <c r="AL209" s="178">
        <v>0</v>
      </c>
      <c r="AM209" s="178">
        <v>25930</v>
      </c>
      <c r="AN209" s="178">
        <v>0</v>
      </c>
      <c r="AO209" s="178">
        <v>0</v>
      </c>
      <c r="AP209" s="178">
        <v>1421479.2</v>
      </c>
      <c r="AQ209" s="178">
        <v>0</v>
      </c>
      <c r="AR209" s="119">
        <v>1761</v>
      </c>
      <c r="AS209" s="178">
        <v>0</v>
      </c>
      <c r="AT209" s="178">
        <v>0</v>
      </c>
      <c r="AU209" s="178">
        <v>147314</v>
      </c>
      <c r="AV209" s="178">
        <v>0</v>
      </c>
      <c r="AW209" s="135">
        <v>0</v>
      </c>
      <c r="AX209" s="119">
        <v>2500</v>
      </c>
      <c r="AY209" s="48"/>
      <c r="AZ209" s="48"/>
      <c r="BA209" s="65">
        <v>45847</v>
      </c>
      <c r="BB209" s="531">
        <v>45881</v>
      </c>
      <c r="BC209" s="532">
        <v>5004001712</v>
      </c>
      <c r="BD209" s="48"/>
      <c r="BE209" s="57"/>
      <c r="BF209" s="48" t="s">
        <v>416</v>
      </c>
      <c r="BG209" s="246">
        <v>45847</v>
      </c>
      <c r="BH209" s="322" t="s">
        <v>1142</v>
      </c>
      <c r="BI209" s="323">
        <v>45847</v>
      </c>
      <c r="BJ209" s="322" t="s">
        <v>147</v>
      </c>
      <c r="BK209" s="323">
        <v>45847</v>
      </c>
      <c r="BL209" s="338">
        <v>45877</v>
      </c>
      <c r="BM209" s="337">
        <v>5004001712</v>
      </c>
      <c r="BN209" s="337" t="s">
        <v>1111</v>
      </c>
      <c r="BO209" s="337" t="s">
        <v>1112</v>
      </c>
      <c r="BP209" s="311">
        <v>45880</v>
      </c>
      <c r="BQ209" s="25">
        <v>5003981734</v>
      </c>
      <c r="BR209" s="33"/>
      <c r="BS209" s="33"/>
    </row>
    <row r="210" spans="1:71" s="2" customFormat="1" ht="20.399999999999999" hidden="1">
      <c r="A210" s="28"/>
      <c r="B210" s="81" t="str">
        <f t="shared" si="51"/>
        <v>45835EMPRESA DE ACUEDUCTO Y ALCANTARILLADO DE BOGOTÁ E.S.P2025II Bimestre</v>
      </c>
      <c r="C210" s="29" t="s">
        <v>1143</v>
      </c>
      <c r="D210" s="20">
        <v>45835</v>
      </c>
      <c r="E210" s="20">
        <v>45846</v>
      </c>
      <c r="F210" s="228">
        <v>45848</v>
      </c>
      <c r="G210" s="20">
        <v>45852</v>
      </c>
      <c r="H210" s="35"/>
      <c r="I210" s="98" t="str">
        <f t="shared" si="52"/>
        <v>SÍ</v>
      </c>
      <c r="J210" s="9" t="s">
        <v>548</v>
      </c>
      <c r="K210" s="32" t="str">
        <f>IFERROR(VLOOKUP(J210,'DATOS PRESTADORES'!$B$3:$C$32,2,FALSE),"")</f>
        <v/>
      </c>
      <c r="L210" s="30" t="s">
        <v>131</v>
      </c>
      <c r="M210" s="29" t="s">
        <v>757</v>
      </c>
      <c r="N210" s="32">
        <v>2025</v>
      </c>
      <c r="O210" s="9" t="s">
        <v>133</v>
      </c>
      <c r="P210" s="29" t="s">
        <v>1144</v>
      </c>
      <c r="Q210" s="412">
        <v>45847</v>
      </c>
      <c r="R210" s="905">
        <v>9811033348</v>
      </c>
      <c r="S210" s="621"/>
      <c r="T210" s="621"/>
      <c r="U210" s="39">
        <v>140159</v>
      </c>
      <c r="V210" s="39">
        <v>676374</v>
      </c>
      <c r="W210" s="39">
        <v>773321</v>
      </c>
      <c r="X210" s="39">
        <v>336136</v>
      </c>
      <c r="Y210" s="39">
        <v>108294</v>
      </c>
      <c r="Z210" s="39">
        <v>83064</v>
      </c>
      <c r="AA210" s="39">
        <v>152969</v>
      </c>
      <c r="AB210" s="39">
        <v>8326</v>
      </c>
      <c r="AC210" s="39">
        <v>7555</v>
      </c>
      <c r="AD210" s="39">
        <v>1554</v>
      </c>
      <c r="AE210" s="39">
        <v>24689</v>
      </c>
      <c r="AF210" s="175"/>
      <c r="AG210" s="175"/>
      <c r="AH210" s="175"/>
      <c r="AI210" s="175"/>
      <c r="AJ210" s="175"/>
      <c r="AK210" s="175"/>
      <c r="AL210" s="175"/>
      <c r="AM210" s="175"/>
      <c r="AN210" s="175"/>
      <c r="AO210" s="175"/>
      <c r="AP210" s="175"/>
      <c r="AQ210" s="175"/>
      <c r="AR210" s="39"/>
      <c r="AS210" s="175"/>
      <c r="AT210" s="175"/>
      <c r="AU210" s="175"/>
      <c r="AV210" s="175"/>
      <c r="AW210" s="94"/>
      <c r="AX210" s="39"/>
      <c r="AY210" s="31"/>
      <c r="AZ210" s="31"/>
      <c r="BA210" s="20">
        <v>45847</v>
      </c>
      <c r="BB210" s="531">
        <v>45877</v>
      </c>
      <c r="BC210" s="532">
        <v>5003969215</v>
      </c>
      <c r="BD210" s="31"/>
      <c r="BE210" s="37"/>
      <c r="BF210" s="70" t="str">
        <f>IFERROR(VLOOKUP(J210,'DATOS PRESTADORES'!$B$3:$V$32,21,0),"")</f>
        <v/>
      </c>
      <c r="BG210" s="246">
        <v>45847</v>
      </c>
      <c r="BH210" s="322" t="s">
        <v>1145</v>
      </c>
      <c r="BI210" s="323">
        <v>45847</v>
      </c>
      <c r="BJ210" s="322" t="s">
        <v>147</v>
      </c>
      <c r="BK210" s="277">
        <v>45861</v>
      </c>
      <c r="BL210" s="313" t="s">
        <v>768</v>
      </c>
      <c r="BM210" s="337">
        <v>5003969215</v>
      </c>
      <c r="BN210" s="29" t="s">
        <v>768</v>
      </c>
      <c r="BO210" s="29" t="s">
        <v>768</v>
      </c>
      <c r="BP210" s="311">
        <v>45874</v>
      </c>
      <c r="BQ210" s="25">
        <v>3000758004</v>
      </c>
      <c r="BR210" s="33"/>
      <c r="BS210" s="33"/>
    </row>
    <row r="211" spans="1:71" s="2" customFormat="1" ht="20.399999999999999" hidden="1">
      <c r="A211" s="28"/>
      <c r="B211" s="81" t="str">
        <f t="shared" si="51"/>
        <v>45835EMPRESA DE ACUEDUCTO Y ALCANTARILLADO DE BOGOTÁ E.S.P2025II Bimestre</v>
      </c>
      <c r="C211" s="29" t="s">
        <v>1143</v>
      </c>
      <c r="D211" s="20">
        <v>45835</v>
      </c>
      <c r="E211" s="20">
        <v>45846</v>
      </c>
      <c r="F211" s="228">
        <v>45848</v>
      </c>
      <c r="G211" s="20">
        <v>45852</v>
      </c>
      <c r="H211" s="35"/>
      <c r="I211" s="98" t="str">
        <f t="shared" si="52"/>
        <v>SÍ</v>
      </c>
      <c r="J211" s="9" t="s">
        <v>548</v>
      </c>
      <c r="K211" s="32" t="str">
        <f>IFERROR(VLOOKUP(J211,'DATOS PRESTADORES'!$B$3:$C$32,2,FALSE),"")</f>
        <v/>
      </c>
      <c r="L211" s="30" t="s">
        <v>189</v>
      </c>
      <c r="M211" s="29" t="s">
        <v>757</v>
      </c>
      <c r="N211" s="32">
        <v>2025</v>
      </c>
      <c r="O211" s="9" t="s">
        <v>133</v>
      </c>
      <c r="P211" s="29" t="s">
        <v>1144</v>
      </c>
      <c r="Q211" s="412">
        <v>45847</v>
      </c>
      <c r="R211" s="905">
        <v>7266736453</v>
      </c>
      <c r="S211" s="621"/>
      <c r="T211" s="621"/>
      <c r="U211" s="39">
        <v>140001</v>
      </c>
      <c r="V211" s="39">
        <v>675688</v>
      </c>
      <c r="W211" s="39">
        <v>773285</v>
      </c>
      <c r="X211" s="39">
        <v>336132</v>
      </c>
      <c r="Y211" s="39">
        <v>107031</v>
      </c>
      <c r="Z211" s="39">
        <v>82498</v>
      </c>
      <c r="AA211" s="39">
        <v>152248</v>
      </c>
      <c r="AB211" s="39">
        <v>8286</v>
      </c>
      <c r="AC211" s="39">
        <v>7498</v>
      </c>
      <c r="AD211" s="39">
        <v>1545</v>
      </c>
      <c r="AE211" s="39">
        <v>11257</v>
      </c>
      <c r="AF211" s="175"/>
      <c r="AG211" s="175"/>
      <c r="AH211" s="175"/>
      <c r="AI211" s="175"/>
      <c r="AJ211" s="175"/>
      <c r="AK211" s="175"/>
      <c r="AL211" s="175"/>
      <c r="AM211" s="175"/>
      <c r="AN211" s="175"/>
      <c r="AO211" s="175"/>
      <c r="AP211" s="175"/>
      <c r="AQ211" s="175"/>
      <c r="AR211" s="39"/>
      <c r="AS211" s="175"/>
      <c r="AT211" s="175"/>
      <c r="AU211" s="175"/>
      <c r="AV211" s="175"/>
      <c r="AW211" s="94"/>
      <c r="AX211" s="39"/>
      <c r="AY211" s="31"/>
      <c r="AZ211" s="31"/>
      <c r="BA211" s="20">
        <v>45847</v>
      </c>
      <c r="BB211" s="531">
        <v>45877</v>
      </c>
      <c r="BC211" s="532">
        <v>5003969216</v>
      </c>
      <c r="BD211" s="31"/>
      <c r="BE211" s="37"/>
      <c r="BF211" s="31" t="str">
        <f>IFERROR(VLOOKUP(J211,'DATOS PRESTADORES'!$B$3:$V$32,21,0),"")</f>
        <v/>
      </c>
      <c r="BG211" s="246">
        <v>45847</v>
      </c>
      <c r="BH211" s="322" t="s">
        <v>1145</v>
      </c>
      <c r="BI211" s="323">
        <v>45847</v>
      </c>
      <c r="BJ211" s="322" t="s">
        <v>147</v>
      </c>
      <c r="BK211" s="277">
        <v>45861</v>
      </c>
      <c r="BL211" s="294" t="s">
        <v>768</v>
      </c>
      <c r="BM211" s="337">
        <v>5003969216</v>
      </c>
      <c r="BN211" s="29" t="s">
        <v>768</v>
      </c>
      <c r="BO211" s="29" t="s">
        <v>768</v>
      </c>
      <c r="BP211" s="311">
        <v>45874</v>
      </c>
      <c r="BQ211" s="25">
        <v>3000758005</v>
      </c>
      <c r="BR211" s="33"/>
      <c r="BS211" s="33"/>
    </row>
    <row r="212" spans="1:71" s="2" customFormat="1" ht="30.6" hidden="1">
      <c r="A212" s="28"/>
      <c r="B212" s="81" t="str">
        <f t="shared" si="51"/>
        <v>45835ASOCIACIÓN DE USUARIOS DE ACUEDUCTO Y ALCANTARILLADO DEL BARRIO BOSQUES DE BELLAVISTA ACUABOSQUES2025Mayo</v>
      </c>
      <c r="C212" s="29" t="s">
        <v>1146</v>
      </c>
      <c r="D212" s="20">
        <v>45835</v>
      </c>
      <c r="E212" s="20">
        <v>45846</v>
      </c>
      <c r="F212" s="228">
        <v>45848</v>
      </c>
      <c r="G212" s="20">
        <v>45852</v>
      </c>
      <c r="H212" s="35"/>
      <c r="I212" s="98" t="str">
        <f t="shared" si="52"/>
        <v>SÍ</v>
      </c>
      <c r="J212" s="9" t="s">
        <v>137</v>
      </c>
      <c r="K212" s="32" t="str">
        <f>IFERROR(VLOOKUP(J212,'DATOS PRESTADORES'!$B$3:$C$32,2,FALSE),"")</f>
        <v>ACUABOSQUES</v>
      </c>
      <c r="L212" s="30" t="s">
        <v>131</v>
      </c>
      <c r="M212" s="29" t="s">
        <v>558</v>
      </c>
      <c r="N212" s="32">
        <v>2025</v>
      </c>
      <c r="O212" s="9" t="s">
        <v>133</v>
      </c>
      <c r="P212" s="365" t="s">
        <v>1147</v>
      </c>
      <c r="Q212" s="370">
        <v>45848</v>
      </c>
      <c r="R212" s="645">
        <v>2256721</v>
      </c>
      <c r="S212" s="621">
        <v>11544</v>
      </c>
      <c r="T212" s="621">
        <v>3881</v>
      </c>
      <c r="U212" s="39">
        <v>0</v>
      </c>
      <c r="V212" s="39">
        <v>135</v>
      </c>
      <c r="W212" s="39">
        <v>0</v>
      </c>
      <c r="X212" s="39">
        <v>0</v>
      </c>
      <c r="Y212" s="39">
        <v>0</v>
      </c>
      <c r="Z212" s="39">
        <v>0</v>
      </c>
      <c r="AA212" s="39">
        <v>0</v>
      </c>
      <c r="AB212" s="39">
        <v>0</v>
      </c>
      <c r="AC212" s="39">
        <v>2</v>
      </c>
      <c r="AD212" s="39">
        <v>0</v>
      </c>
      <c r="AE212" s="39">
        <v>0</v>
      </c>
      <c r="AF212" s="175">
        <v>2256721</v>
      </c>
      <c r="AG212" s="175">
        <v>0</v>
      </c>
      <c r="AH212" s="175">
        <v>0</v>
      </c>
      <c r="AI212" s="175">
        <v>623376</v>
      </c>
      <c r="AJ212" s="175">
        <v>0</v>
      </c>
      <c r="AK212" s="175">
        <v>0</v>
      </c>
      <c r="AL212" s="175">
        <v>0</v>
      </c>
      <c r="AM212" s="175">
        <v>0</v>
      </c>
      <c r="AN212" s="175">
        <v>0</v>
      </c>
      <c r="AO212" s="175">
        <v>0</v>
      </c>
      <c r="AP212" s="175">
        <v>1633344.916</v>
      </c>
      <c r="AQ212" s="175">
        <v>0</v>
      </c>
      <c r="AR212" s="39">
        <v>1052.141791</v>
      </c>
      <c r="AS212" s="175">
        <v>0</v>
      </c>
      <c r="AT212" s="175">
        <v>0</v>
      </c>
      <c r="AU212" s="175">
        <v>0</v>
      </c>
      <c r="AV212" s="175">
        <v>0</v>
      </c>
      <c r="AW212" s="94">
        <v>0</v>
      </c>
      <c r="AX212" s="39">
        <v>1394.141791</v>
      </c>
      <c r="AY212" s="31"/>
      <c r="AZ212" s="31"/>
      <c r="BA212" s="20">
        <v>45848</v>
      </c>
      <c r="BB212" s="353"/>
      <c r="BC212" s="47"/>
      <c r="BD212" s="31"/>
      <c r="BE212" s="37"/>
      <c r="BF212" s="31" t="str">
        <f>IFERROR(VLOOKUP(J212,'DATOS PRESTADORES'!$B$3:$V$32,21,0),"")</f>
        <v>SANTIAGO VELANDIA</v>
      </c>
      <c r="BG212" s="246">
        <v>45849</v>
      </c>
      <c r="BH212" s="322" t="s">
        <v>1148</v>
      </c>
      <c r="BI212" s="323">
        <v>45852</v>
      </c>
      <c r="BJ212" s="322" t="s">
        <v>147</v>
      </c>
      <c r="BK212" s="323">
        <v>45854</v>
      </c>
      <c r="BL212" s="338">
        <v>45877</v>
      </c>
      <c r="BM212" s="337">
        <v>5004001708</v>
      </c>
      <c r="BN212" s="337" t="s">
        <v>1111</v>
      </c>
      <c r="BO212" s="337" t="s">
        <v>1112</v>
      </c>
      <c r="BP212" s="311">
        <v>45880</v>
      </c>
      <c r="BQ212" s="25">
        <v>5003981735</v>
      </c>
      <c r="BR212" s="33"/>
      <c r="BS212" s="33"/>
    </row>
    <row r="213" spans="1:71" s="2" customFormat="1" ht="14.4">
      <c r="A213" s="28"/>
      <c r="B213" s="81" t="str">
        <f t="shared" si="51"/>
        <v>45841CIUDAD LIMPIA BOGOTÁ S.A E.S.P2025Mayo</v>
      </c>
      <c r="C213" s="30" t="s">
        <v>1149</v>
      </c>
      <c r="D213" s="20">
        <v>45841</v>
      </c>
      <c r="E213" s="20">
        <v>45849</v>
      </c>
      <c r="F213" s="228">
        <v>45853</v>
      </c>
      <c r="G213" s="20">
        <v>45855</v>
      </c>
      <c r="H213" s="35">
        <v>45911</v>
      </c>
      <c r="I213" s="98" t="str">
        <f t="shared" si="52"/>
        <v>SÍ</v>
      </c>
      <c r="J213" s="9" t="s">
        <v>301</v>
      </c>
      <c r="K213" s="32" t="str">
        <f>IFERROR(VLOOKUP(J213,'DATOS PRESTADORES'!$B$3:$C$32,2,FALSE),"")</f>
        <v>CIUDAD LIMPIA</v>
      </c>
      <c r="L213" s="30" t="s">
        <v>243</v>
      </c>
      <c r="M213" s="29" t="s">
        <v>558</v>
      </c>
      <c r="N213" s="32">
        <v>2025</v>
      </c>
      <c r="O213" s="9" t="s">
        <v>133</v>
      </c>
      <c r="P213" s="29" t="s">
        <v>1150</v>
      </c>
      <c r="Q213" s="412">
        <v>45852</v>
      </c>
      <c r="R213" s="905">
        <f>AF213-AG213</f>
        <v>2057843745</v>
      </c>
      <c r="S213" s="621">
        <v>34634.76</v>
      </c>
      <c r="T213" s="621"/>
      <c r="U213" s="39">
        <v>2586</v>
      </c>
      <c r="V213" s="39">
        <v>168723</v>
      </c>
      <c r="W213" s="39">
        <v>201066</v>
      </c>
      <c r="X213" s="39">
        <v>55908</v>
      </c>
      <c r="Y213" s="39">
        <v>3844</v>
      </c>
      <c r="Z213" s="39">
        <v>0</v>
      </c>
      <c r="AA213" s="39">
        <v>46749</v>
      </c>
      <c r="AB213" s="39">
        <v>180</v>
      </c>
      <c r="AC213" s="39">
        <v>370</v>
      </c>
      <c r="AD213" s="39">
        <v>0</v>
      </c>
      <c r="AE213" s="39">
        <v>0</v>
      </c>
      <c r="AF213" s="175">
        <v>4479885774</v>
      </c>
      <c r="AG213" s="175">
        <v>2422042029</v>
      </c>
      <c r="AH213" s="175"/>
      <c r="AI213" s="175"/>
      <c r="AJ213" s="175"/>
      <c r="AK213" s="175"/>
      <c r="AL213" s="175"/>
      <c r="AM213" s="175"/>
      <c r="AN213" s="175"/>
      <c r="AO213" s="175"/>
      <c r="AP213" s="175"/>
      <c r="AQ213" s="175"/>
      <c r="AR213" s="39"/>
      <c r="AS213" s="175"/>
      <c r="AT213" s="175"/>
      <c r="AU213" s="175"/>
      <c r="AV213" s="175"/>
      <c r="AW213" s="94"/>
      <c r="AX213" s="39"/>
      <c r="AY213" s="31"/>
      <c r="AZ213" s="66"/>
      <c r="BA213" s="20">
        <v>45852</v>
      </c>
      <c r="BB213" s="531">
        <v>45891</v>
      </c>
      <c r="BC213" s="532">
        <v>5004138415</v>
      </c>
      <c r="BD213" s="93"/>
      <c r="BE213" s="37"/>
      <c r="BF213" s="31" t="str">
        <f>IFERROR(VLOOKUP(J213,'DATOS PRESTADORES'!$B$3:$V$32,21,0),"")</f>
        <v>SANTIAGO VELANDIA</v>
      </c>
      <c r="BG213" s="246">
        <v>45852</v>
      </c>
      <c r="BH213" s="322" t="s">
        <v>1151</v>
      </c>
      <c r="BI213" s="323">
        <v>45853</v>
      </c>
      <c r="BJ213" s="322" t="s">
        <v>147</v>
      </c>
      <c r="BK213" s="323">
        <v>45854</v>
      </c>
      <c r="BL213" s="338">
        <v>45884</v>
      </c>
      <c r="BM213" s="337">
        <v>5003969392</v>
      </c>
      <c r="BN213" s="337" t="s">
        <v>1121</v>
      </c>
      <c r="BO213" s="337" t="s">
        <v>1122</v>
      </c>
      <c r="BP213" s="311">
        <v>45874</v>
      </c>
      <c r="BQ213" s="25">
        <v>3000758003</v>
      </c>
      <c r="BR213" s="33"/>
      <c r="BS213" s="33"/>
    </row>
    <row r="214" spans="1:71" s="2" customFormat="1" ht="41.25" hidden="1" customHeight="1">
      <c r="A214" s="28"/>
      <c r="B214" s="81" t="str">
        <f t="shared" si="51"/>
        <v>45841INTERASEO SOLUCIONES AMBIENTALES S.A.S E.S.P 2025II Bimestre</v>
      </c>
      <c r="C214" s="29" t="s">
        <v>1152</v>
      </c>
      <c r="D214" s="20">
        <v>45841</v>
      </c>
      <c r="E214" s="20">
        <v>45849</v>
      </c>
      <c r="F214" s="228">
        <v>45853</v>
      </c>
      <c r="G214" s="20">
        <v>45855</v>
      </c>
      <c r="H214" s="35">
        <v>45886</v>
      </c>
      <c r="I214" s="98" t="str">
        <f t="shared" si="52"/>
        <v>NO</v>
      </c>
      <c r="J214" s="9" t="s">
        <v>290</v>
      </c>
      <c r="K214" s="32" t="str">
        <f>IFERROR(VLOOKUP(J214,'DATOS PRESTADORES'!$B$3:$C$32,2,FALSE),"")</f>
        <v>INTERASEO</v>
      </c>
      <c r="L214" s="30" t="s">
        <v>160</v>
      </c>
      <c r="M214" s="29" t="s">
        <v>757</v>
      </c>
      <c r="N214" s="32">
        <v>2025</v>
      </c>
      <c r="O214" s="9" t="s">
        <v>161</v>
      </c>
      <c r="P214" s="365" t="s">
        <v>1153</v>
      </c>
      <c r="Q214" s="370">
        <v>45853</v>
      </c>
      <c r="R214" s="645">
        <f t="shared" ref="R214" si="54">-AG214</f>
        <v>296947036.45999998</v>
      </c>
      <c r="S214" s="621">
        <v>16351</v>
      </c>
      <c r="T214" s="621">
        <v>7239</v>
      </c>
      <c r="U214" s="39">
        <v>0</v>
      </c>
      <c r="V214" s="39">
        <v>0</v>
      </c>
      <c r="W214" s="39">
        <v>0</v>
      </c>
      <c r="X214" s="39">
        <v>0</v>
      </c>
      <c r="Y214" s="39">
        <v>0</v>
      </c>
      <c r="Z214" s="39">
        <v>0</v>
      </c>
      <c r="AA214" s="39">
        <v>269</v>
      </c>
      <c r="AB214" s="39">
        <v>0</v>
      </c>
      <c r="AC214" s="39">
        <v>28</v>
      </c>
      <c r="AD214" s="39">
        <v>0</v>
      </c>
      <c r="AE214" s="39">
        <v>0</v>
      </c>
      <c r="AF214" s="175">
        <v>0</v>
      </c>
      <c r="AG214" s="175">
        <v>-296947036.45999998</v>
      </c>
      <c r="AH214" s="175"/>
      <c r="AI214" s="175"/>
      <c r="AJ214" s="175"/>
      <c r="AK214" s="175"/>
      <c r="AL214" s="175"/>
      <c r="AM214" s="175"/>
      <c r="AN214" s="175"/>
      <c r="AO214" s="175"/>
      <c r="AP214" s="175"/>
      <c r="AQ214" s="175"/>
      <c r="AR214" s="39"/>
      <c r="AS214" s="175"/>
      <c r="AT214" s="175"/>
      <c r="AU214" s="175"/>
      <c r="AV214" s="175"/>
      <c r="AW214" s="94"/>
      <c r="AX214" s="39"/>
      <c r="AY214" s="70">
        <v>45853</v>
      </c>
      <c r="AZ214" s="70" t="s">
        <v>1154</v>
      </c>
      <c r="BA214" s="20">
        <v>45853</v>
      </c>
      <c r="BB214" s="363" t="s">
        <v>950</v>
      </c>
      <c r="BC214" s="31"/>
      <c r="BD214" s="93"/>
      <c r="BE214" s="37"/>
      <c r="BF214" s="31" t="str">
        <f>IFERROR(VLOOKUP(J214,'DATOS PRESTADORES'!$B$3:$V$32,21,0),"")</f>
        <v>FREDDY ALTAMAR BULA</v>
      </c>
      <c r="BG214" s="29"/>
      <c r="BH214" s="33"/>
      <c r="BI214" s="201"/>
      <c r="BJ214" s="239"/>
      <c r="BK214" s="29"/>
      <c r="BL214" s="294"/>
      <c r="BM214" s="29"/>
      <c r="BN214" s="29"/>
      <c r="BO214" s="29"/>
      <c r="BP214" s="311"/>
      <c r="BQ214" s="25"/>
      <c r="BR214" s="33"/>
      <c r="BS214" s="33"/>
    </row>
    <row r="215" spans="1:71" s="2" customFormat="1" ht="30.6" hidden="1">
      <c r="A215" s="28"/>
      <c r="B215" s="81" t="str">
        <f t="shared" si="51"/>
        <v>45841ASOCIACION DE USUARIOS DEL SERVICIO DE AGUA POTABLE DE LA FLORESTA DE LA SABANA -ACQUAFLORESTA2025Mayo</v>
      </c>
      <c r="C215" s="29" t="s">
        <v>1155</v>
      </c>
      <c r="D215" s="20">
        <v>45841</v>
      </c>
      <c r="E215" s="20">
        <v>45849</v>
      </c>
      <c r="F215" s="228">
        <v>45853</v>
      </c>
      <c r="G215" s="20">
        <v>45855</v>
      </c>
      <c r="H215" s="35">
        <v>45886</v>
      </c>
      <c r="I215" s="98" t="str">
        <f t="shared" si="52"/>
        <v>NO</v>
      </c>
      <c r="J215" s="9" t="s">
        <v>7</v>
      </c>
      <c r="K215" s="32" t="str">
        <f>IFERROR(VLOOKUP(J215,'DATOS PRESTADORES'!$B$3:$C$32,2,FALSE),"")</f>
        <v>ACQUAFLORESTA</v>
      </c>
      <c r="L215" s="30" t="s">
        <v>166</v>
      </c>
      <c r="M215" s="29" t="s">
        <v>558</v>
      </c>
      <c r="N215" s="32">
        <v>2025</v>
      </c>
      <c r="O215" s="9" t="s">
        <v>161</v>
      </c>
      <c r="P215" s="365" t="s">
        <v>1156</v>
      </c>
      <c r="Q215" s="370">
        <v>45852</v>
      </c>
      <c r="R215" s="645">
        <f t="shared" si="53"/>
        <v>-2777843</v>
      </c>
      <c r="S215" s="621">
        <v>15340</v>
      </c>
      <c r="T215" s="621">
        <v>1892</v>
      </c>
      <c r="U215" s="39">
        <v>0</v>
      </c>
      <c r="V215" s="39">
        <v>2</v>
      </c>
      <c r="W215" s="39">
        <v>0</v>
      </c>
      <c r="X215" s="39">
        <v>0</v>
      </c>
      <c r="Y215" s="39">
        <v>1</v>
      </c>
      <c r="Z215" s="39">
        <v>64</v>
      </c>
      <c r="AA215" s="39">
        <v>0</v>
      </c>
      <c r="AB215" s="39">
        <v>0</v>
      </c>
      <c r="AC215" s="39">
        <v>0</v>
      </c>
      <c r="AD215" s="39">
        <v>0</v>
      </c>
      <c r="AE215" s="39">
        <v>0</v>
      </c>
      <c r="AF215" s="175">
        <v>20597</v>
      </c>
      <c r="AG215" s="175">
        <v>2798440</v>
      </c>
      <c r="AH215" s="175">
        <v>0</v>
      </c>
      <c r="AI215" s="175">
        <v>12272</v>
      </c>
      <c r="AJ215" s="175">
        <v>0</v>
      </c>
      <c r="AK215" s="175">
        <v>19022</v>
      </c>
      <c r="AL215" s="175">
        <v>1708262</v>
      </c>
      <c r="AM215" s="175">
        <v>0</v>
      </c>
      <c r="AN215" s="175">
        <v>0</v>
      </c>
      <c r="AO215" s="175">
        <v>0</v>
      </c>
      <c r="AP215" s="175">
        <v>8325</v>
      </c>
      <c r="AQ215" s="175">
        <v>0</v>
      </c>
      <c r="AR215" s="39">
        <v>11</v>
      </c>
      <c r="AS215" s="175">
        <v>0</v>
      </c>
      <c r="AT215" s="175">
        <v>1071156</v>
      </c>
      <c r="AU215" s="175">
        <v>0</v>
      </c>
      <c r="AV215" s="175">
        <v>0</v>
      </c>
      <c r="AW215" s="94">
        <v>0</v>
      </c>
      <c r="AX215" s="39">
        <v>886</v>
      </c>
      <c r="AY215" s="70">
        <v>45853</v>
      </c>
      <c r="AZ215" s="67" t="s">
        <v>1157</v>
      </c>
      <c r="BA215" s="20">
        <v>45852</v>
      </c>
      <c r="BB215" s="334" t="s">
        <v>1158</v>
      </c>
      <c r="BC215" s="96"/>
      <c r="BD215" s="31"/>
      <c r="BE215" s="31" t="s">
        <v>1159</v>
      </c>
      <c r="BF215" s="31" t="str">
        <f>IFERROR(VLOOKUP(J215,'DATOS PRESTADORES'!$B$3:$V$32,21,0),"")</f>
        <v>CARLOS JAVIER CASTILLO ROMERO</v>
      </c>
      <c r="BG215" s="29"/>
      <c r="BH215" s="33"/>
      <c r="BI215" s="201"/>
      <c r="BJ215" s="239"/>
      <c r="BK215" s="29"/>
      <c r="BL215" s="294"/>
      <c r="BM215" s="33"/>
      <c r="BN215" s="33"/>
      <c r="BO215" s="33"/>
      <c r="BP215" s="311"/>
      <c r="BQ215" s="25"/>
      <c r="BR215" s="33"/>
      <c r="BS215" s="33"/>
    </row>
    <row r="216" spans="1:71" s="2" customFormat="1" ht="40.799999999999997" hidden="1">
      <c r="A216" s="28"/>
      <c r="B216" s="81" t="str">
        <f t="shared" si="51"/>
        <v>45842ASOCIACIÓN DE USUARIOS DEL ACUEDUCTO DE LA ZONA MEDIA DE LA PARCELACION FLORESTA DE LA SABANA ASOAGUAS FLORESTA DE LA SABANA2025Mayo</v>
      </c>
      <c r="C216" s="29" t="s">
        <v>1160</v>
      </c>
      <c r="D216" s="20">
        <v>45842</v>
      </c>
      <c r="E216" s="20">
        <v>45852</v>
      </c>
      <c r="F216" s="228">
        <v>45854</v>
      </c>
      <c r="G216" s="20">
        <v>45856</v>
      </c>
      <c r="H216" s="35">
        <v>45887</v>
      </c>
      <c r="I216" s="98" t="str">
        <f t="shared" si="52"/>
        <v>NO</v>
      </c>
      <c r="J216" s="9" t="s">
        <v>207</v>
      </c>
      <c r="K216" s="32" t="str">
        <f>IFERROR(VLOOKUP(J216,'DATOS PRESTADORES'!$B$3:$C$32,2,FALSE),"")</f>
        <v>ASOAGUAS FLORESTA</v>
      </c>
      <c r="L216" s="30" t="s">
        <v>166</v>
      </c>
      <c r="M216" s="29" t="s">
        <v>558</v>
      </c>
      <c r="N216" s="32">
        <v>2025</v>
      </c>
      <c r="O216" s="9" t="s">
        <v>161</v>
      </c>
      <c r="P216" s="365" t="s">
        <v>1161</v>
      </c>
      <c r="Q216" s="370">
        <v>45845</v>
      </c>
      <c r="R216" s="645">
        <f t="shared" si="53"/>
        <v>-2767662</v>
      </c>
      <c r="S216" s="621">
        <v>15340</v>
      </c>
      <c r="T216" s="621">
        <v>1892</v>
      </c>
      <c r="U216" s="39">
        <v>0</v>
      </c>
      <c r="V216" s="39">
        <v>2</v>
      </c>
      <c r="W216" s="39">
        <v>0</v>
      </c>
      <c r="X216" s="39">
        <v>0</v>
      </c>
      <c r="Y216" s="39">
        <v>0</v>
      </c>
      <c r="Z216" s="39">
        <v>67</v>
      </c>
      <c r="AA216" s="39">
        <v>0</v>
      </c>
      <c r="AB216" s="39">
        <v>0</v>
      </c>
      <c r="AC216" s="39">
        <v>0</v>
      </c>
      <c r="AD216" s="39">
        <v>0</v>
      </c>
      <c r="AE216" s="39">
        <v>0</v>
      </c>
      <c r="AF216" s="175">
        <v>26651</v>
      </c>
      <c r="AG216" s="175">
        <v>2794314</v>
      </c>
      <c r="AH216" s="175">
        <v>0</v>
      </c>
      <c r="AI216" s="175">
        <v>12272</v>
      </c>
      <c r="AJ216" s="175">
        <v>0</v>
      </c>
      <c r="AK216" s="175">
        <v>0</v>
      </c>
      <c r="AL216" s="175">
        <v>1788337</v>
      </c>
      <c r="AM216" s="175">
        <v>0</v>
      </c>
      <c r="AN216" s="175">
        <v>0</v>
      </c>
      <c r="AO216" s="175">
        <v>0</v>
      </c>
      <c r="AP216" s="175">
        <v>14379</v>
      </c>
      <c r="AQ216" s="175">
        <v>0</v>
      </c>
      <c r="AR216" s="39">
        <v>19</v>
      </c>
      <c r="AS216" s="175">
        <v>0</v>
      </c>
      <c r="AT216" s="175">
        <v>1005976</v>
      </c>
      <c r="AU216" s="175">
        <v>0</v>
      </c>
      <c r="AV216" s="175">
        <v>0</v>
      </c>
      <c r="AW216" s="94">
        <v>0</v>
      </c>
      <c r="AX216" s="39">
        <v>858</v>
      </c>
      <c r="AY216" s="70">
        <v>45853</v>
      </c>
      <c r="AZ216" s="47" t="s">
        <v>1162</v>
      </c>
      <c r="BA216" s="20">
        <v>45845</v>
      </c>
      <c r="BB216" s="328">
        <v>45854</v>
      </c>
      <c r="BC216" s="31"/>
      <c r="BD216" s="31"/>
      <c r="BE216" s="37" t="s">
        <v>1163</v>
      </c>
      <c r="BF216" s="31" t="str">
        <f>IFERROR(VLOOKUP(J216,'DATOS PRESTADORES'!$B$3:$V$32,21,0),"")</f>
        <v>SANTIAGO VELANDIA</v>
      </c>
      <c r="BG216" s="29"/>
      <c r="BH216" s="33"/>
      <c r="BI216" s="201"/>
      <c r="BJ216" s="239"/>
      <c r="BK216" s="29"/>
      <c r="BL216" s="294"/>
      <c r="BM216" s="33"/>
      <c r="BN216" s="33"/>
      <c r="BO216" s="33"/>
      <c r="BP216" s="311"/>
      <c r="BQ216" s="25"/>
      <c r="BR216" s="33"/>
      <c r="BS216" s="33"/>
    </row>
    <row r="217" spans="1:71" s="2" customFormat="1" ht="40.799999999999997" hidden="1">
      <c r="A217" s="28"/>
      <c r="B217" s="120" t="str">
        <f t="shared" si="51"/>
        <v>45847LA ASOCIACION DE USUARIOS DE ACUEDUCTO DE LAS VEREDAS LA UNION Y LOS ANDES PICOS DE BOCA GRANDE ASOPICOS DE BOCAGRANDE E.S.P2025Abril</v>
      </c>
      <c r="C217" s="41" t="s">
        <v>1164</v>
      </c>
      <c r="D217" s="64">
        <v>45847</v>
      </c>
      <c r="E217" s="64">
        <v>45855</v>
      </c>
      <c r="F217" s="317">
        <v>45859</v>
      </c>
      <c r="G217" s="64">
        <v>45861</v>
      </c>
      <c r="H217" s="61"/>
      <c r="I217" s="114" t="str">
        <f t="shared" si="52"/>
        <v>SÍ</v>
      </c>
      <c r="J217" s="18" t="s">
        <v>21</v>
      </c>
      <c r="K217" s="44" t="str">
        <f>IFERROR(VLOOKUP(J217,'DATOS PRESTADORES'!$B$3:$C$32,2,FALSE),"")</f>
        <v>ASOPICOS</v>
      </c>
      <c r="L217" s="50" t="s">
        <v>131</v>
      </c>
      <c r="M217" s="41" t="s">
        <v>557</v>
      </c>
      <c r="N217" s="44">
        <v>2025</v>
      </c>
      <c r="O217" s="18" t="s">
        <v>133</v>
      </c>
      <c r="P217" s="41" t="s">
        <v>1165</v>
      </c>
      <c r="Q217" s="412">
        <v>45859</v>
      </c>
      <c r="R217" s="906">
        <v>1292002</v>
      </c>
      <c r="S217" s="627">
        <v>12062</v>
      </c>
      <c r="T217" s="627">
        <v>2922</v>
      </c>
      <c r="U217" s="118">
        <v>0</v>
      </c>
      <c r="V217" s="118">
        <v>104</v>
      </c>
      <c r="W217" s="118">
        <v>0</v>
      </c>
      <c r="X217" s="118">
        <v>0</v>
      </c>
      <c r="Y217" s="118">
        <v>0</v>
      </c>
      <c r="Z217" s="118">
        <v>0</v>
      </c>
      <c r="AA217" s="118">
        <v>0</v>
      </c>
      <c r="AB217" s="118">
        <v>0</v>
      </c>
      <c r="AC217" s="118">
        <v>2</v>
      </c>
      <c r="AD217" s="118">
        <v>0</v>
      </c>
      <c r="AE217" s="118">
        <v>0</v>
      </c>
      <c r="AF217" s="177">
        <v>1291888</v>
      </c>
      <c r="AG217" s="177">
        <v>0</v>
      </c>
      <c r="AH217" s="177">
        <v>0</v>
      </c>
      <c r="AI217" s="177">
        <v>501779.20000000001</v>
      </c>
      <c r="AJ217" s="177">
        <v>0</v>
      </c>
      <c r="AK217" s="177">
        <v>0</v>
      </c>
      <c r="AL217" s="177">
        <v>0</v>
      </c>
      <c r="AM217" s="177">
        <v>0</v>
      </c>
      <c r="AN217" s="177">
        <v>0</v>
      </c>
      <c r="AO217" s="177">
        <v>0</v>
      </c>
      <c r="AP217" s="177">
        <v>790108.8</v>
      </c>
      <c r="AQ217" s="177">
        <v>0</v>
      </c>
      <c r="AR217" s="118">
        <v>676</v>
      </c>
      <c r="AS217" s="177">
        <v>0</v>
      </c>
      <c r="AT217" s="177">
        <v>0</v>
      </c>
      <c r="AU217" s="177">
        <v>0</v>
      </c>
      <c r="AV217" s="177">
        <v>0</v>
      </c>
      <c r="AW217" s="134">
        <v>0</v>
      </c>
      <c r="AX217" s="118">
        <v>767</v>
      </c>
      <c r="AY217" s="47"/>
      <c r="AZ217" s="51"/>
      <c r="BA217" s="64">
        <v>45859</v>
      </c>
      <c r="BB217" s="531">
        <v>45881</v>
      </c>
      <c r="BC217" s="532">
        <v>5004001717</v>
      </c>
      <c r="BD217" s="47"/>
      <c r="BE217" s="54"/>
      <c r="BF217" s="47" t="str">
        <f>IFERROR(VLOOKUP(J217,'DATOS PRESTADORES'!$B$3:$V$32,21,0),"")</f>
        <v>CARLOS JAVIER CASTILLO ROMERO</v>
      </c>
      <c r="BG217" s="246">
        <v>45859</v>
      </c>
      <c r="BH217" s="322" t="s">
        <v>1166</v>
      </c>
      <c r="BI217" s="323">
        <v>45860</v>
      </c>
      <c r="BJ217" s="322" t="s">
        <v>147</v>
      </c>
      <c r="BK217" s="323">
        <v>45867</v>
      </c>
      <c r="BL217" s="338">
        <v>45877</v>
      </c>
      <c r="BM217" s="337">
        <v>5004001717</v>
      </c>
      <c r="BN217" s="337" t="s">
        <v>1111</v>
      </c>
      <c r="BO217" s="337" t="s">
        <v>1112</v>
      </c>
      <c r="BP217" s="311">
        <v>45880</v>
      </c>
      <c r="BQ217" s="25">
        <v>5003981736</v>
      </c>
      <c r="BR217" s="33"/>
      <c r="BS217" s="33"/>
    </row>
    <row r="218" spans="1:71" s="2" customFormat="1" ht="20.399999999999999" hidden="1">
      <c r="A218" s="28"/>
      <c r="B218" s="81" t="str">
        <f t="shared" si="51"/>
        <v>45847ASOCIACIÓN DE USUARIOS DEL ACUEDUCTO LAS ANIMAS LAS AURAS Y NAZARETH2025Junio</v>
      </c>
      <c r="C218" s="29" t="s">
        <v>1167</v>
      </c>
      <c r="D218" s="31">
        <v>45847</v>
      </c>
      <c r="E218" s="31">
        <v>45855</v>
      </c>
      <c r="F218" s="318">
        <v>45859</v>
      </c>
      <c r="G218" s="31">
        <v>45861</v>
      </c>
      <c r="H218" s="35"/>
      <c r="I218" s="98" t="str">
        <f t="shared" si="52"/>
        <v>Devolución</v>
      </c>
      <c r="J218" s="9" t="s">
        <v>155</v>
      </c>
      <c r="K218" s="32" t="str">
        <f>IFERROR(VLOOKUP(J218,'DATOS PRESTADORES'!$B$3:$C$32,2,FALSE),"")</f>
        <v>ASOUAN</v>
      </c>
      <c r="L218" s="30" t="s">
        <v>131</v>
      </c>
      <c r="M218" s="32" t="s">
        <v>559</v>
      </c>
      <c r="N218" s="32">
        <v>2025</v>
      </c>
      <c r="O218" s="9" t="s">
        <v>138</v>
      </c>
      <c r="P218" s="29" t="s">
        <v>1168</v>
      </c>
      <c r="Q218" s="170">
        <v>45856</v>
      </c>
      <c r="R218" s="623">
        <f>AH218+AI218+AJ218-AK218-AL218-AM218-AN218+AO218+AP218+AQ218-AS218-AT218-AU218-AV218</f>
        <v>0</v>
      </c>
      <c r="S218" s="621"/>
      <c r="T218" s="621"/>
      <c r="U218" s="39"/>
      <c r="V218" s="39"/>
      <c r="W218" s="39"/>
      <c r="X218" s="39"/>
      <c r="Y218" s="39"/>
      <c r="Z218" s="39"/>
      <c r="AA218" s="39"/>
      <c r="AB218" s="39"/>
      <c r="AC218" s="39"/>
      <c r="AD218" s="39"/>
      <c r="AE218" s="39"/>
      <c r="AF218" s="175">
        <f>AH218+AI218+AJ218+AO218+AP218+AQ218</f>
        <v>0</v>
      </c>
      <c r="AG218" s="174">
        <f>AK218+AL218+AM218+AN218+AS218+AT218+AU218+AV218</f>
        <v>0</v>
      </c>
      <c r="AH218" s="175"/>
      <c r="AI218" s="175"/>
      <c r="AJ218" s="175"/>
      <c r="AK218" s="175"/>
      <c r="AL218" s="175"/>
      <c r="AM218" s="175"/>
      <c r="AN218" s="175"/>
      <c r="AO218" s="175"/>
      <c r="AP218" s="175"/>
      <c r="AQ218" s="175"/>
      <c r="AR218" s="39"/>
      <c r="AS218" s="175"/>
      <c r="AT218" s="175"/>
      <c r="AU218" s="175"/>
      <c r="AV218" s="175"/>
      <c r="AW218" s="94"/>
      <c r="AX218" s="39"/>
      <c r="AY218" s="31"/>
      <c r="AZ218" s="31"/>
      <c r="BA218" s="31">
        <v>45856</v>
      </c>
      <c r="BB218" s="31"/>
      <c r="BC218" s="31"/>
      <c r="BD218" s="31"/>
      <c r="BE218" s="37"/>
      <c r="BF218" s="31" t="str">
        <f>IFERROR(VLOOKUP(J218,'DATOS PRESTADORES'!$B$3:$V$32,21,0),"")</f>
        <v>FREDDY ALTAMAR BULA</v>
      </c>
      <c r="BG218" s="549"/>
      <c r="BH218" s="33"/>
      <c r="BI218" s="201"/>
      <c r="BJ218" s="239"/>
      <c r="BK218" s="29"/>
      <c r="BL218" s="294"/>
      <c r="BM218" s="33"/>
      <c r="BN218" s="33"/>
      <c r="BO218" s="33"/>
      <c r="BP218" s="311"/>
      <c r="BQ218" s="25"/>
      <c r="BR218" s="33"/>
      <c r="BS218" s="33"/>
    </row>
    <row r="219" spans="1:71" s="2" customFormat="1" ht="20.399999999999999" hidden="1">
      <c r="A219" s="28"/>
      <c r="B219" s="121" t="str">
        <f t="shared" si="51"/>
        <v>45848ASOCIACIÓN DE USUARIOS DEL ACUEDUCTO COMUNITARIO AGUAS CALIENTES2025Junio</v>
      </c>
      <c r="C219" s="55" t="s">
        <v>1169</v>
      </c>
      <c r="D219" s="65">
        <v>45848</v>
      </c>
      <c r="E219" s="65">
        <v>45856</v>
      </c>
      <c r="F219" s="319">
        <v>45860</v>
      </c>
      <c r="G219" s="65">
        <v>45862</v>
      </c>
      <c r="H219" s="320"/>
      <c r="I219" s="122" t="str">
        <f t="shared" si="52"/>
        <v>SÍ</v>
      </c>
      <c r="J219" s="62" t="s">
        <v>142</v>
      </c>
      <c r="K219" s="49" t="str">
        <f>IFERROR(VLOOKUP(J219,'DATOS PRESTADORES'!$B$3:$C$32,2,FALSE),"")</f>
        <v>AUACACT</v>
      </c>
      <c r="L219" s="58" t="s">
        <v>131</v>
      </c>
      <c r="M219" s="55" t="s">
        <v>559</v>
      </c>
      <c r="N219" s="49">
        <v>2025</v>
      </c>
      <c r="O219" s="62" t="s">
        <v>133</v>
      </c>
      <c r="P219" s="597" t="s">
        <v>1170</v>
      </c>
      <c r="Q219" s="370">
        <v>45860</v>
      </c>
      <c r="R219" s="642">
        <v>35238372</v>
      </c>
      <c r="S219" s="622">
        <v>17985</v>
      </c>
      <c r="T219" s="622">
        <v>2097</v>
      </c>
      <c r="U219" s="119">
        <v>1530</v>
      </c>
      <c r="V219" s="119">
        <v>0</v>
      </c>
      <c r="W219" s="119">
        <v>0</v>
      </c>
      <c r="X219" s="119">
        <v>0</v>
      </c>
      <c r="Y219" s="119">
        <v>0</v>
      </c>
      <c r="Z219" s="119">
        <v>0</v>
      </c>
      <c r="AA219" s="119">
        <v>0</v>
      </c>
      <c r="AB219" s="119">
        <v>30</v>
      </c>
      <c r="AC219" s="119">
        <v>0</v>
      </c>
      <c r="AD219" s="119">
        <v>0</v>
      </c>
      <c r="AE219" s="119">
        <v>0</v>
      </c>
      <c r="AF219" s="178">
        <v>36057647</v>
      </c>
      <c r="AG219" s="178">
        <v>819275</v>
      </c>
      <c r="AH219" s="178">
        <v>19261935</v>
      </c>
      <c r="AI219" s="178">
        <v>0</v>
      </c>
      <c r="AJ219" s="178">
        <v>0</v>
      </c>
      <c r="AK219" s="178">
        <v>0</v>
      </c>
      <c r="AL219" s="178">
        <v>0</v>
      </c>
      <c r="AM219" s="178">
        <v>0</v>
      </c>
      <c r="AN219" s="178">
        <v>161865</v>
      </c>
      <c r="AO219" s="178">
        <v>16795711.800000001</v>
      </c>
      <c r="AP219" s="178">
        <v>0</v>
      </c>
      <c r="AQ219" s="178">
        <v>0</v>
      </c>
      <c r="AR219" s="119">
        <v>11442</v>
      </c>
      <c r="AS219" s="178">
        <v>0</v>
      </c>
      <c r="AT219" s="178">
        <v>0</v>
      </c>
      <c r="AU219" s="178">
        <v>0</v>
      </c>
      <c r="AV219" s="178">
        <v>657409.5</v>
      </c>
      <c r="AW219" s="135">
        <v>0</v>
      </c>
      <c r="AX219" s="119">
        <v>17592</v>
      </c>
      <c r="AY219" s="48"/>
      <c r="AZ219" s="48"/>
      <c r="BA219" s="65">
        <v>45860</v>
      </c>
      <c r="BB219" s="362"/>
      <c r="BC219" s="51"/>
      <c r="BD219" s="48"/>
      <c r="BE219" s="57"/>
      <c r="BF219" s="48" t="str">
        <f>IFERROR(VLOOKUP(J219,'DATOS PRESTADORES'!$B$3:$V$32,21,0),"")</f>
        <v>JORGE PAVAJEAU</v>
      </c>
      <c r="BG219" s="246">
        <v>45861</v>
      </c>
      <c r="BH219" s="322" t="s">
        <v>1171</v>
      </c>
      <c r="BI219" s="323">
        <v>45862</v>
      </c>
      <c r="BJ219" s="322" t="s">
        <v>147</v>
      </c>
      <c r="BK219" s="323">
        <v>45867</v>
      </c>
      <c r="BL219" s="338">
        <v>45877</v>
      </c>
      <c r="BM219" s="337">
        <v>5004001710</v>
      </c>
      <c r="BN219" s="337" t="s">
        <v>1111</v>
      </c>
      <c r="BO219" s="337" t="s">
        <v>1112</v>
      </c>
      <c r="BP219" s="311">
        <v>45880</v>
      </c>
      <c r="BQ219" s="25">
        <v>5003981738</v>
      </c>
      <c r="BR219" s="33"/>
      <c r="BS219" s="33"/>
    </row>
    <row r="220" spans="1:71" s="2" customFormat="1" ht="30.6" hidden="1">
      <c r="A220" s="28"/>
      <c r="B220" s="81" t="str">
        <f t="shared" si="51"/>
        <v>45849ASOCIACIÓN DE USUARIOS DE ACUEDUCTO Y ALCANTARILLADO DE LA VEREDA PASQUILLA CENTRO AAPC E.S.P2025Mayo</v>
      </c>
      <c r="C220" s="29" t="s">
        <v>1172</v>
      </c>
      <c r="D220" s="20">
        <v>45849</v>
      </c>
      <c r="E220" s="20">
        <v>45859</v>
      </c>
      <c r="F220" s="228">
        <v>45861</v>
      </c>
      <c r="G220" s="20">
        <v>45863</v>
      </c>
      <c r="H220" s="35"/>
      <c r="I220" s="98" t="str">
        <f t="shared" si="52"/>
        <v>SÍ</v>
      </c>
      <c r="J220" s="9" t="s">
        <v>170</v>
      </c>
      <c r="K220" s="32" t="str">
        <f>IFERROR(VLOOKUP(J220,'DATOS PRESTADORES'!$B$3:$C$32,2,FALSE),"")</f>
        <v>AAPC</v>
      </c>
      <c r="L220" s="30" t="s">
        <v>131</v>
      </c>
      <c r="M220" s="29" t="s">
        <v>558</v>
      </c>
      <c r="N220" s="32">
        <v>2025</v>
      </c>
      <c r="O220" s="9" t="s">
        <v>133</v>
      </c>
      <c r="P220" s="29" t="s">
        <v>1173</v>
      </c>
      <c r="Q220" s="412">
        <v>45860</v>
      </c>
      <c r="R220" s="905">
        <v>3373294</v>
      </c>
      <c r="S220" s="621">
        <v>14342.79</v>
      </c>
      <c r="T220" s="621">
        <v>2194.84</v>
      </c>
      <c r="U220" s="39">
        <v>44</v>
      </c>
      <c r="V220" s="39">
        <v>212</v>
      </c>
      <c r="W220" s="39">
        <v>0</v>
      </c>
      <c r="X220" s="39">
        <v>3</v>
      </c>
      <c r="Y220" s="39">
        <v>0</v>
      </c>
      <c r="Z220" s="39">
        <v>0</v>
      </c>
      <c r="AA220" s="39">
        <v>0</v>
      </c>
      <c r="AB220" s="39">
        <v>0</v>
      </c>
      <c r="AC220" s="39">
        <v>6</v>
      </c>
      <c r="AD220" s="39">
        <v>0</v>
      </c>
      <c r="AE220" s="39">
        <v>0</v>
      </c>
      <c r="AF220" s="175">
        <v>3373294</v>
      </c>
      <c r="AG220" s="175">
        <v>0</v>
      </c>
      <c r="AH220" s="175">
        <v>441757.93199999997</v>
      </c>
      <c r="AI220" s="175">
        <v>1216268.5919999999</v>
      </c>
      <c r="AJ220" s="175">
        <v>0</v>
      </c>
      <c r="AK220" s="175">
        <v>0</v>
      </c>
      <c r="AL220" s="175">
        <v>0</v>
      </c>
      <c r="AM220" s="175">
        <v>0</v>
      </c>
      <c r="AN220" s="175">
        <v>0</v>
      </c>
      <c r="AO220" s="175">
        <v>425579.47600000002</v>
      </c>
      <c r="AP220" s="175">
        <v>1289687.9839999999</v>
      </c>
      <c r="AQ220" s="175">
        <v>0</v>
      </c>
      <c r="AR220" s="39">
        <v>1746</v>
      </c>
      <c r="AS220" s="175">
        <v>0</v>
      </c>
      <c r="AT220" s="175">
        <v>0</v>
      </c>
      <c r="AU220" s="175">
        <v>0</v>
      </c>
      <c r="AV220" s="175">
        <v>0</v>
      </c>
      <c r="AW220" s="94">
        <v>0</v>
      </c>
      <c r="AX220" s="39">
        <v>3783</v>
      </c>
      <c r="AY220" s="31"/>
      <c r="AZ220" s="70"/>
      <c r="BA220" s="20">
        <v>45860</v>
      </c>
      <c r="BB220" s="531">
        <v>45881</v>
      </c>
      <c r="BC220" s="532">
        <v>5004001707</v>
      </c>
      <c r="BD220" s="93"/>
      <c r="BE220" s="37"/>
      <c r="BF220" s="31" t="str">
        <f>IFERROR(VLOOKUP(J220,'DATOS PRESTADORES'!$B$3:$V$32,21,0),"")</f>
        <v>LUZ MARINA CRUZ</v>
      </c>
      <c r="BG220" s="246">
        <v>45861</v>
      </c>
      <c r="BH220" s="322" t="s">
        <v>1174</v>
      </c>
      <c r="BI220" s="323">
        <v>45862</v>
      </c>
      <c r="BJ220" s="322" t="s">
        <v>147</v>
      </c>
      <c r="BK220" s="323">
        <v>45867</v>
      </c>
      <c r="BL220" s="338">
        <v>45877</v>
      </c>
      <c r="BM220" s="337">
        <v>5004001707</v>
      </c>
      <c r="BN220" s="337" t="s">
        <v>1111</v>
      </c>
      <c r="BO220" s="337" t="s">
        <v>1112</v>
      </c>
      <c r="BP220" s="311">
        <v>45880</v>
      </c>
      <c r="BQ220" s="25">
        <v>5003981737</v>
      </c>
      <c r="BR220" s="33"/>
      <c r="BS220" s="33"/>
    </row>
    <row r="221" spans="1:71" s="2" customFormat="1" ht="13.2" hidden="1">
      <c r="A221" s="28"/>
      <c r="B221" s="120" t="str">
        <f t="shared" si="51"/>
        <v>45849ÁREA LIMPIA DISTRITO CAPITAL S.A.S E.S.P2025Mayo</v>
      </c>
      <c r="C221" s="41" t="s">
        <v>1175</v>
      </c>
      <c r="D221" s="64">
        <v>45849</v>
      </c>
      <c r="E221" s="64">
        <v>45859</v>
      </c>
      <c r="F221" s="317">
        <v>45861</v>
      </c>
      <c r="G221" s="64">
        <v>45863</v>
      </c>
      <c r="H221" s="61">
        <v>45919</v>
      </c>
      <c r="I221" s="114" t="str">
        <f t="shared" si="52"/>
        <v>SÍ</v>
      </c>
      <c r="J221" s="18" t="s">
        <v>271</v>
      </c>
      <c r="K221" s="44" t="str">
        <f>IFERROR(VLOOKUP(J221,'DATOS PRESTADORES'!$B$3:$C$32,2,FALSE),"")</f>
        <v>ÁREA LIMPIA</v>
      </c>
      <c r="L221" s="50" t="s">
        <v>243</v>
      </c>
      <c r="M221" s="41" t="s">
        <v>558</v>
      </c>
      <c r="N221" s="44">
        <v>2025</v>
      </c>
      <c r="O221" s="18" t="s">
        <v>133</v>
      </c>
      <c r="P221" s="41" t="s">
        <v>1176</v>
      </c>
      <c r="Q221" s="412">
        <v>45860</v>
      </c>
      <c r="R221" s="906">
        <f>AF221-AG221</f>
        <v>1020053895</v>
      </c>
      <c r="S221" s="627">
        <v>40993</v>
      </c>
      <c r="T221" s="627"/>
      <c r="U221" s="118">
        <v>668</v>
      </c>
      <c r="V221" s="118">
        <v>109409</v>
      </c>
      <c r="W221" s="118">
        <v>125707</v>
      </c>
      <c r="X221" s="118">
        <v>78730</v>
      </c>
      <c r="Y221" s="118">
        <v>51765</v>
      </c>
      <c r="Z221" s="118">
        <v>6085</v>
      </c>
      <c r="AA221" s="118">
        <v>24564</v>
      </c>
      <c r="AB221" s="118">
        <v>959</v>
      </c>
      <c r="AC221" s="118">
        <v>0</v>
      </c>
      <c r="AD221" s="118"/>
      <c r="AE221" s="118"/>
      <c r="AF221" s="177">
        <v>3018871260</v>
      </c>
      <c r="AG221" s="177">
        <v>1998817365</v>
      </c>
      <c r="AH221" s="177"/>
      <c r="AI221" s="177"/>
      <c r="AJ221" s="177"/>
      <c r="AK221" s="177"/>
      <c r="AL221" s="177"/>
      <c r="AM221" s="177"/>
      <c r="AN221" s="177"/>
      <c r="AO221" s="177"/>
      <c r="AP221" s="177"/>
      <c r="AQ221" s="177"/>
      <c r="AR221" s="118"/>
      <c r="AS221" s="177"/>
      <c r="AT221" s="177"/>
      <c r="AU221" s="177"/>
      <c r="AV221" s="177"/>
      <c r="AW221" s="134"/>
      <c r="AX221" s="118"/>
      <c r="AY221" s="47"/>
      <c r="AZ221" s="47"/>
      <c r="BA221" s="414">
        <v>45860</v>
      </c>
      <c r="BB221" s="531">
        <v>45908</v>
      </c>
      <c r="BC221" s="532">
        <v>5004532109</v>
      </c>
      <c r="BD221" s="95"/>
      <c r="BE221" s="54"/>
      <c r="BF221" s="47" t="str">
        <f>IFERROR(VLOOKUP(J221,'DATOS PRESTADORES'!$B$3:$V$32,21,0),"")</f>
        <v>LINA GARCES</v>
      </c>
      <c r="BG221" s="246">
        <v>45861</v>
      </c>
      <c r="BH221" s="322" t="s">
        <v>1177</v>
      </c>
      <c r="BI221" s="323">
        <v>45862</v>
      </c>
      <c r="BJ221" s="322" t="s">
        <v>147</v>
      </c>
      <c r="BK221" s="323">
        <v>45867</v>
      </c>
      <c r="BL221" s="294"/>
      <c r="BM221" s="33"/>
      <c r="BN221" s="33"/>
      <c r="BO221" s="33"/>
      <c r="BP221" s="311"/>
      <c r="BQ221" s="25"/>
      <c r="BR221" s="33"/>
      <c r="BS221" s="33"/>
    </row>
    <row r="222" spans="1:71" s="2" customFormat="1" ht="30.6" hidden="1">
      <c r="A222" s="28"/>
      <c r="B222" s="81" t="str">
        <f t="shared" si="51"/>
        <v>45852ASOCIACIÓN DE SERVICIOS PÚBLICOS COMUNITARIOS SAN ISIDRO I Y II, SAN LUIS Y LA SUREÑA2025Abril</v>
      </c>
      <c r="C222" s="29" t="s">
        <v>1178</v>
      </c>
      <c r="D222" s="31">
        <v>45852</v>
      </c>
      <c r="E222" s="31">
        <v>45860</v>
      </c>
      <c r="F222" s="318">
        <v>45862</v>
      </c>
      <c r="G222" s="31">
        <v>45866</v>
      </c>
      <c r="H222" s="35"/>
      <c r="I222" s="98" t="str">
        <f t="shared" si="52"/>
        <v>SÍ</v>
      </c>
      <c r="J222" s="9" t="s">
        <v>185</v>
      </c>
      <c r="K222" s="32" t="str">
        <f>IFERROR(VLOOKUP(J222,'DATOS PRESTADORES'!$B$3:$C$32,2,FALSE),"")</f>
        <v>ACUALCOS</v>
      </c>
      <c r="L222" s="30" t="s">
        <v>131</v>
      </c>
      <c r="M222" s="32" t="s">
        <v>557</v>
      </c>
      <c r="N222" s="32">
        <v>2025</v>
      </c>
      <c r="O222" s="9" t="s">
        <v>133</v>
      </c>
      <c r="P222" s="29" t="s">
        <v>1179</v>
      </c>
      <c r="Q222" s="97">
        <v>45862</v>
      </c>
      <c r="R222" s="905">
        <f t="shared" ref="R222:R225" si="55">AH222+AI222+AJ222-AK222-AL222-AM222-AN222+AO222+AP222+AQ222-AS222-AT222-AU222-AV222</f>
        <v>27203677.890000001</v>
      </c>
      <c r="S222" s="621">
        <v>14297.41</v>
      </c>
      <c r="T222" s="621">
        <v>3314.31</v>
      </c>
      <c r="U222" s="39">
        <v>15</v>
      </c>
      <c r="V222" s="39">
        <v>2207</v>
      </c>
      <c r="W222" s="39">
        <v>19</v>
      </c>
      <c r="X222" s="39">
        <v>0</v>
      </c>
      <c r="Y222" s="39">
        <v>86</v>
      </c>
      <c r="Z222" s="39">
        <v>16</v>
      </c>
      <c r="AA222" s="39">
        <v>96</v>
      </c>
      <c r="AB222" s="39">
        <v>0</v>
      </c>
      <c r="AC222" s="39">
        <v>0</v>
      </c>
      <c r="AD222" s="39">
        <v>0</v>
      </c>
      <c r="AE222" s="39">
        <v>0</v>
      </c>
      <c r="AF222" s="175">
        <f>AH222+AI222+AJ222+AO222+AP222+AQ222</f>
        <v>36571824.149999999</v>
      </c>
      <c r="AG222" s="174">
        <f>AK222+AL222+AM222+AN222+AS222+AT222+AU222+AV222</f>
        <v>9368146.2599999998</v>
      </c>
      <c r="AH222" s="175">
        <v>155169</v>
      </c>
      <c r="AI222" s="175">
        <v>13046018.4</v>
      </c>
      <c r="AJ222" s="175">
        <v>42117.3</v>
      </c>
      <c r="AK222" s="175">
        <v>1575925.92</v>
      </c>
      <c r="AL222" s="175">
        <v>411419.52</v>
      </c>
      <c r="AM222" s="175">
        <v>709344</v>
      </c>
      <c r="AN222" s="175">
        <v>0</v>
      </c>
      <c r="AO222" s="175">
        <v>270941.23</v>
      </c>
      <c r="AP222" s="175">
        <v>22964581.32</v>
      </c>
      <c r="AQ222" s="175">
        <v>92996.9</v>
      </c>
      <c r="AR222" s="39">
        <v>17055</v>
      </c>
      <c r="AS222" s="175">
        <v>2157082.6800000002</v>
      </c>
      <c r="AT222" s="175">
        <v>474232.79</v>
      </c>
      <c r="AU222" s="175">
        <v>4040141.35</v>
      </c>
      <c r="AV222" s="175">
        <v>0</v>
      </c>
      <c r="AW222" s="94"/>
      <c r="AX222" s="39">
        <v>32464</v>
      </c>
      <c r="AY222" s="31"/>
      <c r="AZ222" s="31"/>
      <c r="BA222" s="31">
        <v>45862</v>
      </c>
      <c r="BB222" s="531">
        <v>45881</v>
      </c>
      <c r="BC222" s="532">
        <v>5004001706</v>
      </c>
      <c r="BD222" s="31"/>
      <c r="BE222" s="37"/>
      <c r="BF222" s="31" t="str">
        <f>IFERROR(VLOOKUP(J222,'DATOS PRESTADORES'!$B$3:$V$32,21,0),"")</f>
        <v>CATALINA RODRÍGUEZ</v>
      </c>
      <c r="BG222" s="277">
        <v>45862</v>
      </c>
      <c r="BH222" s="322" t="s">
        <v>1180</v>
      </c>
      <c r="BI222" s="323">
        <v>45863</v>
      </c>
      <c r="BJ222" s="322" t="s">
        <v>147</v>
      </c>
      <c r="BK222" s="323">
        <v>45867</v>
      </c>
      <c r="BL222" s="338">
        <v>45877</v>
      </c>
      <c r="BM222" s="337">
        <v>5004001706</v>
      </c>
      <c r="BN222" s="337" t="s">
        <v>1111</v>
      </c>
      <c r="BO222" s="337" t="s">
        <v>1112</v>
      </c>
      <c r="BP222" s="311">
        <v>45880</v>
      </c>
      <c r="BQ222" s="25">
        <v>5003981739</v>
      </c>
      <c r="BR222" s="33"/>
      <c r="BS222" s="33"/>
    </row>
    <row r="223" spans="1:71" s="2" customFormat="1" ht="30.6" hidden="1">
      <c r="A223" s="28"/>
      <c r="B223" s="81" t="str">
        <f t="shared" si="51"/>
        <v>45852ASOCIACIÓN DE SERVICIOS PÚBLICOS COMUNITARIOS SAN ISIDRO I Y II, SAN LUIS Y LA SUREÑA2025Abril</v>
      </c>
      <c r="C223" s="29" t="s">
        <v>1181</v>
      </c>
      <c r="D223" s="31">
        <v>45852</v>
      </c>
      <c r="E223" s="31">
        <v>45860</v>
      </c>
      <c r="F223" s="318">
        <v>45862</v>
      </c>
      <c r="G223" s="31">
        <v>45866</v>
      </c>
      <c r="H223" s="35"/>
      <c r="I223" s="98" t="str">
        <f t="shared" si="52"/>
        <v>SÍ</v>
      </c>
      <c r="J223" s="9" t="s">
        <v>185</v>
      </c>
      <c r="K223" s="32" t="str">
        <f>IFERROR(VLOOKUP(J223,'DATOS PRESTADORES'!$B$3:$C$32,2,FALSE),"")</f>
        <v>ACUALCOS</v>
      </c>
      <c r="L223" s="30" t="s">
        <v>189</v>
      </c>
      <c r="M223" s="32" t="s">
        <v>557</v>
      </c>
      <c r="N223" s="32">
        <v>2025</v>
      </c>
      <c r="O223" s="9" t="s">
        <v>133</v>
      </c>
      <c r="P223" s="29" t="s">
        <v>1179</v>
      </c>
      <c r="Q223" s="97">
        <v>45862</v>
      </c>
      <c r="R223" s="905">
        <f t="shared" si="55"/>
        <v>23298517.640000001</v>
      </c>
      <c r="S223" s="621">
        <v>6462.36</v>
      </c>
      <c r="T223" s="621">
        <v>3334.9</v>
      </c>
      <c r="U223" s="39">
        <v>13</v>
      </c>
      <c r="V223" s="39">
        <v>1973</v>
      </c>
      <c r="W223" s="39">
        <v>10</v>
      </c>
      <c r="X223" s="39">
        <v>0</v>
      </c>
      <c r="Y223" s="39">
        <v>18</v>
      </c>
      <c r="Z223" s="39">
        <v>0</v>
      </c>
      <c r="AA223" s="39">
        <v>62</v>
      </c>
      <c r="AB223" s="39">
        <v>0</v>
      </c>
      <c r="AC223" s="39">
        <v>0</v>
      </c>
      <c r="AD223" s="39">
        <v>0</v>
      </c>
      <c r="AE223" s="39">
        <v>0</v>
      </c>
      <c r="AF223" s="175">
        <f>AH223+AI223+AJ223+AO223+AP223+AQ223</f>
        <v>26362116.559999999</v>
      </c>
      <c r="AG223" s="174">
        <f>AK223+AL223+AM223+AN223+AS223+AT223+AU223+AV223</f>
        <v>3063598.92</v>
      </c>
      <c r="AH223" s="175">
        <v>60788</v>
      </c>
      <c r="AI223" s="175">
        <v>5271856</v>
      </c>
      <c r="AJ223" s="175">
        <v>10020</v>
      </c>
      <c r="AK223" s="175">
        <v>179157.6</v>
      </c>
      <c r="AL223" s="175">
        <v>0</v>
      </c>
      <c r="AM223" s="175">
        <v>207080</v>
      </c>
      <c r="AN223" s="175">
        <v>0</v>
      </c>
      <c r="AO223" s="175">
        <v>238096.09</v>
      </c>
      <c r="AP223" s="175">
        <v>20733943.399999999</v>
      </c>
      <c r="AQ223" s="175">
        <v>47413.07</v>
      </c>
      <c r="AR223" s="39">
        <v>15278</v>
      </c>
      <c r="AS223" s="175">
        <v>310143.34999999998</v>
      </c>
      <c r="AT223" s="175">
        <v>0</v>
      </c>
      <c r="AU223" s="175">
        <v>2367217.9700000002</v>
      </c>
      <c r="AV223" s="175">
        <v>0</v>
      </c>
      <c r="AW223" s="94"/>
      <c r="AX223" s="39">
        <v>27049</v>
      </c>
      <c r="AY223" s="31"/>
      <c r="AZ223" s="31"/>
      <c r="BA223" s="31">
        <v>45862</v>
      </c>
      <c r="BB223" s="531">
        <v>45881</v>
      </c>
      <c r="BC223" s="532">
        <v>5004001706</v>
      </c>
      <c r="BD223" s="31"/>
      <c r="BE223" s="37"/>
      <c r="BF223" s="31" t="str">
        <f>IFERROR(VLOOKUP(J223,'DATOS PRESTADORES'!$B$3:$V$32,21,0),"")</f>
        <v>CATALINA RODRÍGUEZ</v>
      </c>
      <c r="BG223" s="277">
        <v>45862</v>
      </c>
      <c r="BH223" s="322" t="s">
        <v>1180</v>
      </c>
      <c r="BI223" s="323">
        <v>45863</v>
      </c>
      <c r="BJ223" s="322" t="s">
        <v>147</v>
      </c>
      <c r="BK223" s="323">
        <v>45867</v>
      </c>
      <c r="BL223" s="338">
        <v>45877</v>
      </c>
      <c r="BM223" s="337">
        <v>5004001706</v>
      </c>
      <c r="BN223" s="337" t="s">
        <v>1111</v>
      </c>
      <c r="BO223" s="337" t="s">
        <v>1112</v>
      </c>
      <c r="BP223" s="311">
        <v>45880</v>
      </c>
      <c r="BQ223" s="25">
        <v>5003981739</v>
      </c>
      <c r="BR223" s="33"/>
      <c r="BS223" s="33"/>
    </row>
    <row r="224" spans="1:71" s="2" customFormat="1" ht="30.6" hidden="1">
      <c r="A224" s="28"/>
      <c r="B224" s="81" t="str">
        <f t="shared" si="51"/>
        <v>45852ASOCIACIÓN DE SERVICIOS PÚBLICOS COMUNITARIOS SAN ISIDRO I Y II, SAN LUIS Y LA SUREÑA2025Mayo</v>
      </c>
      <c r="C224" s="29" t="s">
        <v>1182</v>
      </c>
      <c r="D224" s="31">
        <v>45852</v>
      </c>
      <c r="E224" s="31">
        <v>45860</v>
      </c>
      <c r="F224" s="318">
        <v>45862</v>
      </c>
      <c r="G224" s="31">
        <v>45866</v>
      </c>
      <c r="H224" s="35"/>
      <c r="I224" s="98" t="str">
        <f t="shared" si="52"/>
        <v>SÍ</v>
      </c>
      <c r="J224" s="9" t="s">
        <v>185</v>
      </c>
      <c r="K224" s="32" t="str">
        <f>IFERROR(VLOOKUP(J224,'DATOS PRESTADORES'!$B$3:$C$32,2,FALSE),"")</f>
        <v>ACUALCOS</v>
      </c>
      <c r="L224" s="30" t="s">
        <v>131</v>
      </c>
      <c r="M224" s="32" t="s">
        <v>558</v>
      </c>
      <c r="N224" s="32">
        <v>2025</v>
      </c>
      <c r="O224" s="9" t="s">
        <v>133</v>
      </c>
      <c r="P224" s="29" t="s">
        <v>1183</v>
      </c>
      <c r="Q224" s="97">
        <v>45862</v>
      </c>
      <c r="R224" s="905">
        <f t="shared" si="55"/>
        <v>27703927.940000001</v>
      </c>
      <c r="S224" s="621">
        <v>14297.41</v>
      </c>
      <c r="T224" s="621">
        <v>3314.31</v>
      </c>
      <c r="U224" s="39">
        <v>15</v>
      </c>
      <c r="V224" s="39">
        <v>2206</v>
      </c>
      <c r="W224" s="39">
        <v>19</v>
      </c>
      <c r="X224" s="39">
        <v>0</v>
      </c>
      <c r="Y224" s="39">
        <v>85</v>
      </c>
      <c r="Z224" s="39">
        <v>16</v>
      </c>
      <c r="AA224" s="39">
        <v>93</v>
      </c>
      <c r="AB224" s="39">
        <v>0</v>
      </c>
      <c r="AC224" s="39">
        <v>0</v>
      </c>
      <c r="AD224" s="39">
        <v>0</v>
      </c>
      <c r="AE224" s="39">
        <v>0</v>
      </c>
      <c r="AF224" s="175">
        <f>AH224+AI224+AJ224+AO224+AP224+AQ224</f>
        <v>36926083.240000002</v>
      </c>
      <c r="AG224" s="174">
        <f>AK224+AL224+AM224+AN224+AS224+AT224+AU224+AV224</f>
        <v>9222155.3000000007</v>
      </c>
      <c r="AH224" s="175">
        <v>155169</v>
      </c>
      <c r="AI224" s="175">
        <v>13040107.199999999</v>
      </c>
      <c r="AJ224" s="175">
        <v>42117.3</v>
      </c>
      <c r="AK224" s="175">
        <v>1557601.2</v>
      </c>
      <c r="AL224" s="175">
        <v>411419.52</v>
      </c>
      <c r="AM224" s="175">
        <v>687177</v>
      </c>
      <c r="AN224" s="175">
        <v>0</v>
      </c>
      <c r="AO224" s="175">
        <v>299713.75</v>
      </c>
      <c r="AP224" s="175">
        <v>23293410.120000001</v>
      </c>
      <c r="AQ224" s="175">
        <v>95565.87</v>
      </c>
      <c r="AR224" s="39">
        <v>17312</v>
      </c>
      <c r="AS224" s="175">
        <v>2326635.0299999998</v>
      </c>
      <c r="AT224" s="175">
        <v>402986.55</v>
      </c>
      <c r="AU224" s="175">
        <v>3836336</v>
      </c>
      <c r="AV224" s="175">
        <v>0</v>
      </c>
      <c r="AW224" s="94"/>
      <c r="AX224" s="39">
        <v>32289</v>
      </c>
      <c r="AY224" s="31"/>
      <c r="AZ224" s="31"/>
      <c r="BA224" s="31">
        <v>45862</v>
      </c>
      <c r="BB224" s="531">
        <v>45881</v>
      </c>
      <c r="BC224" s="532">
        <v>5004001706</v>
      </c>
      <c r="BD224" s="31"/>
      <c r="BE224" s="37"/>
      <c r="BF224" s="31" t="str">
        <f>IFERROR(VLOOKUP(J224,'DATOS PRESTADORES'!$B$3:$V$32,21,0),"")</f>
        <v>CATALINA RODRÍGUEZ</v>
      </c>
      <c r="BG224" s="277">
        <v>45862</v>
      </c>
      <c r="BH224" s="322" t="s">
        <v>1184</v>
      </c>
      <c r="BI224" s="323">
        <v>45863</v>
      </c>
      <c r="BJ224" s="322" t="s">
        <v>147</v>
      </c>
      <c r="BK224" s="323">
        <v>45867</v>
      </c>
      <c r="BL224" s="338">
        <v>45877</v>
      </c>
      <c r="BM224" s="337">
        <v>5004001706</v>
      </c>
      <c r="BN224" s="337" t="s">
        <v>1111</v>
      </c>
      <c r="BO224" s="337" t="s">
        <v>1112</v>
      </c>
      <c r="BP224" s="311">
        <v>45880</v>
      </c>
      <c r="BQ224" s="25">
        <v>5003981739</v>
      </c>
      <c r="BR224" s="33"/>
      <c r="BS224" s="33"/>
    </row>
    <row r="225" spans="1:71" s="2" customFormat="1" ht="30.6" hidden="1">
      <c r="A225" s="28"/>
      <c r="B225" s="81" t="str">
        <f t="shared" si="51"/>
        <v>45852ASOCIACIÓN DE SERVICIOS PÚBLICOS COMUNITARIOS SAN ISIDRO I Y II, SAN LUIS Y LA SUREÑA2025Mayo</v>
      </c>
      <c r="C225" s="29" t="s">
        <v>1185</v>
      </c>
      <c r="D225" s="31">
        <v>45852</v>
      </c>
      <c r="E225" s="31">
        <v>45860</v>
      </c>
      <c r="F225" s="318">
        <v>45862</v>
      </c>
      <c r="G225" s="31">
        <v>45866</v>
      </c>
      <c r="H225" s="35"/>
      <c r="I225" s="98" t="str">
        <f t="shared" si="52"/>
        <v>SÍ</v>
      </c>
      <c r="J225" s="9" t="s">
        <v>185</v>
      </c>
      <c r="K225" s="32" t="str">
        <f>IFERROR(VLOOKUP(J225,'DATOS PRESTADORES'!$B$3:$C$32,2,FALSE),"")</f>
        <v>ACUALCOS</v>
      </c>
      <c r="L225" s="30" t="s">
        <v>189</v>
      </c>
      <c r="M225" s="32" t="s">
        <v>558</v>
      </c>
      <c r="N225" s="32">
        <v>2025</v>
      </c>
      <c r="O225" s="9" t="s">
        <v>133</v>
      </c>
      <c r="P225" s="29" t="s">
        <v>1183</v>
      </c>
      <c r="Q225" s="97">
        <v>45862</v>
      </c>
      <c r="R225" s="905">
        <f t="shared" si="55"/>
        <v>23314670.570000004</v>
      </c>
      <c r="S225" s="621">
        <v>6462.36</v>
      </c>
      <c r="T225" s="621">
        <v>3334.9</v>
      </c>
      <c r="U225" s="39">
        <v>13</v>
      </c>
      <c r="V225" s="39">
        <v>1973</v>
      </c>
      <c r="W225" s="39">
        <v>10</v>
      </c>
      <c r="X225" s="39">
        <v>0</v>
      </c>
      <c r="Y225" s="39">
        <v>18</v>
      </c>
      <c r="Z225" s="39">
        <v>0</v>
      </c>
      <c r="AA225" s="39">
        <v>66</v>
      </c>
      <c r="AB225" s="39">
        <v>0</v>
      </c>
      <c r="AC225" s="39">
        <v>0</v>
      </c>
      <c r="AD225" s="39">
        <v>0</v>
      </c>
      <c r="AE225" s="39">
        <v>0</v>
      </c>
      <c r="AF225" s="175">
        <f>AH225+AI225+AJ225+AO225+AP225+AQ225</f>
        <v>26619280.960000001</v>
      </c>
      <c r="AG225" s="174">
        <f>AK225+AL225+AM225+AN225+AS225+AT225+AU225+AV225</f>
        <v>3304610.39</v>
      </c>
      <c r="AH225" s="175">
        <v>60788</v>
      </c>
      <c r="AI225" s="175">
        <v>5271856</v>
      </c>
      <c r="AJ225" s="175">
        <v>10020</v>
      </c>
      <c r="AK225" s="175">
        <v>179157.6</v>
      </c>
      <c r="AL225" s="175">
        <v>0</v>
      </c>
      <c r="AM225" s="175">
        <v>220440</v>
      </c>
      <c r="AN225" s="175">
        <v>0</v>
      </c>
      <c r="AO225" s="175">
        <v>262146.2</v>
      </c>
      <c r="AP225" s="175">
        <v>20971695.920000002</v>
      </c>
      <c r="AQ225" s="175">
        <v>42774.84</v>
      </c>
      <c r="AR225" s="39">
        <v>15452</v>
      </c>
      <c r="AS225" s="175">
        <v>530923.36</v>
      </c>
      <c r="AT225" s="175">
        <v>0</v>
      </c>
      <c r="AU225" s="175">
        <v>2374089.4300000002</v>
      </c>
      <c r="AV225" s="175">
        <v>0</v>
      </c>
      <c r="AW225" s="94"/>
      <c r="AX225" s="39">
        <v>27105</v>
      </c>
      <c r="AY225" s="31"/>
      <c r="AZ225" s="31"/>
      <c r="BA225" s="31">
        <v>45862</v>
      </c>
      <c r="BB225" s="531">
        <v>45881</v>
      </c>
      <c r="BC225" s="532">
        <v>5004001706</v>
      </c>
      <c r="BD225" s="31"/>
      <c r="BE225" s="37"/>
      <c r="BF225" s="31" t="str">
        <f>IFERROR(VLOOKUP(J225,'DATOS PRESTADORES'!$B$3:$V$32,21,0),"")</f>
        <v>CATALINA RODRÍGUEZ</v>
      </c>
      <c r="BG225" s="277">
        <v>45862</v>
      </c>
      <c r="BH225" s="322" t="s">
        <v>1184</v>
      </c>
      <c r="BI225" s="323">
        <v>45863</v>
      </c>
      <c r="BJ225" s="322" t="s">
        <v>147</v>
      </c>
      <c r="BK225" s="323">
        <v>45867</v>
      </c>
      <c r="BL225" s="338">
        <v>45877</v>
      </c>
      <c r="BM225" s="337">
        <v>5004001706</v>
      </c>
      <c r="BN225" s="337" t="s">
        <v>1111</v>
      </c>
      <c r="BO225" s="337" t="s">
        <v>1112</v>
      </c>
      <c r="BP225" s="311">
        <v>45880</v>
      </c>
      <c r="BQ225" s="25">
        <v>5003981739</v>
      </c>
      <c r="BR225" s="33"/>
      <c r="BS225" s="33"/>
    </row>
    <row r="226" spans="1:71" s="2" customFormat="1" ht="40.799999999999997" hidden="1">
      <c r="A226" s="28"/>
      <c r="B226" s="121" t="str">
        <f t="shared" si="51"/>
        <v>45853ASOCIACIÓN DE USUARIOS DEL SERVICIO DE ACUEDUCTO Y ALCANTARILLADO DEL CORREGIMIENTO DE SAN JUAN LOCALIDAD DE SUMAPAZ E.S.P2025Junio</v>
      </c>
      <c r="C226" s="55" t="s">
        <v>1186</v>
      </c>
      <c r="D226" s="65">
        <v>45853</v>
      </c>
      <c r="E226" s="65">
        <v>45861</v>
      </c>
      <c r="F226" s="319">
        <v>45863</v>
      </c>
      <c r="G226" s="65">
        <v>45867</v>
      </c>
      <c r="H226" s="320"/>
      <c r="I226" s="122" t="str">
        <f t="shared" si="52"/>
        <v>SÍ</v>
      </c>
      <c r="J226" s="62" t="s">
        <v>17</v>
      </c>
      <c r="K226" s="49" t="str">
        <f>IFERROR(VLOOKUP(J226,'DATOS PRESTADORES'!$B$3:$C$32,2,FALSE),"")</f>
        <v>ASOAGUAS CLARAS SUMAPAZ</v>
      </c>
      <c r="L226" s="58" t="s">
        <v>131</v>
      </c>
      <c r="M226" s="55" t="s">
        <v>559</v>
      </c>
      <c r="N226" s="49">
        <v>2025</v>
      </c>
      <c r="O226" s="62" t="s">
        <v>133</v>
      </c>
      <c r="P226" s="55" t="s">
        <v>1187</v>
      </c>
      <c r="Q226" s="412">
        <v>45863</v>
      </c>
      <c r="R226" s="907">
        <v>3002344</v>
      </c>
      <c r="S226" s="622">
        <v>10604.12</v>
      </c>
      <c r="T226" s="622">
        <v>1499.78</v>
      </c>
      <c r="U226" s="119">
        <v>210</v>
      </c>
      <c r="V226" s="119">
        <v>0</v>
      </c>
      <c r="W226" s="119">
        <v>0</v>
      </c>
      <c r="X226" s="119">
        <v>4</v>
      </c>
      <c r="Y226" s="119">
        <v>0</v>
      </c>
      <c r="Z226" s="119">
        <v>0</v>
      </c>
      <c r="AA226" s="119">
        <v>0</v>
      </c>
      <c r="AB226" s="119">
        <v>0</v>
      </c>
      <c r="AC226" s="119">
        <v>11</v>
      </c>
      <c r="AD226" s="119">
        <v>0</v>
      </c>
      <c r="AE226" s="119">
        <v>0</v>
      </c>
      <c r="AF226" s="178">
        <v>3002344</v>
      </c>
      <c r="AG226" s="178">
        <v>0</v>
      </c>
      <c r="AH226" s="178">
        <v>1558805.64</v>
      </c>
      <c r="AI226" s="178">
        <v>0</v>
      </c>
      <c r="AJ226" s="178">
        <v>0</v>
      </c>
      <c r="AK226" s="178">
        <v>0</v>
      </c>
      <c r="AL226" s="178">
        <v>0</v>
      </c>
      <c r="AM226" s="178">
        <v>0</v>
      </c>
      <c r="AN226" s="178">
        <v>0</v>
      </c>
      <c r="AO226" s="178">
        <v>1443538.25</v>
      </c>
      <c r="AP226" s="178">
        <v>0</v>
      </c>
      <c r="AQ226" s="178">
        <v>0</v>
      </c>
      <c r="AR226" s="119">
        <v>1375</v>
      </c>
      <c r="AS226" s="178">
        <v>0</v>
      </c>
      <c r="AT226" s="178">
        <v>0</v>
      </c>
      <c r="AU226" s="178">
        <v>0</v>
      </c>
      <c r="AV226" s="178">
        <v>0</v>
      </c>
      <c r="AW226" s="135">
        <v>0</v>
      </c>
      <c r="AX226" s="119">
        <v>3479</v>
      </c>
      <c r="AY226" s="48"/>
      <c r="AZ226" s="48"/>
      <c r="BA226" s="65">
        <v>45863</v>
      </c>
      <c r="BB226" s="531">
        <v>45909</v>
      </c>
      <c r="BC226" s="532">
        <v>5004542284</v>
      </c>
      <c r="BD226" s="48"/>
      <c r="BE226" s="57"/>
      <c r="BF226" s="48" t="str">
        <f>IFERROR(VLOOKUP(J226,'DATOS PRESTADORES'!$B$3:$V$32,21,0),"")</f>
        <v>CARLOS JAVIER CASTILLO ROMERO</v>
      </c>
      <c r="BG226" s="246">
        <v>45863</v>
      </c>
      <c r="BH226" s="322" t="s">
        <v>1188</v>
      </c>
      <c r="BI226" s="323">
        <v>45866</v>
      </c>
      <c r="BJ226" s="322" t="s">
        <v>147</v>
      </c>
      <c r="BK226" s="323">
        <v>45870</v>
      </c>
      <c r="BL226" s="1051">
        <v>45903</v>
      </c>
      <c r="BM226" s="1050">
        <v>5004542284</v>
      </c>
      <c r="BN226" s="1052" t="s">
        <v>1189</v>
      </c>
      <c r="BO226" s="1052" t="s">
        <v>1190</v>
      </c>
      <c r="BP226" s="1051">
        <v>45909</v>
      </c>
      <c r="BQ226" s="1052">
        <v>5004532835</v>
      </c>
      <c r="BR226" s="33"/>
      <c r="BS226" s="33"/>
    </row>
    <row r="227" spans="1:71" s="2" customFormat="1" ht="30.6" hidden="1">
      <c r="A227" s="28"/>
      <c r="B227" s="81" t="str">
        <f t="shared" si="51"/>
        <v>45854ASOCIACIÓN DE USUARIOS DE ACUEDUCTO Y ALCANTARILLADO DE LA VEREDA PASQUILLA CENTRO AAPC E.S.P2025Junio</v>
      </c>
      <c r="C227" s="29" t="s">
        <v>1191</v>
      </c>
      <c r="D227" s="20">
        <v>45854</v>
      </c>
      <c r="E227" s="20">
        <v>45862</v>
      </c>
      <c r="F227" s="228">
        <v>45866</v>
      </c>
      <c r="G227" s="20">
        <v>45868</v>
      </c>
      <c r="H227" s="35"/>
      <c r="I227" s="98" t="str">
        <f t="shared" si="52"/>
        <v>SÍ</v>
      </c>
      <c r="J227" s="9" t="s">
        <v>170</v>
      </c>
      <c r="K227" s="32" t="str">
        <f>IFERROR(VLOOKUP(J227,'DATOS PRESTADORES'!$B$3:$C$32,2,FALSE),"")</f>
        <v>AAPC</v>
      </c>
      <c r="L227" s="30" t="s">
        <v>131</v>
      </c>
      <c r="M227" s="29" t="s">
        <v>559</v>
      </c>
      <c r="N227" s="32">
        <v>2025</v>
      </c>
      <c r="O227" s="9" t="s">
        <v>133</v>
      </c>
      <c r="P227" s="29" t="s">
        <v>1173</v>
      </c>
      <c r="Q227" s="412">
        <v>45860</v>
      </c>
      <c r="R227" s="905">
        <v>3425970</v>
      </c>
      <c r="S227" s="621">
        <v>14342.79</v>
      </c>
      <c r="T227" s="621">
        <v>2194.84</v>
      </c>
      <c r="U227" s="39">
        <v>44</v>
      </c>
      <c r="V227" s="39">
        <v>212</v>
      </c>
      <c r="W227" s="39">
        <v>0</v>
      </c>
      <c r="X227" s="39">
        <v>3</v>
      </c>
      <c r="Y227" s="39">
        <v>0</v>
      </c>
      <c r="Z227" s="39">
        <v>0</v>
      </c>
      <c r="AA227" s="39">
        <v>0</v>
      </c>
      <c r="AB227" s="39">
        <v>0</v>
      </c>
      <c r="AC227" s="39">
        <v>6</v>
      </c>
      <c r="AD227" s="39">
        <v>0</v>
      </c>
      <c r="AE227" s="39">
        <v>0</v>
      </c>
      <c r="AF227" s="175">
        <v>3425970</v>
      </c>
      <c r="AG227" s="175">
        <v>0</v>
      </c>
      <c r="AH227" s="175">
        <v>441757.93199999997</v>
      </c>
      <c r="AI227" s="175">
        <v>1216268.5919999999</v>
      </c>
      <c r="AJ227" s="175">
        <v>0</v>
      </c>
      <c r="AK227" s="175">
        <v>0</v>
      </c>
      <c r="AL227" s="175">
        <v>0</v>
      </c>
      <c r="AM227" s="175">
        <v>0</v>
      </c>
      <c r="AN227" s="175">
        <v>0</v>
      </c>
      <c r="AO227" s="175">
        <v>425579.47600000002</v>
      </c>
      <c r="AP227" s="175">
        <v>1342364.1440000001</v>
      </c>
      <c r="AQ227" s="175">
        <v>0</v>
      </c>
      <c r="AR227" s="39">
        <v>1806</v>
      </c>
      <c r="AS227" s="175">
        <v>0</v>
      </c>
      <c r="AT227" s="175">
        <v>0</v>
      </c>
      <c r="AU227" s="175">
        <v>0</v>
      </c>
      <c r="AV227" s="175">
        <v>0</v>
      </c>
      <c r="AW227" s="94">
        <v>0</v>
      </c>
      <c r="AX227" s="39">
        <v>3007</v>
      </c>
      <c r="AY227" s="31"/>
      <c r="AZ227" s="70"/>
      <c r="BA227" s="20">
        <v>45860</v>
      </c>
      <c r="BB227" s="531">
        <v>45881</v>
      </c>
      <c r="BC227" s="532">
        <v>5004001707</v>
      </c>
      <c r="BD227" s="93"/>
      <c r="BE227" s="37"/>
      <c r="BF227" s="31" t="str">
        <f>IFERROR(VLOOKUP(J227,'DATOS PRESTADORES'!$B$3:$V$32,21,0),"")</f>
        <v>LUZ MARINA CRUZ</v>
      </c>
      <c r="BG227" s="246">
        <v>45861</v>
      </c>
      <c r="BH227" s="322" t="s">
        <v>1174</v>
      </c>
      <c r="BI227" s="323">
        <v>45862</v>
      </c>
      <c r="BJ227" s="322" t="s">
        <v>147</v>
      </c>
      <c r="BK227" s="323">
        <v>45867</v>
      </c>
      <c r="BL227" s="338">
        <v>45877</v>
      </c>
      <c r="BM227" s="337">
        <v>5004001707</v>
      </c>
      <c r="BN227" s="337" t="s">
        <v>1111</v>
      </c>
      <c r="BO227" s="337" t="s">
        <v>1112</v>
      </c>
      <c r="BP227" s="311">
        <v>45880</v>
      </c>
      <c r="BQ227" s="25">
        <v>5003981737</v>
      </c>
      <c r="BR227" s="33"/>
      <c r="BS227" s="33"/>
    </row>
    <row r="228" spans="1:71" s="2" customFormat="1" ht="14.4" hidden="1">
      <c r="A228" s="28"/>
      <c r="B228" s="81" t="str">
        <f t="shared" si="51"/>
        <v>45855ÁREA LIMPIA DISTRITO CAPITAL S.A.S E.S.P2025Junio</v>
      </c>
      <c r="C228" s="29" t="s">
        <v>1192</v>
      </c>
      <c r="D228" s="20">
        <v>45855</v>
      </c>
      <c r="E228" s="20">
        <v>45863</v>
      </c>
      <c r="F228" s="228">
        <v>45867</v>
      </c>
      <c r="G228" s="20">
        <v>45869</v>
      </c>
      <c r="H228" s="35">
        <v>45919</v>
      </c>
      <c r="I228" s="98" t="str">
        <f t="shared" si="52"/>
        <v>NO</v>
      </c>
      <c r="J228" s="9" t="s">
        <v>271</v>
      </c>
      <c r="K228" s="32" t="str">
        <f>IFERROR(VLOOKUP(J228,'DATOS PRESTADORES'!$B$3:$C$32,2,FALSE),"")</f>
        <v>ÁREA LIMPIA</v>
      </c>
      <c r="L228" s="30" t="s">
        <v>243</v>
      </c>
      <c r="M228" s="32" t="s">
        <v>559</v>
      </c>
      <c r="N228" s="32">
        <v>2025</v>
      </c>
      <c r="O228" s="9" t="s">
        <v>133</v>
      </c>
      <c r="P228" s="29" t="s">
        <v>1193</v>
      </c>
      <c r="Q228" s="412">
        <v>45867</v>
      </c>
      <c r="R228" s="905">
        <f>AF228-AG228</f>
        <v>1081052535</v>
      </c>
      <c r="S228" s="621">
        <v>40842</v>
      </c>
      <c r="T228" s="621"/>
      <c r="U228" s="39">
        <v>671</v>
      </c>
      <c r="V228" s="39">
        <v>109488</v>
      </c>
      <c r="W228" s="39">
        <v>125740</v>
      </c>
      <c r="X228" s="39">
        <v>78727</v>
      </c>
      <c r="Y228" s="39">
        <v>51843</v>
      </c>
      <c r="Z228" s="39">
        <v>6085</v>
      </c>
      <c r="AA228" s="39">
        <v>24676</v>
      </c>
      <c r="AB228" s="39">
        <v>955</v>
      </c>
      <c r="AC228" s="39">
        <v>0</v>
      </c>
      <c r="AD228" s="39"/>
      <c r="AE228" s="39"/>
      <c r="AF228" s="175">
        <v>3139101304</v>
      </c>
      <c r="AG228" s="175">
        <v>2058048769</v>
      </c>
      <c r="AH228" s="175"/>
      <c r="AI228" s="175"/>
      <c r="AJ228" s="175"/>
      <c r="AK228" s="175"/>
      <c r="AL228" s="175"/>
      <c r="AM228" s="175"/>
      <c r="AN228" s="175"/>
      <c r="AO228" s="175"/>
      <c r="AP228" s="175"/>
      <c r="AQ228" s="175"/>
      <c r="AR228" s="39"/>
      <c r="AS228" s="175"/>
      <c r="AT228" s="175"/>
      <c r="AU228" s="175"/>
      <c r="AV228" s="175"/>
      <c r="AW228" s="94"/>
      <c r="AX228" s="39"/>
      <c r="AY228" s="31"/>
      <c r="AZ228" s="31"/>
      <c r="BA228" s="359">
        <v>45867</v>
      </c>
      <c r="BB228" s="531">
        <v>45908</v>
      </c>
      <c r="BC228" s="532">
        <v>5004532110</v>
      </c>
      <c r="BD228" s="93"/>
      <c r="BE228" s="37"/>
      <c r="BF228" s="31" t="str">
        <f>IFERROR(VLOOKUP(J228,'DATOS PRESTADORES'!$B$3:$V$32,21,0),"")</f>
        <v>LINA GARCES</v>
      </c>
      <c r="BG228" s="246">
        <v>45867</v>
      </c>
      <c r="BH228" s="322" t="s">
        <v>1194</v>
      </c>
      <c r="BI228" s="323">
        <v>45869</v>
      </c>
      <c r="BJ228" s="239"/>
      <c r="BK228" s="29"/>
      <c r="BL228" s="1051">
        <v>45903</v>
      </c>
      <c r="BM228" s="1050">
        <v>5004486544</v>
      </c>
      <c r="BN228" s="1052" t="s">
        <v>1195</v>
      </c>
      <c r="BO228" s="1052" t="s">
        <v>1196</v>
      </c>
      <c r="BP228" s="1051">
        <v>45902</v>
      </c>
      <c r="BQ228" s="1052">
        <v>3000872405</v>
      </c>
      <c r="BR228" s="33"/>
      <c r="BS228" s="33"/>
    </row>
    <row r="229" spans="1:71" s="2" customFormat="1" ht="30.6" hidden="1">
      <c r="A229" s="28"/>
      <c r="B229" s="120" t="str">
        <f t="shared" si="51"/>
        <v>45856ASOCIACIÓN DE USUARIOS DE ACUEDUCTO MANANTIAL DE AGUAS CERRO REDONDO Y CORINTO E.S.P2025Junio</v>
      </c>
      <c r="C229" s="41" t="s">
        <v>1197</v>
      </c>
      <c r="D229" s="64">
        <v>45856</v>
      </c>
      <c r="E229" s="64">
        <v>45866</v>
      </c>
      <c r="F229" s="317">
        <v>45868</v>
      </c>
      <c r="G229" s="64">
        <v>45870</v>
      </c>
      <c r="H229" s="61"/>
      <c r="I229" s="114" t="str">
        <f t="shared" si="52"/>
        <v>SÍ</v>
      </c>
      <c r="J229" s="18" t="s">
        <v>149</v>
      </c>
      <c r="K229" s="44" t="str">
        <f>IFERROR(VLOOKUP(J229,'DATOS PRESTADORES'!$B$3:$C$32,2,FALSE),"")</f>
        <v>CORINTO</v>
      </c>
      <c r="L229" s="50" t="s">
        <v>131</v>
      </c>
      <c r="M229" s="41" t="s">
        <v>559</v>
      </c>
      <c r="N229" s="44">
        <v>2025</v>
      </c>
      <c r="O229" s="18" t="s">
        <v>133</v>
      </c>
      <c r="P229" s="364" t="s">
        <v>1198</v>
      </c>
      <c r="Q229" s="370">
        <v>45866</v>
      </c>
      <c r="R229" s="641">
        <v>1188794</v>
      </c>
      <c r="S229" s="627">
        <v>14119.94081</v>
      </c>
      <c r="T229" s="627">
        <v>3681.0495839999999</v>
      </c>
      <c r="U229" s="118">
        <v>0</v>
      </c>
      <c r="V229" s="118">
        <v>112</v>
      </c>
      <c r="W229" s="118">
        <v>0</v>
      </c>
      <c r="X229" s="118">
        <v>0</v>
      </c>
      <c r="Y229" s="118">
        <v>0</v>
      </c>
      <c r="Z229" s="118">
        <v>0</v>
      </c>
      <c r="AA229" s="118">
        <v>0</v>
      </c>
      <c r="AB229" s="118">
        <v>0</v>
      </c>
      <c r="AC229" s="118">
        <v>0</v>
      </c>
      <c r="AD229" s="118">
        <v>0</v>
      </c>
      <c r="AE229" s="118">
        <v>0</v>
      </c>
      <c r="AF229" s="177">
        <v>1188794</v>
      </c>
      <c r="AG229" s="177">
        <v>0</v>
      </c>
      <c r="AH229" s="177">
        <v>0</v>
      </c>
      <c r="AI229" s="177">
        <v>632573.34829999995</v>
      </c>
      <c r="AJ229" s="177">
        <v>0</v>
      </c>
      <c r="AK229" s="177">
        <v>0</v>
      </c>
      <c r="AL229" s="177">
        <v>0</v>
      </c>
      <c r="AM229" s="177">
        <v>0</v>
      </c>
      <c r="AN229" s="177">
        <v>0</v>
      </c>
      <c r="AO229" s="177">
        <v>0</v>
      </c>
      <c r="AP229" s="177">
        <v>556221.13899999997</v>
      </c>
      <c r="AQ229" s="177">
        <v>0</v>
      </c>
      <c r="AR229" s="118">
        <v>377.75987950000001</v>
      </c>
      <c r="AS229" s="177">
        <v>0</v>
      </c>
      <c r="AT229" s="177">
        <v>0</v>
      </c>
      <c r="AU229" s="177">
        <v>0</v>
      </c>
      <c r="AV229" s="177">
        <v>0</v>
      </c>
      <c r="AW229" s="134">
        <v>0</v>
      </c>
      <c r="AX229" s="118">
        <v>476.75987950000001</v>
      </c>
      <c r="AY229" s="47"/>
      <c r="AZ229" s="47"/>
      <c r="BA229" s="414">
        <v>45866</v>
      </c>
      <c r="BB229" s="360"/>
      <c r="BC229" s="421"/>
      <c r="BD229" s="47"/>
      <c r="BE229" s="54"/>
      <c r="BF229" s="47" t="str">
        <f>IFERROR(VLOOKUP(J229,'DATOS PRESTADORES'!$B$3:$V$32,21,0),"")</f>
        <v>JORGE PAVAJEAU</v>
      </c>
      <c r="BG229" s="246">
        <v>45866</v>
      </c>
      <c r="BH229" s="322" t="s">
        <v>1199</v>
      </c>
      <c r="BI229" s="323">
        <v>45866</v>
      </c>
      <c r="BJ229" s="322" t="s">
        <v>147</v>
      </c>
      <c r="BK229" s="323">
        <v>45870</v>
      </c>
      <c r="BL229" s="338">
        <v>45877</v>
      </c>
      <c r="BM229" s="337">
        <v>5004001714</v>
      </c>
      <c r="BN229" s="337" t="s">
        <v>1111</v>
      </c>
      <c r="BO229" s="337" t="s">
        <v>1112</v>
      </c>
      <c r="BP229" s="311">
        <v>45880</v>
      </c>
      <c r="BQ229" s="25">
        <v>5003981740</v>
      </c>
      <c r="BR229" s="33"/>
      <c r="BS229" s="33"/>
    </row>
    <row r="230" spans="1:71" s="2" customFormat="1" ht="20.399999999999999" hidden="1">
      <c r="A230" s="28"/>
      <c r="B230" s="81" t="str">
        <f t="shared" si="51"/>
        <v>45859ASOCIACIÓN DE USUARIOS DEL ACUEDUCTO LAS ANIMAS LAS AURAS Y NAZARETH2025Mayo</v>
      </c>
      <c r="C230" s="29" t="s">
        <v>1200</v>
      </c>
      <c r="D230" s="31">
        <v>45859</v>
      </c>
      <c r="E230" s="31">
        <v>45867</v>
      </c>
      <c r="F230" s="318">
        <v>45869</v>
      </c>
      <c r="G230" s="31">
        <v>45873</v>
      </c>
      <c r="H230" s="35"/>
      <c r="I230" s="98" t="str">
        <f t="shared" si="52"/>
        <v>SÍ</v>
      </c>
      <c r="J230" s="9" t="s">
        <v>155</v>
      </c>
      <c r="K230" s="32" t="str">
        <f>IFERROR(VLOOKUP(J230,'DATOS PRESTADORES'!$B$3:$C$32,2,FALSE),"")</f>
        <v>ASOUAN</v>
      </c>
      <c r="L230" s="30" t="s">
        <v>131</v>
      </c>
      <c r="M230" s="32" t="s">
        <v>558</v>
      </c>
      <c r="N230" s="32">
        <v>2025</v>
      </c>
      <c r="O230" s="9" t="s">
        <v>133</v>
      </c>
      <c r="P230" s="29" t="s">
        <v>1201</v>
      </c>
      <c r="Q230" s="893">
        <v>45868</v>
      </c>
      <c r="R230" s="905">
        <f t="shared" ref="R230:R232" si="56">AH230+AI230+AJ230-AK230-AL230-AM230-AN230+AO230+AP230+AQ230-AS230-AT230-AU230-AV230</f>
        <v>1982118.07</v>
      </c>
      <c r="S230" s="621">
        <v>9586.32</v>
      </c>
      <c r="T230" s="621">
        <v>1630.95</v>
      </c>
      <c r="U230" s="39">
        <v>156</v>
      </c>
      <c r="V230" s="39">
        <v>0</v>
      </c>
      <c r="W230" s="39">
        <v>0</v>
      </c>
      <c r="X230" s="39">
        <v>0</v>
      </c>
      <c r="Y230" s="39">
        <v>0</v>
      </c>
      <c r="Z230" s="39">
        <v>0</v>
      </c>
      <c r="AA230" s="39">
        <v>0</v>
      </c>
      <c r="AB230" s="39">
        <v>0</v>
      </c>
      <c r="AC230" s="39">
        <v>8</v>
      </c>
      <c r="AD230" s="39">
        <v>0</v>
      </c>
      <c r="AE230" s="39">
        <v>0</v>
      </c>
      <c r="AF230" s="175">
        <f>AH230+AI230+AJ230+AO230+AP230+AQ230</f>
        <v>1982118.07</v>
      </c>
      <c r="AG230" s="174">
        <f>AK230+AL230+AM230+AN230+AS230+AT230+AU230+AV230</f>
        <v>0</v>
      </c>
      <c r="AH230" s="175">
        <v>1046826.14</v>
      </c>
      <c r="AI230" s="175">
        <v>0</v>
      </c>
      <c r="AJ230" s="175">
        <v>0</v>
      </c>
      <c r="AK230" s="175">
        <v>0</v>
      </c>
      <c r="AL230" s="175">
        <v>0</v>
      </c>
      <c r="AM230" s="175">
        <v>0</v>
      </c>
      <c r="AN230" s="175">
        <v>0</v>
      </c>
      <c r="AO230" s="268">
        <v>935291.93</v>
      </c>
      <c r="AP230" s="175">
        <v>0</v>
      </c>
      <c r="AQ230" s="175">
        <v>0</v>
      </c>
      <c r="AR230" s="39">
        <v>819.24</v>
      </c>
      <c r="AS230" s="175">
        <v>0</v>
      </c>
      <c r="AT230" s="175">
        <v>0</v>
      </c>
      <c r="AU230" s="175">
        <v>0</v>
      </c>
      <c r="AV230" s="175">
        <v>0</v>
      </c>
      <c r="AW230" s="94"/>
      <c r="AX230" s="39">
        <v>1545</v>
      </c>
      <c r="AY230" s="31"/>
      <c r="AZ230" s="31"/>
      <c r="BA230" s="31">
        <v>45868</v>
      </c>
      <c r="BB230" s="531">
        <v>45909</v>
      </c>
      <c r="BC230" s="532">
        <v>5004542278</v>
      </c>
      <c r="BD230" s="31"/>
      <c r="BE230" s="37"/>
      <c r="BF230" s="31" t="str">
        <f>IFERROR(VLOOKUP(J230,'DATOS PRESTADORES'!$B$3:$V$32,21,0),"")</f>
        <v>FREDDY ALTAMAR BULA</v>
      </c>
      <c r="BG230" s="194">
        <v>45869</v>
      </c>
      <c r="BH230" s="329" t="s">
        <v>1202</v>
      </c>
      <c r="BI230" s="330">
        <v>45870</v>
      </c>
      <c r="BJ230" s="329" t="s">
        <v>147</v>
      </c>
      <c r="BK230" s="330">
        <v>45880</v>
      </c>
      <c r="BL230" s="1051">
        <v>45903</v>
      </c>
      <c r="BM230" s="1053">
        <v>5004542278</v>
      </c>
      <c r="BN230" s="1052" t="s">
        <v>1189</v>
      </c>
      <c r="BO230" s="1052" t="s">
        <v>1190</v>
      </c>
      <c r="BP230" s="1054">
        <v>45909</v>
      </c>
      <c r="BQ230" s="1055">
        <v>5004532839</v>
      </c>
      <c r="BR230" s="33"/>
      <c r="BS230" s="33"/>
    </row>
    <row r="231" spans="1:71" s="2" customFormat="1" ht="30.6" hidden="1">
      <c r="A231" s="28"/>
      <c r="B231" s="81" t="str">
        <f t="shared" si="51"/>
        <v>45856ASOCIACIÓN DE USUARIOS DE ACUEDUCTO DE LA VEREDA QUIBA DE LA LOCALIDAD DE CIUDAD BOLÍVAR2025Junio</v>
      </c>
      <c r="C231" s="29" t="s">
        <v>1203</v>
      </c>
      <c r="D231" s="31">
        <v>45856</v>
      </c>
      <c r="E231" s="31">
        <v>45866</v>
      </c>
      <c r="F231" s="318">
        <v>45868</v>
      </c>
      <c r="G231" s="31">
        <v>45870</v>
      </c>
      <c r="H231" s="35"/>
      <c r="I231" s="98" t="str">
        <f t="shared" si="52"/>
        <v>NO</v>
      </c>
      <c r="J231" s="9" t="s">
        <v>152</v>
      </c>
      <c r="K231" s="32" t="str">
        <f>IFERROR(VLOOKUP(J231,'DATOS PRESTADORES'!$B$3:$C$32,2,FALSE),"")</f>
        <v>ASOQUIBA</v>
      </c>
      <c r="L231" s="30" t="s">
        <v>131</v>
      </c>
      <c r="M231" s="32" t="s">
        <v>559</v>
      </c>
      <c r="N231" s="32">
        <v>2025</v>
      </c>
      <c r="O231" s="9" t="s">
        <v>133</v>
      </c>
      <c r="P231" s="29" t="s">
        <v>1204</v>
      </c>
      <c r="Q231" s="97">
        <v>45868</v>
      </c>
      <c r="R231" s="905">
        <f t="shared" si="56"/>
        <v>9830317.4900000002</v>
      </c>
      <c r="S231" s="621">
        <v>10496</v>
      </c>
      <c r="T231" s="621">
        <v>2615</v>
      </c>
      <c r="U231" s="39">
        <v>505</v>
      </c>
      <c r="V231" s="39">
        <v>0</v>
      </c>
      <c r="W231" s="39">
        <v>0</v>
      </c>
      <c r="X231" s="39">
        <v>0</v>
      </c>
      <c r="Y231" s="39">
        <v>0</v>
      </c>
      <c r="Z231" s="39">
        <v>0</v>
      </c>
      <c r="AA231" s="39">
        <v>0</v>
      </c>
      <c r="AB231" s="39">
        <v>0</v>
      </c>
      <c r="AC231" s="39">
        <v>0</v>
      </c>
      <c r="AD231" s="39">
        <v>0</v>
      </c>
      <c r="AE231" s="39">
        <v>0</v>
      </c>
      <c r="AF231" s="175">
        <f>AH231+AI231+AJ231+AO231+AP231+AQ231</f>
        <v>9830317.4900000002</v>
      </c>
      <c r="AG231" s="174">
        <f>AK231+AL231+AM231+AN231+AS231+AT231+AU231+AV231</f>
        <v>0</v>
      </c>
      <c r="AH231" s="175">
        <v>3710336</v>
      </c>
      <c r="AI231" s="175">
        <v>0</v>
      </c>
      <c r="AJ231" s="175">
        <v>0</v>
      </c>
      <c r="AK231" s="175">
        <v>0</v>
      </c>
      <c r="AL231" s="175">
        <v>0</v>
      </c>
      <c r="AM231" s="175">
        <v>0</v>
      </c>
      <c r="AN231" s="175">
        <v>0</v>
      </c>
      <c r="AO231" s="175">
        <v>6119981.4900000002</v>
      </c>
      <c r="AP231" s="175">
        <v>0</v>
      </c>
      <c r="AQ231" s="175">
        <v>0</v>
      </c>
      <c r="AR231" s="39">
        <v>3343.34</v>
      </c>
      <c r="AS231" s="175">
        <v>0</v>
      </c>
      <c r="AT231" s="175">
        <v>0</v>
      </c>
      <c r="AU231" s="175">
        <v>0</v>
      </c>
      <c r="AV231" s="175">
        <v>0</v>
      </c>
      <c r="AW231" s="94"/>
      <c r="AX231" s="39">
        <v>5056</v>
      </c>
      <c r="AY231" s="31"/>
      <c r="AZ231" s="31"/>
      <c r="BA231" s="31" t="s">
        <v>1205</v>
      </c>
      <c r="BB231" s="531">
        <v>45909</v>
      </c>
      <c r="BC231" s="532">
        <v>5004542276</v>
      </c>
      <c r="BD231" s="31"/>
      <c r="BE231" s="37"/>
      <c r="BF231" s="31" t="str">
        <f>IFERROR(VLOOKUP(J231,'DATOS PRESTADORES'!$B$3:$V$32,21,0),"")</f>
        <v>CATALINA RODRÍGUEZ</v>
      </c>
      <c r="BG231" s="277">
        <v>45867</v>
      </c>
      <c r="BH231" s="322" t="s">
        <v>1206</v>
      </c>
      <c r="BI231" s="323">
        <v>45869</v>
      </c>
      <c r="BJ231" s="239"/>
      <c r="BK231" s="29"/>
      <c r="BL231" s="1051">
        <v>45903</v>
      </c>
      <c r="BM231" s="33"/>
      <c r="BN231" s="33"/>
      <c r="BO231" s="33"/>
      <c r="BP231" s="311"/>
      <c r="BQ231" s="25"/>
      <c r="BR231" s="33"/>
      <c r="BS231" s="33"/>
    </row>
    <row r="232" spans="1:71" s="2" customFormat="1" ht="40.799999999999997" hidden="1">
      <c r="A232" s="28"/>
      <c r="B232" s="81" t="str">
        <f t="shared" si="51"/>
        <v>45859ASOCIACIÓN DE USUARIOS DE ACUEDUCTO DE LAS VEREDAS PEÑALIZA RAIZAL BETANIA EL CARMEN E ISTMO TABACO DE LA LOCALIDAD DE SUMAPAZ2025Junio</v>
      </c>
      <c r="C232" s="29" t="s">
        <v>1207</v>
      </c>
      <c r="D232" s="31">
        <v>45859</v>
      </c>
      <c r="E232" s="31">
        <v>45867</v>
      </c>
      <c r="F232" s="318">
        <v>45869</v>
      </c>
      <c r="G232" s="31">
        <v>45873</v>
      </c>
      <c r="H232" s="35"/>
      <c r="I232" s="98" t="str">
        <f t="shared" si="52"/>
        <v>SÍ</v>
      </c>
      <c r="J232" s="9" t="s">
        <v>199</v>
      </c>
      <c r="K232" s="32" t="str">
        <f>IFERROR(VLOOKUP(J232,'DATOS PRESTADORES'!$B$3:$C$32,2,FALSE),"")</f>
        <v>ASOPERABECA</v>
      </c>
      <c r="L232" s="30" t="s">
        <v>131</v>
      </c>
      <c r="M232" s="32" t="s">
        <v>559</v>
      </c>
      <c r="N232" s="32">
        <v>2025</v>
      </c>
      <c r="O232" s="9" t="s">
        <v>133</v>
      </c>
      <c r="P232" s="29" t="s">
        <v>1208</v>
      </c>
      <c r="Q232" s="97">
        <v>45868</v>
      </c>
      <c r="R232" s="905">
        <f t="shared" si="56"/>
        <v>3253525.88</v>
      </c>
      <c r="S232" s="621">
        <v>10263.969999999999</v>
      </c>
      <c r="T232" s="621">
        <v>1994.68</v>
      </c>
      <c r="U232" s="39">
        <v>225</v>
      </c>
      <c r="V232" s="39">
        <v>0</v>
      </c>
      <c r="W232" s="39">
        <v>0</v>
      </c>
      <c r="X232" s="39">
        <v>0</v>
      </c>
      <c r="Y232" s="39">
        <v>0</v>
      </c>
      <c r="Z232" s="39">
        <v>0</v>
      </c>
      <c r="AA232" s="39">
        <v>0</v>
      </c>
      <c r="AB232" s="39">
        <v>0</v>
      </c>
      <c r="AC232" s="39">
        <v>12</v>
      </c>
      <c r="AD232" s="39">
        <v>0</v>
      </c>
      <c r="AE232" s="39">
        <v>0</v>
      </c>
      <c r="AF232" s="175">
        <f>AH232+AI232+AJ232+AO232+AP232+AQ232</f>
        <v>3253525.88</v>
      </c>
      <c r="AG232" s="174">
        <f>AK232+AL232+AM232+AN232+AS232+AT232+AU232+AV232</f>
        <v>0</v>
      </c>
      <c r="AH232" s="175">
        <v>1616575.39</v>
      </c>
      <c r="AI232" s="175">
        <v>0</v>
      </c>
      <c r="AJ232" s="175">
        <v>0</v>
      </c>
      <c r="AK232" s="175">
        <v>0</v>
      </c>
      <c r="AL232" s="175">
        <v>0</v>
      </c>
      <c r="AM232" s="175">
        <v>0</v>
      </c>
      <c r="AN232" s="175">
        <v>0</v>
      </c>
      <c r="AO232" s="245">
        <v>1636950.49</v>
      </c>
      <c r="AP232" s="175">
        <v>0</v>
      </c>
      <c r="AQ232" s="175">
        <v>0</v>
      </c>
      <c r="AR232" s="39">
        <v>1172.3699999999999</v>
      </c>
      <c r="AS232" s="175">
        <v>0</v>
      </c>
      <c r="AT232" s="175">
        <v>0</v>
      </c>
      <c r="AU232" s="175">
        <v>0</v>
      </c>
      <c r="AV232" s="175">
        <v>0</v>
      </c>
      <c r="AW232" s="94"/>
      <c r="AX232" s="197">
        <v>2526</v>
      </c>
      <c r="AY232" s="31"/>
      <c r="AZ232" s="31"/>
      <c r="BA232" s="31">
        <v>45868</v>
      </c>
      <c r="BB232" s="531">
        <v>45909</v>
      </c>
      <c r="BC232" s="532">
        <v>5004542283</v>
      </c>
      <c r="BD232" s="31"/>
      <c r="BE232" s="37"/>
      <c r="BF232" s="31" t="str">
        <f>IFERROR(VLOOKUP(J232,'DATOS PRESTADORES'!$B$3:$V$32,21,0),"")</f>
        <v>CATALINA RODRÍGUEZ</v>
      </c>
      <c r="BG232" s="194">
        <v>45869</v>
      </c>
      <c r="BH232" s="329" t="s">
        <v>1209</v>
      </c>
      <c r="BI232" s="330">
        <v>45870</v>
      </c>
      <c r="BJ232" s="329" t="s">
        <v>147</v>
      </c>
      <c r="BK232" s="330">
        <v>45880</v>
      </c>
      <c r="BL232" s="294"/>
      <c r="BM232" s="33"/>
      <c r="BN232" s="33"/>
      <c r="BO232" s="33"/>
      <c r="BP232" s="311"/>
      <c r="BQ232" s="25"/>
      <c r="BR232" s="33"/>
      <c r="BS232" s="33"/>
    </row>
    <row r="233" spans="1:71" s="2" customFormat="1" ht="13.2" hidden="1">
      <c r="A233" s="28"/>
      <c r="B233" s="121" t="str">
        <f t="shared" si="51"/>
        <v>45859PROMOAMBIENTAL DISTRITO S.A.S E.S.P2025Junio</v>
      </c>
      <c r="C233" s="55" t="s">
        <v>1210</v>
      </c>
      <c r="D233" s="65">
        <v>45859</v>
      </c>
      <c r="E233" s="65">
        <v>45867</v>
      </c>
      <c r="F233" s="319">
        <v>45869</v>
      </c>
      <c r="G233" s="65">
        <v>45873</v>
      </c>
      <c r="H233" s="320">
        <v>45922</v>
      </c>
      <c r="I233" s="122" t="str">
        <f t="shared" si="52"/>
        <v>NO</v>
      </c>
      <c r="J233" s="62" t="s">
        <v>251</v>
      </c>
      <c r="K233" s="49" t="str">
        <f>IFERROR(VLOOKUP(J233,'DATOS PRESTADORES'!$B$3:$C$32,2,FALSE),"")</f>
        <v>PROMOAMBIENTAL</v>
      </c>
      <c r="L233" s="62" t="s">
        <v>243</v>
      </c>
      <c r="M233" s="49" t="s">
        <v>559</v>
      </c>
      <c r="N233" s="49">
        <v>2025</v>
      </c>
      <c r="O233" s="62" t="s">
        <v>133</v>
      </c>
      <c r="P233" s="55" t="s">
        <v>1211</v>
      </c>
      <c r="Q233" s="412">
        <v>45867</v>
      </c>
      <c r="R233" s="907">
        <f>AF233-AG233</f>
        <v>1796649492</v>
      </c>
      <c r="S233" s="622">
        <v>36851.35</v>
      </c>
      <c r="T233" s="622"/>
      <c r="U233" s="119">
        <v>58727</v>
      </c>
      <c r="V233" s="119">
        <v>156705</v>
      </c>
      <c r="W233" s="119">
        <v>82926</v>
      </c>
      <c r="X233" s="119">
        <v>107473</v>
      </c>
      <c r="Y233" s="119">
        <v>43275</v>
      </c>
      <c r="Z233" s="119">
        <v>74330</v>
      </c>
      <c r="AA233" s="119">
        <v>82964</v>
      </c>
      <c r="AB233" s="119">
        <v>647</v>
      </c>
      <c r="AC233" s="119">
        <v>1417</v>
      </c>
      <c r="AD233" s="119"/>
      <c r="AE233" s="119"/>
      <c r="AF233" s="178">
        <v>6318568688</v>
      </c>
      <c r="AG233" s="178">
        <v>4521919196</v>
      </c>
      <c r="AH233" s="178"/>
      <c r="AI233" s="178"/>
      <c r="AJ233" s="178"/>
      <c r="AK233" s="178"/>
      <c r="AL233" s="178"/>
      <c r="AM233" s="178"/>
      <c r="AN233" s="178"/>
      <c r="AO233" s="178"/>
      <c r="AP233" s="178"/>
      <c r="AQ233" s="178"/>
      <c r="AR233" s="119"/>
      <c r="AS233" s="178"/>
      <c r="AT233" s="178"/>
      <c r="AU233" s="178"/>
      <c r="AV233" s="178"/>
      <c r="AW233" s="135"/>
      <c r="AX233" s="119"/>
      <c r="AY233" s="48"/>
      <c r="AZ233" s="48"/>
      <c r="BA233" s="589">
        <v>45867</v>
      </c>
      <c r="BB233" s="531">
        <v>45908</v>
      </c>
      <c r="BC233" s="532">
        <v>5004532111</v>
      </c>
      <c r="BD233" s="96"/>
      <c r="BE233" s="57"/>
      <c r="BF233" s="48" t="str">
        <f>IFERROR(VLOOKUP(J233,'DATOS PRESTADORES'!$B$3:$V$32,21,0),"")</f>
        <v>JORGE PAVAJEAU</v>
      </c>
      <c r="BG233" s="246">
        <v>45867</v>
      </c>
      <c r="BH233" s="322" t="s">
        <v>1212</v>
      </c>
      <c r="BI233" s="323">
        <v>45869</v>
      </c>
      <c r="BJ233" s="239"/>
      <c r="BK233" s="29"/>
      <c r="BL233" s="294"/>
      <c r="BM233" s="33"/>
      <c r="BN233" s="33"/>
      <c r="BO233" s="33"/>
      <c r="BP233" s="311"/>
      <c r="BQ233" s="25"/>
      <c r="BR233" s="33"/>
      <c r="BS233" s="33"/>
    </row>
    <row r="234" spans="1:71" s="2" customFormat="1" ht="14.4">
      <c r="A234" s="28"/>
      <c r="B234" s="81" t="str">
        <f t="shared" si="51"/>
        <v>45859CIUDAD LIMPIA BOGOTÁ S.A E.S.P2025Junio</v>
      </c>
      <c r="C234" s="29" t="s">
        <v>1213</v>
      </c>
      <c r="D234" s="20">
        <v>45859</v>
      </c>
      <c r="E234" s="20">
        <v>45867</v>
      </c>
      <c r="F234" s="228">
        <v>45869</v>
      </c>
      <c r="G234" s="20">
        <v>45873</v>
      </c>
      <c r="H234" s="35"/>
      <c r="I234" s="98" t="str">
        <f t="shared" si="52"/>
        <v>NO</v>
      </c>
      <c r="J234" s="9" t="s">
        <v>301</v>
      </c>
      <c r="K234" s="32" t="str">
        <f>IFERROR(VLOOKUP(J234,'DATOS PRESTADORES'!$B$3:$C$32,2,FALSE),"")</f>
        <v>CIUDAD LIMPIA</v>
      </c>
      <c r="L234" s="9" t="s">
        <v>243</v>
      </c>
      <c r="M234" s="32" t="s">
        <v>559</v>
      </c>
      <c r="N234" s="32">
        <v>2025</v>
      </c>
      <c r="O234" s="9" t="s">
        <v>133</v>
      </c>
      <c r="P234" s="29" t="s">
        <v>1214</v>
      </c>
      <c r="Q234" s="412">
        <v>45867</v>
      </c>
      <c r="R234" s="905">
        <f>AF234-AG234</f>
        <v>1958438055</v>
      </c>
      <c r="S234" s="621">
        <v>34584.080000000002</v>
      </c>
      <c r="T234" s="621"/>
      <c r="U234" s="39">
        <v>2592</v>
      </c>
      <c r="V234" s="39">
        <v>169110</v>
      </c>
      <c r="W234" s="39">
        <v>201401</v>
      </c>
      <c r="X234" s="39">
        <v>56324</v>
      </c>
      <c r="Y234" s="39">
        <v>3845</v>
      </c>
      <c r="Z234" s="39">
        <v>0</v>
      </c>
      <c r="AA234" s="39">
        <v>46772</v>
      </c>
      <c r="AB234" s="39">
        <v>181</v>
      </c>
      <c r="AC234" s="39">
        <v>371</v>
      </c>
      <c r="AD234" s="39"/>
      <c r="AE234" s="39"/>
      <c r="AF234" s="175">
        <v>4227283668</v>
      </c>
      <c r="AG234" s="175">
        <v>2268845613</v>
      </c>
      <c r="AH234" s="175"/>
      <c r="AI234" s="175"/>
      <c r="AJ234" s="175"/>
      <c r="AK234" s="175"/>
      <c r="AL234" s="175"/>
      <c r="AM234" s="175"/>
      <c r="AN234" s="175"/>
      <c r="AO234" s="175"/>
      <c r="AP234" s="175"/>
      <c r="AQ234" s="175"/>
      <c r="AR234" s="39"/>
      <c r="AS234" s="175"/>
      <c r="AT234" s="175"/>
      <c r="AU234" s="175"/>
      <c r="AV234" s="175"/>
      <c r="AW234" s="94"/>
      <c r="AX234" s="39"/>
      <c r="AY234" s="31"/>
      <c r="AZ234" s="70"/>
      <c r="BA234" s="20">
        <v>45867</v>
      </c>
      <c r="BB234" s="531">
        <v>45891</v>
      </c>
      <c r="BC234" s="532">
        <v>5004138416</v>
      </c>
      <c r="BD234" s="93"/>
      <c r="BE234" s="37"/>
      <c r="BF234" s="31" t="str">
        <f>IFERROR(VLOOKUP(J234,'DATOS PRESTADORES'!$B$3:$V$32,21,0),"")</f>
        <v>SANTIAGO VELANDIA</v>
      </c>
      <c r="BG234" s="246">
        <v>45867</v>
      </c>
      <c r="BH234" s="322" t="s">
        <v>1215</v>
      </c>
      <c r="BI234" s="323">
        <v>45869</v>
      </c>
      <c r="BJ234" s="239"/>
      <c r="BK234" s="29"/>
      <c r="BL234" s="338">
        <v>45884</v>
      </c>
      <c r="BM234" s="337" t="s">
        <v>1216</v>
      </c>
      <c r="BN234" s="337" t="s">
        <v>1121</v>
      </c>
      <c r="BO234" s="337" t="s">
        <v>1122</v>
      </c>
      <c r="BP234" s="311">
        <v>45884</v>
      </c>
      <c r="BQ234" s="25" t="s">
        <v>1217</v>
      </c>
      <c r="BR234" s="33"/>
      <c r="BS234" s="33"/>
    </row>
    <row r="235" spans="1:71" s="2" customFormat="1" ht="37.5" hidden="1" customHeight="1">
      <c r="A235" s="28"/>
      <c r="B235" s="81" t="str">
        <f t="shared" si="51"/>
        <v>45859COJARDIN S.A. E.S.P.2025Mayo</v>
      </c>
      <c r="C235" s="29" t="s">
        <v>1218</v>
      </c>
      <c r="D235" s="20">
        <v>45859</v>
      </c>
      <c r="E235" s="20">
        <v>45867</v>
      </c>
      <c r="F235" s="228">
        <v>45869</v>
      </c>
      <c r="G235" s="20">
        <v>45873</v>
      </c>
      <c r="H235" s="35">
        <v>45904</v>
      </c>
      <c r="I235" s="98" t="str">
        <f t="shared" si="52"/>
        <v>NO</v>
      </c>
      <c r="J235" s="9" t="s">
        <v>159</v>
      </c>
      <c r="K235" s="32" t="str">
        <f>IFERROR(VLOOKUP(J235,'DATOS PRESTADORES'!$B$3:$C$32,2,FALSE),"")</f>
        <v>COJARDIN</v>
      </c>
      <c r="L235" s="30" t="s">
        <v>166</v>
      </c>
      <c r="M235" s="29" t="s">
        <v>558</v>
      </c>
      <c r="N235" s="32">
        <v>2025</v>
      </c>
      <c r="O235" s="9" t="s">
        <v>161</v>
      </c>
      <c r="P235" s="365" t="s">
        <v>1219</v>
      </c>
      <c r="Q235" s="370">
        <v>45866</v>
      </c>
      <c r="R235" s="645">
        <v>170425757</v>
      </c>
      <c r="S235" s="621">
        <v>42749.7</v>
      </c>
      <c r="T235" s="621">
        <v>4996.09</v>
      </c>
      <c r="U235" s="39">
        <v>0</v>
      </c>
      <c r="V235" s="39">
        <v>3</v>
      </c>
      <c r="W235" s="39">
        <v>2</v>
      </c>
      <c r="X235" s="39">
        <v>0</v>
      </c>
      <c r="Y235" s="39">
        <v>77</v>
      </c>
      <c r="Z235" s="39">
        <v>1205</v>
      </c>
      <c r="AA235" s="39">
        <v>68</v>
      </c>
      <c r="AB235" s="39">
        <v>23</v>
      </c>
      <c r="AC235" s="39">
        <v>0</v>
      </c>
      <c r="AD235" s="39">
        <v>0</v>
      </c>
      <c r="AE235" s="39">
        <v>0</v>
      </c>
      <c r="AF235" s="175">
        <f t="shared" ref="AF235" si="57">AH235+AI235+AJ235+AO235+AP235+AQ235</f>
        <v>64125</v>
      </c>
      <c r="AG235" s="175">
        <f t="shared" ref="AG235" si="58">AK235+AL235+AM235+AN235+AS235+AT235+AU235+AV235</f>
        <v>169403196</v>
      </c>
      <c r="AH235" s="175">
        <v>0</v>
      </c>
      <c r="AI235" s="175">
        <v>51300</v>
      </c>
      <c r="AJ235" s="175">
        <v>12825</v>
      </c>
      <c r="AK235" s="175">
        <v>4081741</v>
      </c>
      <c r="AL235" s="175">
        <v>89633296</v>
      </c>
      <c r="AM235" s="175">
        <v>1453490</v>
      </c>
      <c r="AN235" s="175">
        <v>294973</v>
      </c>
      <c r="AO235" s="175">
        <v>0</v>
      </c>
      <c r="AP235" s="175">
        <v>0</v>
      </c>
      <c r="AQ235" s="175">
        <v>0</v>
      </c>
      <c r="AR235" s="39">
        <v>11757</v>
      </c>
      <c r="AS235" s="175">
        <v>2615953</v>
      </c>
      <c r="AT235" s="175">
        <v>54833346</v>
      </c>
      <c r="AU235" s="175">
        <v>14863370</v>
      </c>
      <c r="AV235" s="175">
        <v>1627027</v>
      </c>
      <c r="AW235" s="94">
        <f>7778924-8921566</f>
        <v>-1142642</v>
      </c>
      <c r="AX235" s="39">
        <v>24725</v>
      </c>
      <c r="AY235" s="31">
        <v>45869</v>
      </c>
      <c r="AZ235" s="31" t="s">
        <v>1220</v>
      </c>
      <c r="BA235" s="20">
        <v>45866</v>
      </c>
      <c r="BB235" s="48" t="s">
        <v>1221</v>
      </c>
      <c r="BC235" s="48"/>
      <c r="BD235" s="31"/>
      <c r="BE235" s="37"/>
      <c r="BF235" s="31" t="str">
        <f>IFERROR(VLOOKUP(J235,'DATOS PRESTADORES'!$B$3:$V$32,21,0),"")</f>
        <v>LINA GARCES</v>
      </c>
      <c r="BG235" s="29"/>
      <c r="BH235" s="33"/>
      <c r="BI235" s="201"/>
      <c r="BJ235" s="239"/>
      <c r="BK235" s="29"/>
      <c r="BL235" s="294"/>
      <c r="BM235" s="33"/>
      <c r="BN235" s="33"/>
      <c r="BO235" s="33"/>
      <c r="BP235" s="311"/>
      <c r="BQ235" s="25"/>
      <c r="BR235" s="33"/>
      <c r="BS235" s="33"/>
    </row>
    <row r="236" spans="1:71" s="2" customFormat="1" ht="42" hidden="1" customHeight="1">
      <c r="A236" s="28"/>
      <c r="B236" s="81" t="str">
        <f t="shared" si="51"/>
        <v>45859COJARDIN S.A. E.S.P.2025Mayo</v>
      </c>
      <c r="C236" s="29" t="s">
        <v>1222</v>
      </c>
      <c r="D236" s="20">
        <v>45859</v>
      </c>
      <c r="E236" s="20">
        <v>45867</v>
      </c>
      <c r="F236" s="228">
        <v>45869</v>
      </c>
      <c r="G236" s="20">
        <v>45873</v>
      </c>
      <c r="H236" s="35">
        <v>45904</v>
      </c>
      <c r="I236" s="98" t="str">
        <f t="shared" si="52"/>
        <v>NO</v>
      </c>
      <c r="J236" s="9" t="s">
        <v>159</v>
      </c>
      <c r="K236" s="32" t="str">
        <f>IFERROR(VLOOKUP(J236,'DATOS PRESTADORES'!$B$3:$C$32,2,FALSE),"")</f>
        <v>COJARDIN</v>
      </c>
      <c r="L236" s="30" t="s">
        <v>160</v>
      </c>
      <c r="M236" s="29" t="s">
        <v>558</v>
      </c>
      <c r="N236" s="32">
        <v>2025</v>
      </c>
      <c r="O236" s="9" t="s">
        <v>161</v>
      </c>
      <c r="P236" s="365" t="s">
        <v>1219</v>
      </c>
      <c r="Q236" s="370">
        <v>45866</v>
      </c>
      <c r="R236" s="645">
        <v>88279807</v>
      </c>
      <c r="S236" s="621">
        <v>27585.64</v>
      </c>
      <c r="T236" s="621">
        <v>5966.85</v>
      </c>
      <c r="U236" s="39">
        <v>0</v>
      </c>
      <c r="V236" s="39">
        <v>0</v>
      </c>
      <c r="W236" s="39">
        <v>0</v>
      </c>
      <c r="X236" s="39">
        <v>0</v>
      </c>
      <c r="Y236" s="39">
        <v>0</v>
      </c>
      <c r="Z236" s="39">
        <v>771</v>
      </c>
      <c r="AA236" s="39">
        <v>0</v>
      </c>
      <c r="AB236" s="39">
        <v>0</v>
      </c>
      <c r="AC236" s="39">
        <v>0</v>
      </c>
      <c r="AD236" s="39">
        <v>0</v>
      </c>
      <c r="AE236" s="39">
        <v>0</v>
      </c>
      <c r="AF236" s="175">
        <f t="shared" ref="AF236" si="59">AH236+AI236+AJ236+AO236+AP236+AQ236</f>
        <v>0</v>
      </c>
      <c r="AG236" s="175">
        <f t="shared" ref="AG236" si="60">AK236+AL236+AM236+AN236+AS236+AT236+AU236+AV236</f>
        <v>87637351</v>
      </c>
      <c r="AH236" s="175">
        <v>0</v>
      </c>
      <c r="AI236" s="175">
        <v>0</v>
      </c>
      <c r="AJ236" s="175">
        <v>0</v>
      </c>
      <c r="AK236" s="175">
        <v>0</v>
      </c>
      <c r="AL236" s="175">
        <v>52320580</v>
      </c>
      <c r="AM236" s="175">
        <v>0</v>
      </c>
      <c r="AN236" s="175">
        <v>0</v>
      </c>
      <c r="AO236" s="175">
        <v>0</v>
      </c>
      <c r="AP236" s="175">
        <v>0</v>
      </c>
      <c r="AQ236" s="175">
        <v>0</v>
      </c>
      <c r="AR236" s="39">
        <v>7202</v>
      </c>
      <c r="AS236" s="175">
        <v>0</v>
      </c>
      <c r="AT236" s="175">
        <v>35316771</v>
      </c>
      <c r="AU236" s="175">
        <v>0</v>
      </c>
      <c r="AV236" s="175">
        <v>0</v>
      </c>
      <c r="AW236" s="94">
        <f>4016659-4659115</f>
        <v>-642456</v>
      </c>
      <c r="AX236" s="39">
        <v>9703</v>
      </c>
      <c r="AY236" s="31">
        <v>45869</v>
      </c>
      <c r="AZ236" s="31" t="s">
        <v>1223</v>
      </c>
      <c r="BA236" s="20">
        <v>45866</v>
      </c>
      <c r="BB236" s="47" t="s">
        <v>1221</v>
      </c>
      <c r="BC236" s="47"/>
      <c r="BD236" s="31"/>
      <c r="BE236" s="37"/>
      <c r="BF236" s="31" t="str">
        <f>IFERROR(VLOOKUP(J236,'DATOS PRESTADORES'!$B$3:$V$32,21,0),"")</f>
        <v>LINA GARCES</v>
      </c>
      <c r="BG236" s="29"/>
      <c r="BH236" s="33"/>
      <c r="BI236" s="201"/>
      <c r="BJ236" s="239"/>
      <c r="BK236" s="29"/>
      <c r="BL236" s="294"/>
      <c r="BM236" s="33"/>
      <c r="BN236" s="33"/>
      <c r="BO236" s="33"/>
      <c r="BP236" s="311"/>
      <c r="BQ236" s="25"/>
      <c r="BR236" s="33"/>
      <c r="BS236" s="33"/>
    </row>
    <row r="237" spans="1:71" s="2" customFormat="1" ht="14.4" hidden="1">
      <c r="A237" s="28"/>
      <c r="B237" s="81" t="str">
        <f t="shared" si="51"/>
        <v>45860LIMPIEZA METROPOLITANA S.A E.S.P2025III Bimestre</v>
      </c>
      <c r="C237" s="29" t="s">
        <v>1224</v>
      </c>
      <c r="D237" s="20">
        <v>45860</v>
      </c>
      <c r="E237" s="20">
        <v>45868</v>
      </c>
      <c r="F237" s="228">
        <v>45870</v>
      </c>
      <c r="G237" s="20">
        <v>45874</v>
      </c>
      <c r="H237" s="35"/>
      <c r="I237" s="98" t="str">
        <f t="shared" si="52"/>
        <v>NO</v>
      </c>
      <c r="J237" s="9" t="s">
        <v>474</v>
      </c>
      <c r="K237" s="32" t="str">
        <f>IFERROR(VLOOKUP(J237,'DATOS PRESTADORES'!$B$3:$C$32,2,FALSE),"")</f>
        <v>LIME</v>
      </c>
      <c r="L237" s="30" t="s">
        <v>243</v>
      </c>
      <c r="M237" s="29" t="s">
        <v>758</v>
      </c>
      <c r="N237" s="32">
        <v>2025</v>
      </c>
      <c r="O237" s="9" t="s">
        <v>133</v>
      </c>
      <c r="P237" s="29" t="s">
        <v>1225</v>
      </c>
      <c r="Q237" s="412">
        <v>45867</v>
      </c>
      <c r="R237" s="905">
        <v>14466659400</v>
      </c>
      <c r="S237" s="621" t="s">
        <v>377</v>
      </c>
      <c r="T237" s="621" t="s">
        <v>377</v>
      </c>
      <c r="U237" s="39">
        <f>1427+86057</f>
        <v>87484</v>
      </c>
      <c r="V237" s="39">
        <f>60989+168733</f>
        <v>229722</v>
      </c>
      <c r="W237" s="39">
        <f>37262+150538</f>
        <v>187800</v>
      </c>
      <c r="X237" s="39">
        <f>19699+28579</f>
        <v>48278</v>
      </c>
      <c r="Y237" s="39">
        <f>2106+2241</f>
        <v>4347</v>
      </c>
      <c r="Z237" s="39">
        <v>0</v>
      </c>
      <c r="AA237" s="39">
        <f>3564+2495+77090</f>
        <v>83149</v>
      </c>
      <c r="AB237" s="39">
        <f>391+447</f>
        <v>838</v>
      </c>
      <c r="AC237" s="39">
        <f>603+414</f>
        <v>1017</v>
      </c>
      <c r="AD237" s="39">
        <v>0</v>
      </c>
      <c r="AE237" s="39">
        <v>0</v>
      </c>
      <c r="AF237" s="175">
        <v>21038392820</v>
      </c>
      <c r="AG237" s="175">
        <v>6571733420</v>
      </c>
      <c r="AH237" s="175" t="s">
        <v>377</v>
      </c>
      <c r="AI237" s="175" t="s">
        <v>377</v>
      </c>
      <c r="AJ237" s="175" t="s">
        <v>377</v>
      </c>
      <c r="AK237" s="175" t="s">
        <v>377</v>
      </c>
      <c r="AL237" s="175" t="s">
        <v>377</v>
      </c>
      <c r="AM237" s="175" t="s">
        <v>377</v>
      </c>
      <c r="AN237" s="175" t="s">
        <v>377</v>
      </c>
      <c r="AO237" s="175" t="s">
        <v>377</v>
      </c>
      <c r="AP237" s="175" t="s">
        <v>377</v>
      </c>
      <c r="AQ237" s="175" t="s">
        <v>377</v>
      </c>
      <c r="AR237" s="39"/>
      <c r="AS237" s="175" t="s">
        <v>377</v>
      </c>
      <c r="AT237" s="175" t="s">
        <v>377</v>
      </c>
      <c r="AU237" s="175" t="s">
        <v>377</v>
      </c>
      <c r="AV237" s="175" t="s">
        <v>377</v>
      </c>
      <c r="AW237" s="175" t="s">
        <v>377</v>
      </c>
      <c r="AX237" s="39"/>
      <c r="AY237" s="31"/>
      <c r="AZ237" s="70"/>
      <c r="BA237" s="20">
        <v>45867</v>
      </c>
      <c r="BB237" s="531">
        <v>45891</v>
      </c>
      <c r="BC237" s="532">
        <v>5004138417</v>
      </c>
      <c r="BD237" s="93"/>
      <c r="BE237" s="37"/>
      <c r="BF237" s="31" t="str">
        <f>IFERROR(VLOOKUP(J237,'DATOS PRESTADORES'!$B$3:$V$32,21,0),"")</f>
        <v>JORGE PAVAJEAU</v>
      </c>
      <c r="BG237" s="246">
        <v>45867</v>
      </c>
      <c r="BH237" s="322" t="s">
        <v>1226</v>
      </c>
      <c r="BI237" s="323">
        <v>45869</v>
      </c>
      <c r="BJ237" s="239"/>
      <c r="BK237" s="29"/>
      <c r="BL237" s="338">
        <v>45884</v>
      </c>
      <c r="BM237" s="991">
        <v>5004082146</v>
      </c>
      <c r="BN237" s="337" t="s">
        <v>1121</v>
      </c>
      <c r="BO237" s="337" t="s">
        <v>1122</v>
      </c>
      <c r="BP237" s="311">
        <v>45884</v>
      </c>
      <c r="BQ237" s="25">
        <v>3000804371</v>
      </c>
      <c r="BR237" s="33"/>
      <c r="BS237" s="33"/>
    </row>
    <row r="238" spans="1:71" s="2" customFormat="1" ht="30.6" hidden="1">
      <c r="A238" s="28"/>
      <c r="B238" s="120" t="str">
        <f t="shared" si="51"/>
        <v>45861ASOCIACION DE USUARIOS DEL ACUEDUCTO DE PIEDRA PARADA-ACUEPIEDRAPARADA E.S.P.2025Junio</v>
      </c>
      <c r="C238" s="41" t="s">
        <v>1227</v>
      </c>
      <c r="D238" s="64">
        <v>45861</v>
      </c>
      <c r="E238" s="64">
        <v>45869</v>
      </c>
      <c r="F238" s="317">
        <v>45873</v>
      </c>
      <c r="G238" s="64">
        <v>45877</v>
      </c>
      <c r="H238" s="61"/>
      <c r="I238" s="114" t="str">
        <f t="shared" si="52"/>
        <v>NO</v>
      </c>
      <c r="J238" s="18" t="s">
        <v>248</v>
      </c>
      <c r="K238" s="44" t="str">
        <f>IFERROR(VLOOKUP(J238,'DATOS PRESTADORES'!$B$3:$C$32,2,FALSE),"")</f>
        <v>ACUEPIEDRAPARADA</v>
      </c>
      <c r="L238" s="18" t="s">
        <v>131</v>
      </c>
      <c r="M238" s="44" t="s">
        <v>559</v>
      </c>
      <c r="N238" s="44">
        <v>2025</v>
      </c>
      <c r="O238" s="18" t="s">
        <v>133</v>
      </c>
      <c r="P238" s="364" t="s">
        <v>1228</v>
      </c>
      <c r="Q238" s="370">
        <v>45867</v>
      </c>
      <c r="R238" s="641">
        <v>2583900</v>
      </c>
      <c r="S238" s="627">
        <v>14469</v>
      </c>
      <c r="T238" s="627">
        <v>2189</v>
      </c>
      <c r="U238" s="118">
        <v>0</v>
      </c>
      <c r="V238" s="118">
        <v>264</v>
      </c>
      <c r="W238" s="118">
        <v>0</v>
      </c>
      <c r="X238" s="118">
        <v>0</v>
      </c>
      <c r="Y238" s="118">
        <v>0</v>
      </c>
      <c r="Z238" s="118">
        <v>0</v>
      </c>
      <c r="AA238" s="118">
        <v>0</v>
      </c>
      <c r="AB238" s="118">
        <v>0</v>
      </c>
      <c r="AC238" s="118">
        <v>0</v>
      </c>
      <c r="AD238" s="118">
        <v>0</v>
      </c>
      <c r="AE238" s="118">
        <v>0</v>
      </c>
      <c r="AF238" s="177">
        <v>2583900</v>
      </c>
      <c r="AG238" s="177">
        <v>0</v>
      </c>
      <c r="AH238" s="177">
        <v>0</v>
      </c>
      <c r="AI238" s="177">
        <v>1527926.4</v>
      </c>
      <c r="AJ238" s="177">
        <v>0</v>
      </c>
      <c r="AK238" s="177">
        <v>0</v>
      </c>
      <c r="AL238" s="177">
        <v>0</v>
      </c>
      <c r="AM238" s="177">
        <v>0</v>
      </c>
      <c r="AN238" s="177">
        <v>0</v>
      </c>
      <c r="AO238" s="177">
        <v>0</v>
      </c>
      <c r="AP238" s="177">
        <v>1055973.6000000001</v>
      </c>
      <c r="AQ238" s="177">
        <v>0</v>
      </c>
      <c r="AR238" s="118">
        <v>1206</v>
      </c>
      <c r="AS238" s="177">
        <v>0</v>
      </c>
      <c r="AT238" s="177">
        <v>0</v>
      </c>
      <c r="AU238" s="177">
        <v>0</v>
      </c>
      <c r="AV238" s="177">
        <v>0</v>
      </c>
      <c r="AW238" s="134">
        <v>0</v>
      </c>
      <c r="AX238" s="118">
        <v>1494</v>
      </c>
      <c r="AY238" s="47"/>
      <c r="AZ238" s="47"/>
      <c r="BA238" s="64">
        <v>45867</v>
      </c>
      <c r="BB238" s="51"/>
      <c r="BC238" s="51"/>
      <c r="BD238" s="47"/>
      <c r="BE238" s="54"/>
      <c r="BF238" s="47" t="str">
        <f>IFERROR(VLOOKUP(J238,'DATOS PRESTADORES'!$B$3:$V$32,21,0),"")</f>
        <v>LUZ MARINA CRUZ</v>
      </c>
      <c r="BG238" s="246">
        <v>45867</v>
      </c>
      <c r="BH238" s="322" t="s">
        <v>1229</v>
      </c>
      <c r="BI238" s="323">
        <v>45869</v>
      </c>
      <c r="BJ238" s="239"/>
      <c r="BK238" s="29"/>
      <c r="BL238" s="294"/>
      <c r="BM238" s="33"/>
      <c r="BN238" s="33"/>
      <c r="BO238" s="33"/>
      <c r="BP238" s="311"/>
      <c r="BQ238" s="25"/>
      <c r="BR238" s="33"/>
      <c r="BS238" s="33"/>
    </row>
    <row r="239" spans="1:71" s="2" customFormat="1" ht="30.6" hidden="1">
      <c r="A239" s="28"/>
      <c r="B239" s="81" t="str">
        <f t="shared" si="51"/>
        <v>45862ASOCIACIÓN DE USUARIOS DEL ACUEDUCTO DE LAS VEREDAS PASQUILLITA Y SANTA ROSA AACUPASA2025Marzo</v>
      </c>
      <c r="C239" s="29" t="s">
        <v>1230</v>
      </c>
      <c r="D239" s="31">
        <v>45862</v>
      </c>
      <c r="E239" s="31">
        <v>45870</v>
      </c>
      <c r="F239" s="318">
        <v>45874</v>
      </c>
      <c r="G239" s="31">
        <v>45880</v>
      </c>
      <c r="H239" s="35"/>
      <c r="I239" s="98" t="str">
        <f t="shared" si="52"/>
        <v>SÍ</v>
      </c>
      <c r="J239" s="9" t="s">
        <v>536</v>
      </c>
      <c r="K239" s="32" t="str">
        <f>IFERROR(VLOOKUP(J239,'DATOS PRESTADORES'!$B$3:$C$32,2,FALSE),"")</f>
        <v>AACUPASA</v>
      </c>
      <c r="L239" s="30" t="s">
        <v>131</v>
      </c>
      <c r="M239" s="32" t="s">
        <v>492</v>
      </c>
      <c r="N239" s="32">
        <v>2025</v>
      </c>
      <c r="O239" s="9" t="s">
        <v>133</v>
      </c>
      <c r="P239" s="29" t="s">
        <v>1231</v>
      </c>
      <c r="Q239" s="893">
        <v>45876</v>
      </c>
      <c r="R239" s="905">
        <f t="shared" ref="R239:R242" si="61">AH239+AI239+AJ239-AK239-AL239-AM239-AN239+AO239+AP239+AQ239-AS239-AT239-AU239-AV239</f>
        <v>3674117.1999999997</v>
      </c>
      <c r="S239" s="621">
        <v>22770</v>
      </c>
      <c r="T239" s="621">
        <v>2346</v>
      </c>
      <c r="U239" s="39">
        <v>0</v>
      </c>
      <c r="V239" s="39">
        <v>244</v>
      </c>
      <c r="W239" s="39">
        <v>0</v>
      </c>
      <c r="X239" s="39">
        <v>0</v>
      </c>
      <c r="Y239" s="39">
        <v>0</v>
      </c>
      <c r="Z239" s="39">
        <v>0</v>
      </c>
      <c r="AA239" s="39">
        <v>0</v>
      </c>
      <c r="AB239" s="39">
        <v>0</v>
      </c>
      <c r="AC239" s="39">
        <v>2</v>
      </c>
      <c r="AD239" s="39">
        <v>0</v>
      </c>
      <c r="AE239" s="39">
        <v>0</v>
      </c>
      <c r="AF239" s="175">
        <f>AH239+AI239+AJ239+AO239+AP239+AQ239</f>
        <v>3674117.1999999997</v>
      </c>
      <c r="AG239" s="174">
        <f>AK239+AL239+AM239+AN239+AS239+AT239+AU239+AV239</f>
        <v>0</v>
      </c>
      <c r="AH239" s="175">
        <v>0</v>
      </c>
      <c r="AI239" s="175">
        <v>2222357.7999999998</v>
      </c>
      <c r="AJ239" s="175">
        <v>0</v>
      </c>
      <c r="AK239" s="175">
        <v>0</v>
      </c>
      <c r="AL239" s="175">
        <v>0</v>
      </c>
      <c r="AM239" s="175">
        <v>0</v>
      </c>
      <c r="AN239" s="175">
        <v>0</v>
      </c>
      <c r="AO239" s="175">
        <v>0</v>
      </c>
      <c r="AP239" s="175">
        <v>1451759.4</v>
      </c>
      <c r="AQ239" s="175">
        <v>0</v>
      </c>
      <c r="AR239" s="39">
        <v>1547</v>
      </c>
      <c r="AS239" s="175">
        <v>0</v>
      </c>
      <c r="AT239" s="175">
        <v>0</v>
      </c>
      <c r="AU239" s="175">
        <v>0</v>
      </c>
      <c r="AV239" s="175">
        <v>0</v>
      </c>
      <c r="AW239" s="94"/>
      <c r="AX239" s="39">
        <v>3324</v>
      </c>
      <c r="AY239" s="31"/>
      <c r="AZ239" s="31"/>
      <c r="BA239" s="31">
        <v>45876</v>
      </c>
      <c r="BB239" s="531">
        <v>45909</v>
      </c>
      <c r="BC239" s="532">
        <v>5004542280</v>
      </c>
      <c r="BD239" s="31"/>
      <c r="BE239" s="31"/>
      <c r="BF239" s="31" t="str">
        <f>IFERROR(VLOOKUP(J239,'DATOS PRESTADORES'!$B$3:$V$32,21,0),"")</f>
        <v>CATALINA RODRÍGUEZ</v>
      </c>
      <c r="BG239" s="194">
        <v>45876</v>
      </c>
      <c r="BH239" s="329" t="s">
        <v>1232</v>
      </c>
      <c r="BI239" s="330">
        <v>45877</v>
      </c>
      <c r="BJ239" s="329" t="s">
        <v>147</v>
      </c>
      <c r="BK239" s="330">
        <v>45880</v>
      </c>
      <c r="BL239" s="338">
        <v>45903</v>
      </c>
      <c r="BM239" s="172">
        <v>5004542280</v>
      </c>
      <c r="BN239" s="337" t="s">
        <v>1189</v>
      </c>
      <c r="BO239" s="337" t="s">
        <v>1190</v>
      </c>
      <c r="BP239" s="171">
        <v>45909</v>
      </c>
      <c r="BQ239" s="172">
        <v>5004532841</v>
      </c>
      <c r="BR239" s="33"/>
      <c r="BS239" s="33"/>
    </row>
    <row r="240" spans="1:71" s="2" customFormat="1" ht="30.6" hidden="1">
      <c r="A240" s="28"/>
      <c r="B240" s="81" t="str">
        <f t="shared" si="51"/>
        <v>45862ASOCIACIÓN DE USUARIOS DEL ACUEDUCTO DE LAS VEREDAS PASQUILLITA Y SANTA ROSA AACUPASA2025Abril</v>
      </c>
      <c r="C240" s="29" t="s">
        <v>1233</v>
      </c>
      <c r="D240" s="31">
        <v>45862</v>
      </c>
      <c r="E240" s="31">
        <v>45870</v>
      </c>
      <c r="F240" s="318">
        <v>45874</v>
      </c>
      <c r="G240" s="31">
        <v>45880</v>
      </c>
      <c r="H240" s="35"/>
      <c r="I240" s="98" t="str">
        <f t="shared" si="52"/>
        <v>SÍ</v>
      </c>
      <c r="J240" s="9" t="s">
        <v>536</v>
      </c>
      <c r="K240" s="32" t="str">
        <f>IFERROR(VLOOKUP(J240,'DATOS PRESTADORES'!$B$3:$C$32,2,FALSE),"")</f>
        <v>AACUPASA</v>
      </c>
      <c r="L240" s="9" t="s">
        <v>131</v>
      </c>
      <c r="M240" s="32" t="s">
        <v>557</v>
      </c>
      <c r="N240" s="32">
        <v>2025</v>
      </c>
      <c r="O240" s="9" t="s">
        <v>133</v>
      </c>
      <c r="P240" s="29" t="s">
        <v>1231</v>
      </c>
      <c r="Q240" s="97">
        <v>45876</v>
      </c>
      <c r="R240" s="905">
        <f t="shared" si="61"/>
        <v>3673178.76</v>
      </c>
      <c r="S240" s="621">
        <v>22770</v>
      </c>
      <c r="T240" s="621">
        <v>2346</v>
      </c>
      <c r="U240" s="39">
        <v>0</v>
      </c>
      <c r="V240" s="39">
        <v>244</v>
      </c>
      <c r="W240" s="39">
        <v>0</v>
      </c>
      <c r="X240" s="39">
        <v>0</v>
      </c>
      <c r="Y240" s="39">
        <v>0</v>
      </c>
      <c r="Z240" s="39">
        <v>0</v>
      </c>
      <c r="AA240" s="39">
        <v>0</v>
      </c>
      <c r="AB240" s="39">
        <v>0</v>
      </c>
      <c r="AC240" s="39">
        <v>2</v>
      </c>
      <c r="AD240" s="39">
        <v>0</v>
      </c>
      <c r="AE240" s="39">
        <v>0</v>
      </c>
      <c r="AF240" s="175">
        <f>AH240+AI240+AJ240+AO240+AP240+AQ240</f>
        <v>3673178.76</v>
      </c>
      <c r="AG240" s="174">
        <f>AK240+AL240+AM240+AN240+AS240+AT240+AU240+AV240</f>
        <v>0</v>
      </c>
      <c r="AH240" s="175">
        <v>0</v>
      </c>
      <c r="AI240" s="175">
        <v>2222357.7999999998</v>
      </c>
      <c r="AJ240" s="175">
        <v>0</v>
      </c>
      <c r="AK240" s="175">
        <v>0</v>
      </c>
      <c r="AL240" s="175">
        <v>0</v>
      </c>
      <c r="AM240" s="175">
        <v>0</v>
      </c>
      <c r="AN240" s="175">
        <v>0</v>
      </c>
      <c r="AO240" s="175">
        <v>0</v>
      </c>
      <c r="AP240" s="175">
        <v>1450820.96</v>
      </c>
      <c r="AQ240" s="175">
        <v>0</v>
      </c>
      <c r="AR240" s="39">
        <v>1546</v>
      </c>
      <c r="AS240" s="175">
        <v>0</v>
      </c>
      <c r="AT240" s="175">
        <v>0</v>
      </c>
      <c r="AU240" s="175">
        <v>0</v>
      </c>
      <c r="AV240" s="175">
        <v>0</v>
      </c>
      <c r="AW240" s="94"/>
      <c r="AX240" s="39">
        <v>4151</v>
      </c>
      <c r="AY240" s="31"/>
      <c r="AZ240" s="31"/>
      <c r="BA240" s="31">
        <v>45876</v>
      </c>
      <c r="BB240" s="531">
        <v>45909</v>
      </c>
      <c r="BC240" s="532">
        <v>5004542280</v>
      </c>
      <c r="BD240" s="31"/>
      <c r="BE240" s="31"/>
      <c r="BF240" s="31" t="str">
        <f>IFERROR(VLOOKUP(J240,'DATOS PRESTADORES'!$B$3:$V$32,21,0),"")</f>
        <v>CATALINA RODRÍGUEZ</v>
      </c>
      <c r="BG240" s="194">
        <v>45876</v>
      </c>
      <c r="BH240" s="329" t="s">
        <v>1232</v>
      </c>
      <c r="BI240" s="330">
        <v>45877</v>
      </c>
      <c r="BJ240" s="329" t="s">
        <v>147</v>
      </c>
      <c r="BK240" s="330">
        <v>45880</v>
      </c>
      <c r="BL240" s="338">
        <v>45903</v>
      </c>
      <c r="BM240" s="172">
        <v>5004542280</v>
      </c>
      <c r="BN240" s="337" t="s">
        <v>1189</v>
      </c>
      <c r="BO240" s="337" t="s">
        <v>1190</v>
      </c>
      <c r="BP240" s="171">
        <v>45909</v>
      </c>
      <c r="BQ240" s="172">
        <v>5004532841</v>
      </c>
      <c r="BR240" s="33"/>
      <c r="BS240" s="33"/>
    </row>
    <row r="241" spans="1:71" s="2" customFormat="1" ht="30.6" hidden="1">
      <c r="A241" s="28"/>
      <c r="B241" s="81" t="str">
        <f t="shared" si="51"/>
        <v>45862ASOCIACIÓN DE USUARIOS DEL ACUEDUCTO DE LAS VEREDAS PASQUILLITA Y SANTA ROSA AACUPASA2025Mayo</v>
      </c>
      <c r="C241" s="29" t="s">
        <v>1234</v>
      </c>
      <c r="D241" s="31">
        <v>45862</v>
      </c>
      <c r="E241" s="31">
        <v>45870</v>
      </c>
      <c r="F241" s="318">
        <v>45874</v>
      </c>
      <c r="G241" s="31">
        <v>45880</v>
      </c>
      <c r="H241" s="35"/>
      <c r="I241" s="98" t="str">
        <f t="shared" si="52"/>
        <v>SÍ</v>
      </c>
      <c r="J241" s="9" t="s">
        <v>536</v>
      </c>
      <c r="K241" s="32" t="str">
        <f>IFERROR(VLOOKUP(J241,'DATOS PRESTADORES'!$B$3:$C$32,2,FALSE),"")</f>
        <v>AACUPASA</v>
      </c>
      <c r="L241" s="9" t="s">
        <v>131</v>
      </c>
      <c r="M241" s="32" t="s">
        <v>558</v>
      </c>
      <c r="N241" s="32">
        <v>2025</v>
      </c>
      <c r="O241" s="9" t="s">
        <v>133</v>
      </c>
      <c r="P241" s="29" t="s">
        <v>1231</v>
      </c>
      <c r="Q241" s="97">
        <v>45876</v>
      </c>
      <c r="R241" s="905">
        <f t="shared" si="61"/>
        <v>3385079.13</v>
      </c>
      <c r="S241" s="621">
        <v>22770</v>
      </c>
      <c r="T241" s="621">
        <v>2346</v>
      </c>
      <c r="U241" s="39">
        <v>0</v>
      </c>
      <c r="V241" s="39">
        <v>244</v>
      </c>
      <c r="W241" s="39">
        <v>0</v>
      </c>
      <c r="X241" s="39">
        <v>0</v>
      </c>
      <c r="Y241" s="39">
        <v>0</v>
      </c>
      <c r="Z241" s="39">
        <v>0</v>
      </c>
      <c r="AA241" s="39">
        <v>0</v>
      </c>
      <c r="AB241" s="39">
        <v>0</v>
      </c>
      <c r="AC241" s="39">
        <v>2</v>
      </c>
      <c r="AD241" s="39">
        <v>0</v>
      </c>
      <c r="AE241" s="39">
        <v>0</v>
      </c>
      <c r="AF241" s="175">
        <f>AH241+AI241+AJ241+AO241+AP241+AQ241</f>
        <v>3385079.13</v>
      </c>
      <c r="AG241" s="174">
        <f>AK241+AL241+AM241+AN241+AS241+AT241+AU241+AV241</f>
        <v>0</v>
      </c>
      <c r="AH241" s="175">
        <v>0</v>
      </c>
      <c r="AI241" s="175">
        <v>2222357.7999999998</v>
      </c>
      <c r="AJ241" s="175">
        <v>0</v>
      </c>
      <c r="AK241" s="175">
        <v>0</v>
      </c>
      <c r="AL241" s="175">
        <v>0</v>
      </c>
      <c r="AM241" s="175">
        <v>0</v>
      </c>
      <c r="AN241" s="175">
        <v>0</v>
      </c>
      <c r="AO241" s="175">
        <v>0</v>
      </c>
      <c r="AP241" s="175">
        <v>1162721.33</v>
      </c>
      <c r="AQ241" s="175">
        <v>0</v>
      </c>
      <c r="AR241" s="39">
        <v>1239</v>
      </c>
      <c r="AS241" s="175">
        <v>0</v>
      </c>
      <c r="AT241" s="175">
        <v>0</v>
      </c>
      <c r="AU241" s="175">
        <v>0</v>
      </c>
      <c r="AV241" s="175">
        <v>0</v>
      </c>
      <c r="AW241" s="94"/>
      <c r="AX241" s="39">
        <v>2282</v>
      </c>
      <c r="AY241" s="31"/>
      <c r="AZ241" s="31"/>
      <c r="BA241" s="31">
        <v>45876</v>
      </c>
      <c r="BB241" s="531">
        <v>45909</v>
      </c>
      <c r="BC241" s="532">
        <v>5004542280</v>
      </c>
      <c r="BD241" s="31"/>
      <c r="BE241" s="31"/>
      <c r="BF241" s="31" t="str">
        <f>IFERROR(VLOOKUP(J241,'DATOS PRESTADORES'!$B$3:$V$32,21,0),"")</f>
        <v>CATALINA RODRÍGUEZ</v>
      </c>
      <c r="BG241" s="194">
        <v>45876</v>
      </c>
      <c r="BH241" s="329" t="s">
        <v>1232</v>
      </c>
      <c r="BI241" s="330">
        <v>45877</v>
      </c>
      <c r="BJ241" s="329" t="s">
        <v>147</v>
      </c>
      <c r="BK241" s="330">
        <v>45880</v>
      </c>
      <c r="BL241" s="338">
        <v>45903</v>
      </c>
      <c r="BM241" s="172">
        <v>5004542280</v>
      </c>
      <c r="BN241" s="337" t="s">
        <v>1189</v>
      </c>
      <c r="BO241" s="337" t="s">
        <v>1190</v>
      </c>
      <c r="BP241" s="171">
        <v>45909</v>
      </c>
      <c r="BQ241" s="172">
        <v>5004532841</v>
      </c>
      <c r="BR241" s="33"/>
      <c r="BS241" s="33"/>
    </row>
    <row r="242" spans="1:71" s="2" customFormat="1" ht="30.6" hidden="1">
      <c r="A242" s="28"/>
      <c r="B242" s="81" t="str">
        <f t="shared" si="51"/>
        <v>45862ASOCIACIÓN DE USUARIOS DEL ACUEDUCTO DE LAS VEREDAS PASQUILLITA Y SANTA ROSA AACUPASA2025Junio</v>
      </c>
      <c r="C242" s="29" t="s">
        <v>1235</v>
      </c>
      <c r="D242" s="31">
        <v>45862</v>
      </c>
      <c r="E242" s="31">
        <v>45870</v>
      </c>
      <c r="F242" s="318">
        <v>45874</v>
      </c>
      <c r="G242" s="31">
        <v>45880</v>
      </c>
      <c r="H242" s="35"/>
      <c r="I242" s="98" t="str">
        <f t="shared" si="52"/>
        <v>SÍ</v>
      </c>
      <c r="J242" s="9" t="s">
        <v>536</v>
      </c>
      <c r="K242" s="32" t="str">
        <f>IFERROR(VLOOKUP(J242,'DATOS PRESTADORES'!$B$3:$C$32,2,FALSE),"")</f>
        <v>AACUPASA</v>
      </c>
      <c r="L242" s="9" t="s">
        <v>131</v>
      </c>
      <c r="M242" s="32" t="s">
        <v>559</v>
      </c>
      <c r="N242" s="32">
        <v>2025</v>
      </c>
      <c r="O242" s="9" t="s">
        <v>133</v>
      </c>
      <c r="P242" s="29" t="s">
        <v>1231</v>
      </c>
      <c r="Q242" s="170">
        <v>45876</v>
      </c>
      <c r="R242" s="905">
        <f t="shared" si="61"/>
        <v>3414170.62</v>
      </c>
      <c r="S242" s="621">
        <v>22770</v>
      </c>
      <c r="T242" s="621">
        <v>2346</v>
      </c>
      <c r="U242" s="39">
        <v>0</v>
      </c>
      <c r="V242" s="39">
        <v>244</v>
      </c>
      <c r="W242" s="39">
        <v>0</v>
      </c>
      <c r="X242" s="39">
        <v>0</v>
      </c>
      <c r="Y242" s="39">
        <v>0</v>
      </c>
      <c r="Z242" s="39">
        <v>0</v>
      </c>
      <c r="AA242" s="39">
        <v>0</v>
      </c>
      <c r="AB242" s="39">
        <v>0</v>
      </c>
      <c r="AC242" s="39">
        <v>2</v>
      </c>
      <c r="AD242" s="39">
        <v>0</v>
      </c>
      <c r="AE242" s="39">
        <v>0</v>
      </c>
      <c r="AF242" s="175">
        <f>AH242+AI242+AJ242+AO242+AP242+AQ242</f>
        <v>3414170.62</v>
      </c>
      <c r="AG242" s="174">
        <f>AK242+AL242+AM242+AN242+AS242+AT242+AU242+AV242</f>
        <v>0</v>
      </c>
      <c r="AH242" s="175">
        <v>0</v>
      </c>
      <c r="AI242" s="175">
        <v>2222357.7999999998</v>
      </c>
      <c r="AJ242" s="175">
        <v>0</v>
      </c>
      <c r="AK242" s="175">
        <v>0</v>
      </c>
      <c r="AL242" s="175">
        <v>0</v>
      </c>
      <c r="AM242" s="175">
        <v>0</v>
      </c>
      <c r="AN242" s="175">
        <v>0</v>
      </c>
      <c r="AO242" s="175">
        <v>0</v>
      </c>
      <c r="AP242" s="175">
        <v>1191812.82</v>
      </c>
      <c r="AQ242" s="175">
        <v>0</v>
      </c>
      <c r="AR242" s="39">
        <v>1270</v>
      </c>
      <c r="AS242" s="175">
        <v>0</v>
      </c>
      <c r="AT242" s="175">
        <v>0</v>
      </c>
      <c r="AU242" s="175">
        <v>0</v>
      </c>
      <c r="AV242" s="175">
        <v>0</v>
      </c>
      <c r="AW242" s="94"/>
      <c r="AX242" s="39">
        <v>2318</v>
      </c>
      <c r="AY242" s="31"/>
      <c r="AZ242" s="31"/>
      <c r="BA242" s="31">
        <v>45876</v>
      </c>
      <c r="BB242" s="531">
        <v>45909</v>
      </c>
      <c r="BC242" s="532">
        <v>5004542280</v>
      </c>
      <c r="BD242" s="31"/>
      <c r="BE242" s="31"/>
      <c r="BF242" s="31" t="str">
        <f>IFERROR(VLOOKUP(J242,'DATOS PRESTADORES'!$B$3:$V$32,21,0),"")</f>
        <v>CATALINA RODRÍGUEZ</v>
      </c>
      <c r="BG242" s="194">
        <v>45876</v>
      </c>
      <c r="BH242" s="329" t="s">
        <v>1232</v>
      </c>
      <c r="BI242" s="330">
        <v>45877</v>
      </c>
      <c r="BJ242" s="329" t="s">
        <v>147</v>
      </c>
      <c r="BK242" s="330">
        <v>45880</v>
      </c>
      <c r="BL242" s="338">
        <v>45903</v>
      </c>
      <c r="BM242" s="172">
        <v>5004542280</v>
      </c>
      <c r="BN242" s="337" t="s">
        <v>1189</v>
      </c>
      <c r="BO242" s="337" t="s">
        <v>1190</v>
      </c>
      <c r="BP242" s="171">
        <v>45909</v>
      </c>
      <c r="BQ242" s="172">
        <v>5004532841</v>
      </c>
      <c r="BR242" s="33"/>
      <c r="BS242" s="33"/>
    </row>
    <row r="243" spans="1:71" s="2" customFormat="1" ht="30.6" hidden="1">
      <c r="A243" s="28"/>
      <c r="B243" s="121" t="str">
        <f t="shared" si="51"/>
        <v>45863ASOCIACIÓN DE USUARIOS DE ACUEDUCTO Y ALCANTARILLADO DEL BARRIO BOSQUES DE BELLAVISTA ACUABOSQUES2025Junio</v>
      </c>
      <c r="C243" s="58" t="s">
        <v>1236</v>
      </c>
      <c r="D243" s="65">
        <v>45863</v>
      </c>
      <c r="E243" s="65">
        <v>45873</v>
      </c>
      <c r="F243" s="319">
        <v>45877</v>
      </c>
      <c r="G243" s="65">
        <v>45881</v>
      </c>
      <c r="H243" s="320"/>
      <c r="I243" s="122" t="str">
        <f t="shared" si="52"/>
        <v>SÍ</v>
      </c>
      <c r="J243" s="62" t="s">
        <v>137</v>
      </c>
      <c r="K243" s="49" t="str">
        <f>IFERROR(VLOOKUP(J243,'DATOS PRESTADORES'!$B$3:$C$32,2,FALSE),"")</f>
        <v>ACUABOSQUES</v>
      </c>
      <c r="L243" s="58" t="s">
        <v>131</v>
      </c>
      <c r="M243" s="55" t="s">
        <v>559</v>
      </c>
      <c r="N243" s="49">
        <v>2025</v>
      </c>
      <c r="O243" s="62" t="s">
        <v>133</v>
      </c>
      <c r="P243" s="597" t="s">
        <v>1237</v>
      </c>
      <c r="Q243" s="370">
        <v>45870</v>
      </c>
      <c r="R243" s="642">
        <v>2185600</v>
      </c>
      <c r="S243" s="622">
        <v>11544</v>
      </c>
      <c r="T243" s="622">
        <v>3881</v>
      </c>
      <c r="U243" s="119">
        <v>0</v>
      </c>
      <c r="V243" s="119">
        <v>135</v>
      </c>
      <c r="W243" s="119">
        <v>0</v>
      </c>
      <c r="X243" s="119">
        <v>0</v>
      </c>
      <c r="Y243" s="119">
        <v>0</v>
      </c>
      <c r="Z243" s="119">
        <v>0</v>
      </c>
      <c r="AA243" s="119">
        <v>0</v>
      </c>
      <c r="AB243" s="119">
        <v>0</v>
      </c>
      <c r="AC243" s="119">
        <v>2</v>
      </c>
      <c r="AD243" s="119">
        <v>0</v>
      </c>
      <c r="AE243" s="119">
        <v>0</v>
      </c>
      <c r="AF243" s="178">
        <v>2185600</v>
      </c>
      <c r="AG243" s="178">
        <v>0</v>
      </c>
      <c r="AH243" s="178">
        <v>0</v>
      </c>
      <c r="AI243" s="178">
        <v>623376</v>
      </c>
      <c r="AJ243" s="178">
        <v>0</v>
      </c>
      <c r="AK243" s="178">
        <v>0</v>
      </c>
      <c r="AL243" s="178">
        <v>0</v>
      </c>
      <c r="AM243" s="178">
        <v>0</v>
      </c>
      <c r="AN243" s="178">
        <v>0</v>
      </c>
      <c r="AO243" s="178">
        <v>0</v>
      </c>
      <c r="AP243" s="178">
        <v>1562224.1429999999</v>
      </c>
      <c r="AQ243" s="178">
        <v>0</v>
      </c>
      <c r="AR243" s="119">
        <v>1006.328358</v>
      </c>
      <c r="AS243" s="178">
        <v>0</v>
      </c>
      <c r="AT243" s="178">
        <v>0</v>
      </c>
      <c r="AU243" s="178">
        <v>0</v>
      </c>
      <c r="AV243" s="178">
        <v>0</v>
      </c>
      <c r="AW243" s="135">
        <v>0</v>
      </c>
      <c r="AX243" s="119">
        <v>1279.328358</v>
      </c>
      <c r="AY243" s="48"/>
      <c r="AZ243" s="48"/>
      <c r="BA243" s="65">
        <v>45870</v>
      </c>
      <c r="BB243" s="362"/>
      <c r="BC243" s="48"/>
      <c r="BD243" s="48"/>
      <c r="BE243" s="57"/>
      <c r="BF243" s="48" t="str">
        <f>IFERROR(VLOOKUP(J243,'DATOS PRESTADORES'!$B$3:$V$32,21,0),"")</f>
        <v>SANTIAGO VELANDIA</v>
      </c>
      <c r="BG243" s="191">
        <v>45870</v>
      </c>
      <c r="BH243" s="329" t="s">
        <v>1238</v>
      </c>
      <c r="BI243" s="330">
        <v>45873</v>
      </c>
      <c r="BJ243" s="329" t="s">
        <v>147</v>
      </c>
      <c r="BK243" s="330">
        <v>45880</v>
      </c>
      <c r="BL243" s="338">
        <v>45903</v>
      </c>
      <c r="BM243" s="337">
        <v>5004542277</v>
      </c>
      <c r="BN243" s="337" t="s">
        <v>1189</v>
      </c>
      <c r="BO243" s="337" t="s">
        <v>1190</v>
      </c>
      <c r="BP243" s="338">
        <v>45909</v>
      </c>
      <c r="BQ243" s="337">
        <v>5004532840</v>
      </c>
      <c r="BR243" s="33"/>
      <c r="BS243" s="33"/>
    </row>
    <row r="244" spans="1:71" s="2" customFormat="1" ht="20.399999999999999" hidden="1">
      <c r="A244" s="28"/>
      <c r="B244" s="81" t="str">
        <f t="shared" si="51"/>
        <v>45866ASOCIACIÓN DE USUARIOS DE ACUEDUCTO ARRAYANES ARGENTINA 2025Abril</v>
      </c>
      <c r="C244" s="29" t="s">
        <v>1239</v>
      </c>
      <c r="D244" s="20">
        <v>45866</v>
      </c>
      <c r="E244" s="20">
        <v>45874</v>
      </c>
      <c r="F244" s="228">
        <v>45880</v>
      </c>
      <c r="G244" s="20">
        <v>45882</v>
      </c>
      <c r="H244" s="35"/>
      <c r="I244" s="98" t="str">
        <f t="shared" si="52"/>
        <v>Devolución</v>
      </c>
      <c r="J244" s="9" t="s">
        <v>180</v>
      </c>
      <c r="K244" s="32" t="str">
        <f>IFERROR(VLOOKUP(J244,'DATOS PRESTADORES'!$B$3:$C$32,2,FALSE),"")</f>
        <v>ARRAYANES ARGENTINA</v>
      </c>
      <c r="L244" s="30" t="s">
        <v>131</v>
      </c>
      <c r="M244" s="32" t="s">
        <v>557</v>
      </c>
      <c r="N244" s="32">
        <v>2025</v>
      </c>
      <c r="O244" s="9" t="s">
        <v>138</v>
      </c>
      <c r="P244" s="29" t="s">
        <v>1240</v>
      </c>
      <c r="Q244" s="412">
        <v>45873</v>
      </c>
      <c r="R244" s="623">
        <f t="shared" si="53"/>
        <v>0</v>
      </c>
      <c r="S244" s="621"/>
      <c r="T244" s="621"/>
      <c r="U244" s="39"/>
      <c r="V244" s="39"/>
      <c r="W244" s="39"/>
      <c r="X244" s="39"/>
      <c r="Y244" s="39"/>
      <c r="Z244" s="39"/>
      <c r="AA244" s="39"/>
      <c r="AB244" s="39"/>
      <c r="AC244" s="39"/>
      <c r="AD244" s="39"/>
      <c r="AE244" s="39"/>
      <c r="AF244" s="175"/>
      <c r="AG244" s="175"/>
      <c r="AH244" s="175"/>
      <c r="AI244" s="175"/>
      <c r="AJ244" s="175"/>
      <c r="AK244" s="175"/>
      <c r="AL244" s="175"/>
      <c r="AM244" s="175"/>
      <c r="AN244" s="175"/>
      <c r="AO244" s="175"/>
      <c r="AP244" s="175"/>
      <c r="AQ244" s="175"/>
      <c r="AR244" s="39"/>
      <c r="AS244" s="175"/>
      <c r="AT244" s="175"/>
      <c r="AU244" s="175"/>
      <c r="AV244" s="175"/>
      <c r="AW244" s="94"/>
      <c r="AX244" s="39"/>
      <c r="AY244" s="31"/>
      <c r="AZ244" s="31"/>
      <c r="BA244" s="20">
        <v>45873</v>
      </c>
      <c r="BB244" s="31"/>
      <c r="BC244" s="31"/>
      <c r="BD244" s="31"/>
      <c r="BE244" s="37"/>
      <c r="BF244" s="31" t="str">
        <f>IFERROR(VLOOKUP(J244,'DATOS PRESTADORES'!$B$3:$V$32,21,0),"")</f>
        <v>LINA GARCES</v>
      </c>
      <c r="BG244" s="29"/>
      <c r="BH244" s="33"/>
      <c r="BI244" s="201"/>
      <c r="BJ244" s="239"/>
      <c r="BK244" s="29"/>
      <c r="BL244" s="294"/>
      <c r="BM244" s="33"/>
      <c r="BN244" s="33"/>
      <c r="BO244" s="33"/>
      <c r="BP244" s="311"/>
      <c r="BQ244" s="25"/>
      <c r="BR244" s="33"/>
      <c r="BS244" s="33"/>
    </row>
    <row r="245" spans="1:71" s="2" customFormat="1" ht="20.399999999999999" hidden="1">
      <c r="A245" s="28"/>
      <c r="B245" s="81" t="str">
        <f t="shared" si="51"/>
        <v>45866ASOCIACIÓN DE USUARIOS DE ACUEDUCTO ARRAYANES ARGENTINA 2025Mayo</v>
      </c>
      <c r="C245" s="29" t="s">
        <v>1241</v>
      </c>
      <c r="D245" s="20">
        <v>45866</v>
      </c>
      <c r="E245" s="20">
        <v>45874</v>
      </c>
      <c r="F245" s="228">
        <v>45880</v>
      </c>
      <c r="G245" s="20">
        <v>45882</v>
      </c>
      <c r="H245" s="35"/>
      <c r="I245" s="98" t="str">
        <f t="shared" si="52"/>
        <v>SÍ</v>
      </c>
      <c r="J245" s="9" t="s">
        <v>180</v>
      </c>
      <c r="K245" s="32" t="str">
        <f>IFERROR(VLOOKUP(J245,'DATOS PRESTADORES'!$B$3:$C$32,2,FALSE),"")</f>
        <v>ARRAYANES ARGENTINA</v>
      </c>
      <c r="L245" s="30" t="s">
        <v>131</v>
      </c>
      <c r="M245" s="32" t="s">
        <v>558</v>
      </c>
      <c r="N245" s="32">
        <v>2025</v>
      </c>
      <c r="O245" s="9" t="s">
        <v>133</v>
      </c>
      <c r="P245" s="29" t="s">
        <v>1242</v>
      </c>
      <c r="Q245" s="412">
        <v>45877</v>
      </c>
      <c r="R245" s="905">
        <v>1129741</v>
      </c>
      <c r="S245" s="621">
        <v>15282.08</v>
      </c>
      <c r="T245" s="621">
        <v>2828.87</v>
      </c>
      <c r="U245" s="39">
        <v>0</v>
      </c>
      <c r="V245" s="39">
        <v>93</v>
      </c>
      <c r="W245" s="39">
        <v>0</v>
      </c>
      <c r="X245" s="39">
        <v>0</v>
      </c>
      <c r="Y245" s="39">
        <v>0</v>
      </c>
      <c r="Z245" s="39">
        <v>0</v>
      </c>
      <c r="AA245" s="39">
        <v>0</v>
      </c>
      <c r="AB245" s="39">
        <v>0</v>
      </c>
      <c r="AC245" s="39">
        <v>0</v>
      </c>
      <c r="AD245" s="39">
        <v>0</v>
      </c>
      <c r="AE245" s="39">
        <v>0</v>
      </c>
      <c r="AF245" s="175">
        <v>1129741</v>
      </c>
      <c r="AG245" s="175">
        <v>0</v>
      </c>
      <c r="AH245" s="175">
        <v>0</v>
      </c>
      <c r="AI245" s="175">
        <v>568493.37600000005</v>
      </c>
      <c r="AJ245" s="175">
        <v>0</v>
      </c>
      <c r="AK245" s="175">
        <v>0</v>
      </c>
      <c r="AL245" s="175">
        <v>0</v>
      </c>
      <c r="AM245" s="175">
        <v>0</v>
      </c>
      <c r="AN245" s="175">
        <v>0</v>
      </c>
      <c r="AO245" s="175">
        <v>0</v>
      </c>
      <c r="AP245" s="175">
        <v>561247.80799999996</v>
      </c>
      <c r="AQ245" s="175">
        <v>0</v>
      </c>
      <c r="AR245" s="39">
        <v>496</v>
      </c>
      <c r="AS245" s="175">
        <v>0</v>
      </c>
      <c r="AT245" s="175">
        <v>0</v>
      </c>
      <c r="AU245" s="175">
        <v>0</v>
      </c>
      <c r="AV245" s="175">
        <v>0</v>
      </c>
      <c r="AW245" s="94">
        <v>0</v>
      </c>
      <c r="AX245" s="39">
        <v>834</v>
      </c>
      <c r="AY245" s="31"/>
      <c r="AZ245" s="31"/>
      <c r="BA245" s="20">
        <v>45877</v>
      </c>
      <c r="BB245" s="531">
        <v>45909</v>
      </c>
      <c r="BC245" s="532">
        <v>5004542282</v>
      </c>
      <c r="BD245" s="31"/>
      <c r="BE245" s="37"/>
      <c r="BF245" s="31" t="str">
        <f>IFERROR(VLOOKUP(J245,'DATOS PRESTADORES'!$B$3:$V$32,21,0),"")</f>
        <v>LINA GARCES</v>
      </c>
      <c r="BG245" s="191">
        <v>45668</v>
      </c>
      <c r="BH245" s="329" t="s">
        <v>1243</v>
      </c>
      <c r="BI245" s="330">
        <v>45880</v>
      </c>
      <c r="BJ245" s="329" t="s">
        <v>147</v>
      </c>
      <c r="BK245" s="330">
        <v>45883</v>
      </c>
      <c r="BL245" s="338">
        <v>45903</v>
      </c>
      <c r="BM245" s="337">
        <v>5004542282</v>
      </c>
      <c r="BN245" s="337" t="s">
        <v>1189</v>
      </c>
      <c r="BO245" s="337" t="s">
        <v>1190</v>
      </c>
      <c r="BP245" s="338">
        <v>45909</v>
      </c>
      <c r="BQ245" s="337">
        <v>5004532842</v>
      </c>
      <c r="BR245" s="33"/>
      <c r="BS245" s="33"/>
    </row>
    <row r="246" spans="1:71" s="2" customFormat="1" ht="20.399999999999999" hidden="1">
      <c r="A246" s="28"/>
      <c r="B246" s="120" t="str">
        <f t="shared" si="51"/>
        <v>45866ASOCIACIÓN DE USUARIOS DE ACUEDUCTO ARRAYANES ARGENTINA 2025Junio</v>
      </c>
      <c r="C246" s="41" t="s">
        <v>1244</v>
      </c>
      <c r="D246" s="64">
        <v>45866</v>
      </c>
      <c r="E246" s="64">
        <v>45874</v>
      </c>
      <c r="F246" s="317">
        <v>45880</v>
      </c>
      <c r="G246" s="64">
        <v>45882</v>
      </c>
      <c r="H246" s="61"/>
      <c r="I246" s="114" t="str">
        <f t="shared" si="52"/>
        <v>SÍ</v>
      </c>
      <c r="J246" s="18" t="s">
        <v>180</v>
      </c>
      <c r="K246" s="44" t="str">
        <f>IFERROR(VLOOKUP(J246,'DATOS PRESTADORES'!$B$3:$C$32,2,FALSE),"")</f>
        <v>ARRAYANES ARGENTINA</v>
      </c>
      <c r="L246" s="50" t="s">
        <v>131</v>
      </c>
      <c r="M246" s="44" t="s">
        <v>559</v>
      </c>
      <c r="N246" s="44">
        <v>2025</v>
      </c>
      <c r="O246" s="18" t="s">
        <v>133</v>
      </c>
      <c r="P246" s="364" t="s">
        <v>1242</v>
      </c>
      <c r="Q246" s="412">
        <v>45877</v>
      </c>
      <c r="R246" s="912">
        <v>1074750</v>
      </c>
      <c r="S246" s="627">
        <v>15282.08</v>
      </c>
      <c r="T246" s="627">
        <v>2828.87</v>
      </c>
      <c r="U246" s="118">
        <v>0</v>
      </c>
      <c r="V246" s="118">
        <v>94</v>
      </c>
      <c r="W246" s="118">
        <v>0</v>
      </c>
      <c r="X246" s="118">
        <v>0</v>
      </c>
      <c r="Y246" s="118">
        <v>0</v>
      </c>
      <c r="Z246" s="118">
        <v>0</v>
      </c>
      <c r="AA246" s="118">
        <v>0</v>
      </c>
      <c r="AB246" s="118">
        <v>0</v>
      </c>
      <c r="AC246" s="118">
        <v>0</v>
      </c>
      <c r="AD246" s="118">
        <v>0</v>
      </c>
      <c r="AE246" s="118">
        <v>0</v>
      </c>
      <c r="AF246" s="177">
        <v>1074750</v>
      </c>
      <c r="AG246" s="177">
        <v>0</v>
      </c>
      <c r="AH246" s="177">
        <v>0</v>
      </c>
      <c r="AI246" s="177">
        <v>574606.20799999998</v>
      </c>
      <c r="AJ246" s="177">
        <v>0</v>
      </c>
      <c r="AK246" s="177">
        <v>0</v>
      </c>
      <c r="AL246" s="177">
        <v>0</v>
      </c>
      <c r="AM246" s="177">
        <v>0</v>
      </c>
      <c r="AN246" s="177">
        <v>0</v>
      </c>
      <c r="AO246" s="177">
        <v>0</v>
      </c>
      <c r="AP246" s="177">
        <v>500144.21600000001</v>
      </c>
      <c r="AQ246" s="177">
        <v>0</v>
      </c>
      <c r="AR246" s="118">
        <v>442</v>
      </c>
      <c r="AS246" s="177">
        <v>0</v>
      </c>
      <c r="AT246" s="177">
        <v>0</v>
      </c>
      <c r="AU246" s="177">
        <v>0</v>
      </c>
      <c r="AV246" s="177">
        <v>0</v>
      </c>
      <c r="AW246" s="134">
        <v>0</v>
      </c>
      <c r="AX246" s="118">
        <v>662</v>
      </c>
      <c r="AY246" s="44">
        <f>AX246/94</f>
        <v>7.042553191489362</v>
      </c>
      <c r="AZ246" s="47"/>
      <c r="BA246" s="64">
        <v>45877</v>
      </c>
      <c r="BB246" s="531">
        <v>45909</v>
      </c>
      <c r="BC246" s="532">
        <v>5004542282</v>
      </c>
      <c r="BD246" s="47"/>
      <c r="BE246" s="54"/>
      <c r="BF246" s="47" t="str">
        <f>IFERROR(VLOOKUP(J246,'DATOS PRESTADORES'!$B$3:$V$32,21,0),"")</f>
        <v>LINA GARCES</v>
      </c>
      <c r="BG246" s="191">
        <v>45668</v>
      </c>
      <c r="BH246" s="329" t="s">
        <v>1243</v>
      </c>
      <c r="BI246" s="330">
        <v>45880</v>
      </c>
      <c r="BJ246" s="329" t="s">
        <v>147</v>
      </c>
      <c r="BK246" s="330">
        <v>45883</v>
      </c>
      <c r="BL246" s="338">
        <v>45903</v>
      </c>
      <c r="BM246" s="337">
        <v>5004542282</v>
      </c>
      <c r="BN246" s="337" t="s">
        <v>1189</v>
      </c>
      <c r="BO246" s="337" t="s">
        <v>1190</v>
      </c>
      <c r="BP246" s="338">
        <v>45909</v>
      </c>
      <c r="BQ246" s="337">
        <v>5004532842</v>
      </c>
      <c r="BR246" s="33"/>
      <c r="BS246" s="33"/>
    </row>
    <row r="247" spans="1:71" s="2" customFormat="1" ht="20.399999999999999" hidden="1">
      <c r="A247" s="28"/>
      <c r="B247" s="81" t="str">
        <f t="shared" si="51"/>
        <v>45867ASOCIACIÓN DE USUARIOS DEL ACUEDUCTO LAS ANIMAS LAS AURAS Y NAZARETH2025Junio</v>
      </c>
      <c r="C247" s="29" t="s">
        <v>1245</v>
      </c>
      <c r="D247" s="31">
        <v>45867</v>
      </c>
      <c r="E247" s="31">
        <v>45877</v>
      </c>
      <c r="F247" s="318">
        <v>45881</v>
      </c>
      <c r="G247" s="31">
        <v>45883</v>
      </c>
      <c r="H247" s="35"/>
      <c r="I247" s="98" t="str">
        <f t="shared" si="52"/>
        <v>SÍ</v>
      </c>
      <c r="J247" s="9" t="s">
        <v>155</v>
      </c>
      <c r="K247" s="32" t="str">
        <f>IFERROR(VLOOKUP(J247,'DATOS PRESTADORES'!$B$3:$C$32,2,FALSE),"")</f>
        <v>ASOUAN</v>
      </c>
      <c r="L247" s="30" t="s">
        <v>131</v>
      </c>
      <c r="M247" s="32" t="s">
        <v>559</v>
      </c>
      <c r="N247" s="32">
        <v>2025</v>
      </c>
      <c r="O247" s="9" t="s">
        <v>133</v>
      </c>
      <c r="P247" s="29" t="s">
        <v>1246</v>
      </c>
      <c r="Q247" s="97">
        <v>45880</v>
      </c>
      <c r="R247" s="905">
        <f t="shared" ref="R247:R248" si="62">AH247+AI247+AJ247-AK247-AL247-AM247-AN247+AO247+AP247+AQ247-AS247-AT247-AU247-AV247</f>
        <v>2006290.54</v>
      </c>
      <c r="S247" s="621">
        <v>9586.32</v>
      </c>
      <c r="T247" s="621">
        <v>1630.95</v>
      </c>
      <c r="U247" s="39">
        <v>156</v>
      </c>
      <c r="V247" s="39">
        <v>0</v>
      </c>
      <c r="W247" s="39">
        <v>0</v>
      </c>
      <c r="X247" s="39">
        <v>0</v>
      </c>
      <c r="Y247" s="39">
        <v>0</v>
      </c>
      <c r="Z247" s="39">
        <v>0</v>
      </c>
      <c r="AA247" s="39">
        <v>0</v>
      </c>
      <c r="AB247" s="39">
        <v>0</v>
      </c>
      <c r="AC247" s="39">
        <v>8</v>
      </c>
      <c r="AD247" s="39">
        <v>0</v>
      </c>
      <c r="AE247" s="39">
        <v>0</v>
      </c>
      <c r="AF247" s="175">
        <f>AH247+AI247+AJ247+AO247+AP247+AQ247</f>
        <v>2006290.54</v>
      </c>
      <c r="AG247" s="174">
        <f>AK247+AL247+AM247+AN247+AS247+AT247+AU247+AV247</f>
        <v>0</v>
      </c>
      <c r="AH247" s="175">
        <v>1046826.14</v>
      </c>
      <c r="AI247" s="175">
        <v>0</v>
      </c>
      <c r="AJ247" s="175">
        <v>0</v>
      </c>
      <c r="AK247" s="175">
        <v>0</v>
      </c>
      <c r="AL247" s="175">
        <v>0</v>
      </c>
      <c r="AM247" s="175">
        <v>0</v>
      </c>
      <c r="AN247" s="175">
        <v>0</v>
      </c>
      <c r="AO247" s="268">
        <v>959464.4</v>
      </c>
      <c r="AP247" s="175">
        <v>0</v>
      </c>
      <c r="AQ247" s="175">
        <v>0</v>
      </c>
      <c r="AR247" s="39">
        <v>840.41</v>
      </c>
      <c r="AS247" s="175">
        <v>0</v>
      </c>
      <c r="AT247" s="175">
        <v>0</v>
      </c>
      <c r="AU247" s="175">
        <v>0</v>
      </c>
      <c r="AV247" s="175">
        <v>0</v>
      </c>
      <c r="AW247" s="94"/>
      <c r="AX247" s="39">
        <v>1705</v>
      </c>
      <c r="AY247" s="31"/>
      <c r="AZ247" s="31"/>
      <c r="BA247" s="31">
        <v>45880</v>
      </c>
      <c r="BB247" s="531">
        <v>45909</v>
      </c>
      <c r="BC247" s="532">
        <v>5004542278</v>
      </c>
      <c r="BD247" s="31"/>
      <c r="BE247" s="37"/>
      <c r="BF247" s="31" t="str">
        <f>IFERROR(VLOOKUP(J247,'DATOS PRESTADORES'!$B$3:$V$32,21,0),"")</f>
        <v>FREDDY ALTAMAR BULA</v>
      </c>
      <c r="BG247" s="194">
        <v>45668</v>
      </c>
      <c r="BH247" s="329" t="s">
        <v>1247</v>
      </c>
      <c r="BI247" s="330">
        <v>45880</v>
      </c>
      <c r="BJ247" s="329" t="s">
        <v>147</v>
      </c>
      <c r="BK247" s="330">
        <v>45883</v>
      </c>
      <c r="BL247" s="338">
        <v>45903</v>
      </c>
      <c r="BM247" s="172">
        <v>5004542278</v>
      </c>
      <c r="BN247" s="337" t="s">
        <v>1189</v>
      </c>
      <c r="BO247" s="337" t="s">
        <v>1190</v>
      </c>
      <c r="BP247" s="171">
        <v>45909</v>
      </c>
      <c r="BQ247" s="172">
        <v>5004532839</v>
      </c>
      <c r="BR247" s="33"/>
      <c r="BS247" s="33"/>
    </row>
    <row r="248" spans="1:71" s="2" customFormat="1" ht="30.6" hidden="1">
      <c r="A248" s="28"/>
      <c r="B248" s="81" t="str">
        <f>D248&amp;J248&amp;N248&amp;M248</f>
        <v>45867ASOCIACIÓN DE USUARIOS DE LA VEREDA LOS SOCHES AGUAS CRISTALINAS LOS SOCHES E.S.P2025Junio</v>
      </c>
      <c r="C248" s="29" t="s">
        <v>1248</v>
      </c>
      <c r="D248" s="31">
        <v>45867</v>
      </c>
      <c r="E248" s="31">
        <v>45877</v>
      </c>
      <c r="F248" s="318">
        <v>45881</v>
      </c>
      <c r="G248" s="31">
        <v>45883</v>
      </c>
      <c r="H248" s="35"/>
      <c r="I248" s="98" t="str">
        <f t="shared" si="52"/>
        <v>SÍ</v>
      </c>
      <c r="J248" s="9" t="s">
        <v>130</v>
      </c>
      <c r="K248" s="30" t="str">
        <f>IFERROR(VLOOKUP(J248,'DATOS PRESTADORES'!$B$3:$C$32,2,FALSE),"")</f>
        <v>LOS SOCHES</v>
      </c>
      <c r="L248" s="30" t="s">
        <v>131</v>
      </c>
      <c r="M248" s="32" t="s">
        <v>559</v>
      </c>
      <c r="N248" s="32">
        <v>2025</v>
      </c>
      <c r="O248" s="9" t="s">
        <v>133</v>
      </c>
      <c r="P248" s="29" t="s">
        <v>1249</v>
      </c>
      <c r="Q248" s="170">
        <v>45880</v>
      </c>
      <c r="R248" s="905">
        <f t="shared" si="62"/>
        <v>2096854.4</v>
      </c>
      <c r="S248" s="621">
        <v>11016</v>
      </c>
      <c r="T248" s="621">
        <v>3008</v>
      </c>
      <c r="U248" s="39">
        <v>0</v>
      </c>
      <c r="V248" s="39">
        <v>211</v>
      </c>
      <c r="W248" s="39">
        <v>0</v>
      </c>
      <c r="X248" s="39">
        <v>0</v>
      </c>
      <c r="Y248" s="39">
        <v>0</v>
      </c>
      <c r="Z248" s="39">
        <v>0</v>
      </c>
      <c r="AA248" s="39">
        <v>0</v>
      </c>
      <c r="AB248" s="39">
        <v>0</v>
      </c>
      <c r="AC248" s="39">
        <v>0</v>
      </c>
      <c r="AD248" s="39">
        <v>0</v>
      </c>
      <c r="AE248" s="39">
        <v>0</v>
      </c>
      <c r="AF248" s="175">
        <f>AH248+AI248+AJ248+AO248+AP248+AQ248</f>
        <v>2096854.4</v>
      </c>
      <c r="AG248" s="174">
        <f>AK248+AL248+AM248+AN248+AS248+AT248+AU248+AV248</f>
        <v>0</v>
      </c>
      <c r="AH248" s="94">
        <v>0</v>
      </c>
      <c r="AI248" s="94">
        <v>929750.4</v>
      </c>
      <c r="AJ248" s="94">
        <v>0</v>
      </c>
      <c r="AK248" s="94">
        <v>0</v>
      </c>
      <c r="AL248" s="94">
        <v>0</v>
      </c>
      <c r="AM248" s="94">
        <v>0</v>
      </c>
      <c r="AN248" s="94">
        <v>0</v>
      </c>
      <c r="AO248" s="94">
        <v>0</v>
      </c>
      <c r="AP248" s="94">
        <v>1167104</v>
      </c>
      <c r="AQ248" s="94">
        <v>0</v>
      </c>
      <c r="AR248" s="39">
        <v>970</v>
      </c>
      <c r="AS248" s="94">
        <v>0</v>
      </c>
      <c r="AT248" s="94">
        <v>0</v>
      </c>
      <c r="AU248" s="94">
        <v>0</v>
      </c>
      <c r="AV248" s="94">
        <v>0</v>
      </c>
      <c r="AW248" s="94"/>
      <c r="AX248" s="39">
        <v>1202</v>
      </c>
      <c r="AY248" s="31"/>
      <c r="AZ248" s="31"/>
      <c r="BA248" s="31">
        <v>45880</v>
      </c>
      <c r="BB248" s="531">
        <v>45909</v>
      </c>
      <c r="BC248" s="532">
        <v>5004542281</v>
      </c>
      <c r="BD248" s="31"/>
      <c r="BE248" s="37"/>
      <c r="BF248" s="31" t="str">
        <f>IFERROR(VLOOKUP(J248,'DATOS PRESTADORES'!$B$3:$V$32,21,0),"")</f>
        <v>JORGE PAVAJEAU</v>
      </c>
      <c r="BG248" s="194">
        <v>45669</v>
      </c>
      <c r="BH248" s="329" t="s">
        <v>1250</v>
      </c>
      <c r="BI248" s="330">
        <v>45882</v>
      </c>
      <c r="BJ248" s="329" t="s">
        <v>147</v>
      </c>
      <c r="BK248" s="330">
        <v>45883</v>
      </c>
      <c r="BL248" s="338">
        <v>45903</v>
      </c>
      <c r="BM248" s="172">
        <v>5004542281</v>
      </c>
      <c r="BN248" s="337" t="s">
        <v>1189</v>
      </c>
      <c r="BO248" s="337" t="s">
        <v>1190</v>
      </c>
      <c r="BP248" s="171">
        <v>45909</v>
      </c>
      <c r="BQ248" s="172">
        <v>5004532843</v>
      </c>
      <c r="BR248" s="33"/>
      <c r="BS248" s="33"/>
    </row>
    <row r="249" spans="1:71" s="2" customFormat="1" ht="30.6" hidden="1">
      <c r="A249" s="28"/>
      <c r="B249" s="121" t="str">
        <f t="shared" si="51"/>
        <v>45880ASOCIACIÓN DE USUARIOS DE ACUEDUCTO DE LAS VEREDAS REQUILINA Y EL UVAL AGUAS DORADAS E.S.P2025Junio</v>
      </c>
      <c r="C249" s="55" t="s">
        <v>1251</v>
      </c>
      <c r="D249" s="65">
        <v>45880</v>
      </c>
      <c r="E249" s="65">
        <v>45889</v>
      </c>
      <c r="F249" s="319">
        <v>45891</v>
      </c>
      <c r="G249" s="65">
        <v>45895</v>
      </c>
      <c r="H249" s="320"/>
      <c r="I249" s="122" t="str">
        <f t="shared" si="52"/>
        <v>SÍ</v>
      </c>
      <c r="J249" s="62" t="s">
        <v>13</v>
      </c>
      <c r="K249" s="49" t="str">
        <f>IFERROR(VLOOKUP(J249,'DATOS PRESTADORES'!$B$3:$C$32,2,FALSE),"")</f>
        <v>AGUAS DORADAS</v>
      </c>
      <c r="L249" s="58" t="s">
        <v>131</v>
      </c>
      <c r="M249" s="49" t="s">
        <v>559</v>
      </c>
      <c r="N249" s="49">
        <v>2025</v>
      </c>
      <c r="O249" s="62" t="s">
        <v>133</v>
      </c>
      <c r="P249" s="597" t="s">
        <v>1252</v>
      </c>
      <c r="Q249" s="979">
        <v>45889</v>
      </c>
      <c r="R249" s="913">
        <v>2776693</v>
      </c>
      <c r="S249" s="622">
        <v>12965</v>
      </c>
      <c r="T249" s="622">
        <v>2018</v>
      </c>
      <c r="U249" s="119">
        <v>0</v>
      </c>
      <c r="V249" s="119">
        <v>295</v>
      </c>
      <c r="W249" s="119">
        <v>0</v>
      </c>
      <c r="X249" s="119">
        <v>0</v>
      </c>
      <c r="Y249" s="119">
        <v>0</v>
      </c>
      <c r="Z249" s="119">
        <v>0</v>
      </c>
      <c r="AA249" s="119">
        <v>4</v>
      </c>
      <c r="AB249" s="119">
        <v>0</v>
      </c>
      <c r="AC249" s="119">
        <v>2</v>
      </c>
      <c r="AD249" s="119">
        <v>0</v>
      </c>
      <c r="AE249" s="119">
        <v>0</v>
      </c>
      <c r="AF249" s="178">
        <v>2944892</v>
      </c>
      <c r="AG249" s="178">
        <v>168199</v>
      </c>
      <c r="AH249" s="178">
        <v>0</v>
      </c>
      <c r="AI249" s="178">
        <v>1529870</v>
      </c>
      <c r="AJ249" s="178">
        <v>0</v>
      </c>
      <c r="AK249" s="178">
        <v>0</v>
      </c>
      <c r="AL249" s="178">
        <v>0</v>
      </c>
      <c r="AM249" s="178">
        <v>25930</v>
      </c>
      <c r="AN249" s="178">
        <v>0</v>
      </c>
      <c r="AO249" s="178">
        <v>0</v>
      </c>
      <c r="AP249" s="178">
        <v>1415021.6</v>
      </c>
      <c r="AQ249" s="178">
        <v>0</v>
      </c>
      <c r="AR249" s="119">
        <v>1753</v>
      </c>
      <c r="AS249" s="178">
        <v>0</v>
      </c>
      <c r="AT249" s="178">
        <v>0</v>
      </c>
      <c r="AU249" s="178">
        <v>142269</v>
      </c>
      <c r="AV249" s="178">
        <v>0</v>
      </c>
      <c r="AW249" s="135">
        <v>0</v>
      </c>
      <c r="AX249" s="119">
        <v>2733</v>
      </c>
      <c r="AY249" s="48"/>
      <c r="AZ249" s="48"/>
      <c r="BA249" s="65">
        <v>45889</v>
      </c>
      <c r="BB249" s="531">
        <v>45937</v>
      </c>
      <c r="BC249" s="532">
        <v>5005027277</v>
      </c>
      <c r="BD249" s="48"/>
      <c r="BE249" s="57"/>
      <c r="BF249" s="48" t="s">
        <v>416</v>
      </c>
      <c r="BG249" s="191">
        <v>45891</v>
      </c>
      <c r="BH249" s="329" t="s">
        <v>1253</v>
      </c>
      <c r="BI249" s="330">
        <v>45890</v>
      </c>
      <c r="BJ249" s="329" t="s">
        <v>147</v>
      </c>
      <c r="BK249" s="339">
        <v>45894</v>
      </c>
      <c r="BL249" s="171">
        <v>45929</v>
      </c>
      <c r="BM249" s="172">
        <v>5005027277</v>
      </c>
      <c r="BN249" s="172" t="s">
        <v>1254</v>
      </c>
      <c r="BO249" s="172" t="s">
        <v>1255</v>
      </c>
      <c r="BP249" s="171">
        <v>45936</v>
      </c>
      <c r="BQ249" s="172">
        <v>5005013591</v>
      </c>
      <c r="BR249" s="33"/>
      <c r="BS249" s="33"/>
    </row>
    <row r="250" spans="1:71" s="2" customFormat="1" ht="20.399999999999999" hidden="1">
      <c r="A250" s="28"/>
      <c r="B250" s="120" t="str">
        <f t="shared" si="51"/>
        <v>45880ASOCIACIÓN DE USUARIOS DEL ACUEDUCTO COMUNITARIO AGUAS CALIENTES2025Julio</v>
      </c>
      <c r="C250" s="41" t="s">
        <v>1256</v>
      </c>
      <c r="D250" s="64">
        <v>45880</v>
      </c>
      <c r="E250" s="64">
        <v>45889</v>
      </c>
      <c r="F250" s="317">
        <v>45891</v>
      </c>
      <c r="G250" s="64">
        <v>45895</v>
      </c>
      <c r="H250" s="61"/>
      <c r="I250" s="114" t="str">
        <f t="shared" si="52"/>
        <v>SÍ</v>
      </c>
      <c r="J250" s="18" t="s">
        <v>142</v>
      </c>
      <c r="K250" s="44" t="str">
        <f>IFERROR(VLOOKUP(J250,'DATOS PRESTADORES'!$B$3:$C$32,2,FALSE),"")</f>
        <v>AUACACT</v>
      </c>
      <c r="L250" s="50" t="s">
        <v>131</v>
      </c>
      <c r="M250" s="41" t="s">
        <v>560</v>
      </c>
      <c r="N250" s="44">
        <v>2025</v>
      </c>
      <c r="O250" s="18" t="s">
        <v>133</v>
      </c>
      <c r="P250" s="364" t="s">
        <v>1257</v>
      </c>
      <c r="Q250" s="370">
        <v>45889</v>
      </c>
      <c r="R250" s="641">
        <v>36086170</v>
      </c>
      <c r="S250" s="627">
        <v>17985</v>
      </c>
      <c r="T250" s="627">
        <v>2097</v>
      </c>
      <c r="U250" s="118">
        <v>1533</v>
      </c>
      <c r="V250" s="118">
        <v>0</v>
      </c>
      <c r="W250" s="118">
        <v>0</v>
      </c>
      <c r="X250" s="118">
        <v>0</v>
      </c>
      <c r="Y250" s="118">
        <v>0</v>
      </c>
      <c r="Z250" s="118">
        <v>0</v>
      </c>
      <c r="AA250" s="118">
        <v>0</v>
      </c>
      <c r="AB250" s="118">
        <v>30</v>
      </c>
      <c r="AC250" s="118">
        <v>0</v>
      </c>
      <c r="AD250" s="118">
        <v>0</v>
      </c>
      <c r="AE250" s="118">
        <v>0</v>
      </c>
      <c r="AF250" s="177">
        <v>37020192</v>
      </c>
      <c r="AG250" s="177">
        <v>934022</v>
      </c>
      <c r="AH250" s="177">
        <v>19299703.5</v>
      </c>
      <c r="AI250" s="177">
        <v>0</v>
      </c>
      <c r="AJ250" s="177">
        <v>0</v>
      </c>
      <c r="AK250" s="177">
        <v>0</v>
      </c>
      <c r="AL250" s="177">
        <v>0</v>
      </c>
      <c r="AM250" s="177">
        <v>0</v>
      </c>
      <c r="AN250" s="177">
        <v>161865</v>
      </c>
      <c r="AO250" s="177">
        <v>17720488.800000001</v>
      </c>
      <c r="AP250" s="177">
        <v>0</v>
      </c>
      <c r="AQ250" s="177">
        <v>0</v>
      </c>
      <c r="AR250" s="118">
        <v>12072</v>
      </c>
      <c r="AS250" s="177">
        <v>0</v>
      </c>
      <c r="AT250" s="177">
        <v>0</v>
      </c>
      <c r="AU250" s="177">
        <v>0</v>
      </c>
      <c r="AV250" s="177">
        <v>772157.34</v>
      </c>
      <c r="AW250" s="134">
        <v>0</v>
      </c>
      <c r="AX250" s="118">
        <v>19553</v>
      </c>
      <c r="AY250" s="47"/>
      <c r="AZ250" s="47"/>
      <c r="BA250" s="64">
        <v>45889</v>
      </c>
      <c r="BB250" s="360"/>
      <c r="BC250" s="47"/>
      <c r="BD250" s="47"/>
      <c r="BE250" s="54"/>
      <c r="BF250" s="47" t="str">
        <f>IFERROR(VLOOKUP(J250,'DATOS PRESTADORES'!$B$3:$V$32,21,0),"")</f>
        <v>JORGE PAVAJEAU</v>
      </c>
      <c r="BG250" s="191">
        <v>45891</v>
      </c>
      <c r="BH250" s="329" t="s">
        <v>1258</v>
      </c>
      <c r="BI250" s="330">
        <v>45890</v>
      </c>
      <c r="BJ250" s="329" t="s">
        <v>147</v>
      </c>
      <c r="BK250" s="339">
        <v>45894</v>
      </c>
      <c r="BL250" s="171">
        <v>45929</v>
      </c>
      <c r="BM250" s="337">
        <v>5005027275</v>
      </c>
      <c r="BN250" s="172" t="s">
        <v>1254</v>
      </c>
      <c r="BO250" s="172" t="s">
        <v>1255</v>
      </c>
      <c r="BP250" s="338">
        <v>45936</v>
      </c>
      <c r="BQ250" s="337">
        <v>5005013592</v>
      </c>
      <c r="BR250" s="33"/>
      <c r="BS250" s="33"/>
    </row>
    <row r="251" spans="1:71" s="2" customFormat="1" ht="30.75" hidden="1" customHeight="1">
      <c r="A251" s="28"/>
      <c r="B251" s="81" t="str">
        <f t="shared" si="51"/>
        <v>45881ASOCIACIÓN DE USUARIOS DE LA VEREDA LOS SOCHES AGUAS CRISTALINAS LOS SOCHES E.S.P2025Julio</v>
      </c>
      <c r="C251" s="29" t="s">
        <v>1259</v>
      </c>
      <c r="D251" s="31">
        <v>45881</v>
      </c>
      <c r="E251" s="31">
        <v>45890</v>
      </c>
      <c r="F251" s="318">
        <v>45894</v>
      </c>
      <c r="G251" s="31">
        <v>45896</v>
      </c>
      <c r="H251" s="35"/>
      <c r="I251" s="98" t="str">
        <f t="shared" si="52"/>
        <v>SÍ</v>
      </c>
      <c r="J251" s="9" t="s">
        <v>130</v>
      </c>
      <c r="K251" s="32" t="str">
        <f>IFERROR(VLOOKUP(J251,'DATOS PRESTADORES'!$B$3:$C$32,2,FALSE),"")</f>
        <v>LOS SOCHES</v>
      </c>
      <c r="L251" s="30" t="s">
        <v>131</v>
      </c>
      <c r="M251" s="29" t="s">
        <v>560</v>
      </c>
      <c r="N251" s="32">
        <v>2025</v>
      </c>
      <c r="O251" s="9" t="s">
        <v>133</v>
      </c>
      <c r="P251" s="29" t="s">
        <v>1260</v>
      </c>
      <c r="Q251" s="980">
        <v>45895</v>
      </c>
      <c r="R251" s="905">
        <f>AH251+AI251+AJ251-AK251-AL251-AM251-AN251+AO251+AP251+AQ251-AS251-AT251-AU251-AV251</f>
        <v>2017036.8</v>
      </c>
      <c r="S251" s="621">
        <v>11016</v>
      </c>
      <c r="T251" s="621">
        <v>3008</v>
      </c>
      <c r="U251" s="39">
        <v>0</v>
      </c>
      <c r="V251" s="39">
        <v>211</v>
      </c>
      <c r="W251" s="39">
        <v>0</v>
      </c>
      <c r="X251" s="39">
        <v>0</v>
      </c>
      <c r="Y251" s="39">
        <v>0</v>
      </c>
      <c r="Z251" s="39">
        <v>0</v>
      </c>
      <c r="AA251" s="39">
        <v>0</v>
      </c>
      <c r="AB251" s="39">
        <v>0</v>
      </c>
      <c r="AC251" s="39">
        <v>0</v>
      </c>
      <c r="AD251" s="39">
        <v>0</v>
      </c>
      <c r="AE251" s="39">
        <v>0</v>
      </c>
      <c r="AF251" s="175">
        <f>AH251+AI251+AJ251+AO251+AP251+AQ251</f>
        <v>2017036.8</v>
      </c>
      <c r="AG251" s="174">
        <f>AK251+AL251+AM251+AN251+AS251+AT251+AU251+AV251</f>
        <v>0</v>
      </c>
      <c r="AH251" s="94">
        <v>0</v>
      </c>
      <c r="AI251" s="94">
        <v>934156.80000000005</v>
      </c>
      <c r="AJ251" s="94">
        <v>0</v>
      </c>
      <c r="AK251" s="94">
        <v>0</v>
      </c>
      <c r="AL251" s="94">
        <v>0</v>
      </c>
      <c r="AM251" s="94">
        <v>0</v>
      </c>
      <c r="AN251" s="94">
        <v>0</v>
      </c>
      <c r="AO251" s="94">
        <v>0</v>
      </c>
      <c r="AP251" s="94">
        <v>1082880</v>
      </c>
      <c r="AQ251" s="94">
        <v>0</v>
      </c>
      <c r="AR251" s="39">
        <v>900</v>
      </c>
      <c r="AS251" s="94">
        <v>0</v>
      </c>
      <c r="AT251" s="94">
        <v>0</v>
      </c>
      <c r="AU251" s="94">
        <v>0</v>
      </c>
      <c r="AV251" s="94">
        <v>0</v>
      </c>
      <c r="AW251" s="94"/>
      <c r="AX251" s="39">
        <v>1042</v>
      </c>
      <c r="AY251" s="31"/>
      <c r="AZ251" s="31"/>
      <c r="BA251" s="31">
        <v>45895</v>
      </c>
      <c r="BB251" s="531">
        <v>45937</v>
      </c>
      <c r="BC251" s="532">
        <v>5005027279</v>
      </c>
      <c r="BD251" s="31"/>
      <c r="BE251" s="37"/>
      <c r="BF251" s="31" t="str">
        <f>IFERROR(VLOOKUP(J251,'DATOS PRESTADORES'!$B$3:$V$32,21,0),"")</f>
        <v>JORGE PAVAJEAU</v>
      </c>
      <c r="BG251" s="194">
        <v>45895</v>
      </c>
      <c r="BH251" s="329" t="s">
        <v>1261</v>
      </c>
      <c r="BI251" s="194">
        <v>45896</v>
      </c>
      <c r="BJ251" s="340" t="s">
        <v>147</v>
      </c>
      <c r="BK251" s="341">
        <v>45898</v>
      </c>
      <c r="BL251" s="171">
        <v>45929</v>
      </c>
      <c r="BM251" s="337">
        <v>5005027279</v>
      </c>
      <c r="BN251" s="172" t="s">
        <v>1254</v>
      </c>
      <c r="BO251" s="172" t="s">
        <v>1255</v>
      </c>
      <c r="BP251" s="338">
        <v>45936</v>
      </c>
      <c r="BQ251" s="337">
        <v>5005013593</v>
      </c>
      <c r="BR251" s="33"/>
      <c r="BS251" s="33"/>
    </row>
    <row r="252" spans="1:71" s="2" customFormat="1" ht="30.75" hidden="1" customHeight="1">
      <c r="A252" s="28"/>
      <c r="B252" s="121" t="str">
        <f t="shared" si="51"/>
        <v>45882BOGOTÁ LIMPIA S.A.S E.S.P2025III Bimestre</v>
      </c>
      <c r="C252" s="55" t="s">
        <v>1262</v>
      </c>
      <c r="D252" s="65">
        <v>45882</v>
      </c>
      <c r="E252" s="65">
        <v>45891</v>
      </c>
      <c r="F252" s="319">
        <v>45895</v>
      </c>
      <c r="G252" s="65">
        <v>45897</v>
      </c>
      <c r="H252" s="320">
        <v>45947</v>
      </c>
      <c r="I252" s="122" t="str">
        <f t="shared" si="52"/>
        <v>SÍ</v>
      </c>
      <c r="J252" s="62" t="s">
        <v>242</v>
      </c>
      <c r="K252" s="49" t="str">
        <f>IFERROR(VLOOKUP(J252,'DATOS PRESTADORES'!$B$3:$C$32,2,FALSE),"")</f>
        <v>BOGOTÁ LIMPIA</v>
      </c>
      <c r="L252" s="58" t="s">
        <v>243</v>
      </c>
      <c r="M252" s="55" t="s">
        <v>758</v>
      </c>
      <c r="N252" s="49">
        <v>2025</v>
      </c>
      <c r="O252" s="62" t="s">
        <v>133</v>
      </c>
      <c r="P252" s="597" t="s">
        <v>1263</v>
      </c>
      <c r="Q252" s="370">
        <v>45895</v>
      </c>
      <c r="R252" s="642">
        <v>1339701761</v>
      </c>
      <c r="S252" s="622"/>
      <c r="T252" s="622"/>
      <c r="U252" s="119">
        <v>785</v>
      </c>
      <c r="V252" s="119">
        <v>45265</v>
      </c>
      <c r="W252" s="119">
        <v>165394</v>
      </c>
      <c r="X252" s="119">
        <v>34728</v>
      </c>
      <c r="Y252" s="119">
        <v>1535</v>
      </c>
      <c r="Z252" s="119">
        <v>0</v>
      </c>
      <c r="AA252" s="119">
        <v>41613</v>
      </c>
      <c r="AB252" s="119">
        <v>185</v>
      </c>
      <c r="AC252" s="119">
        <v>319</v>
      </c>
      <c r="AD252" s="119"/>
      <c r="AE252" s="119"/>
      <c r="AF252" s="178"/>
      <c r="AG252" s="178"/>
      <c r="AH252" s="178"/>
      <c r="AI252" s="178"/>
      <c r="AJ252" s="178"/>
      <c r="AK252" s="178"/>
      <c r="AL252" s="178"/>
      <c r="AM252" s="178"/>
      <c r="AN252" s="178"/>
      <c r="AO252" s="178"/>
      <c r="AP252" s="178"/>
      <c r="AQ252" s="178"/>
      <c r="AR252" s="119"/>
      <c r="AS252" s="178"/>
      <c r="AT252" s="178"/>
      <c r="AU252" s="178"/>
      <c r="AV252" s="178"/>
      <c r="AW252" s="135"/>
      <c r="AX252" s="119"/>
      <c r="AY252" s="48"/>
      <c r="AZ252" s="48"/>
      <c r="BA252" s="65">
        <v>45895</v>
      </c>
      <c r="BB252" s="362"/>
      <c r="BC252" s="48"/>
      <c r="BD252" s="48"/>
      <c r="BE252" s="57"/>
      <c r="BF252" s="48" t="str">
        <f>IFERROR(VLOOKUP(J252,'DATOS PRESTADORES'!$B$3:$V$32,21,0),"")</f>
        <v>CATALINA RODRÍGUEZ</v>
      </c>
      <c r="BG252" s="191">
        <v>45895</v>
      </c>
      <c r="BH252" s="329" t="s">
        <v>1264</v>
      </c>
      <c r="BI252" s="330">
        <v>45896</v>
      </c>
      <c r="BJ252" s="329" t="s">
        <v>147</v>
      </c>
      <c r="BK252" s="339">
        <v>45897</v>
      </c>
      <c r="BL252" s="294" t="s">
        <v>377</v>
      </c>
      <c r="BM252" s="172">
        <v>5004699068</v>
      </c>
      <c r="BN252" s="33" t="s">
        <v>377</v>
      </c>
      <c r="BO252" s="33" t="s">
        <v>377</v>
      </c>
      <c r="BP252" s="171">
        <v>45919</v>
      </c>
      <c r="BQ252" s="172">
        <v>3000972982</v>
      </c>
      <c r="BR252" s="33"/>
      <c r="BS252" s="33"/>
    </row>
    <row r="253" spans="1:71" s="2" customFormat="1" ht="36.75" hidden="1" customHeight="1">
      <c r="A253" s="28"/>
      <c r="B253" s="120" t="str">
        <f t="shared" si="51"/>
        <v>45884ASOCIACIÓN DE USUARIOS DE ACUEDUCTO MANANTIAL DE AGUAS CERRO REDONDO Y CORINTO E.S.P2025Julio</v>
      </c>
      <c r="C253" s="41" t="s">
        <v>1265</v>
      </c>
      <c r="D253" s="64">
        <v>45884</v>
      </c>
      <c r="E253" s="64">
        <v>45895</v>
      </c>
      <c r="F253" s="317">
        <v>45897</v>
      </c>
      <c r="G253" s="64">
        <v>45901</v>
      </c>
      <c r="H253" s="61"/>
      <c r="I253" s="114" t="str">
        <f t="shared" si="52"/>
        <v>SÍ</v>
      </c>
      <c r="J253" s="18" t="s">
        <v>149</v>
      </c>
      <c r="K253" s="44" t="str">
        <f>IFERROR(VLOOKUP(J253,'DATOS PRESTADORES'!$B$3:$C$32,2,FALSE),"")</f>
        <v>CORINTO</v>
      </c>
      <c r="L253" s="50" t="s">
        <v>131</v>
      </c>
      <c r="M253" s="41" t="s">
        <v>560</v>
      </c>
      <c r="N253" s="44">
        <v>2025</v>
      </c>
      <c r="O253" s="18" t="s">
        <v>133</v>
      </c>
      <c r="P253" s="364" t="s">
        <v>1266</v>
      </c>
      <c r="Q253" s="370">
        <v>45897</v>
      </c>
      <c r="R253" s="641">
        <v>1219715</v>
      </c>
      <c r="S253" s="627">
        <v>14119.94081</v>
      </c>
      <c r="T253" s="627">
        <v>3681.0495839999999</v>
      </c>
      <c r="U253" s="118">
        <v>0</v>
      </c>
      <c r="V253" s="118">
        <v>112</v>
      </c>
      <c r="W253" s="118">
        <v>0</v>
      </c>
      <c r="X253" s="118">
        <v>0</v>
      </c>
      <c r="Y253" s="118">
        <v>0</v>
      </c>
      <c r="Z253" s="118">
        <v>0</v>
      </c>
      <c r="AA253" s="118">
        <v>0</v>
      </c>
      <c r="AB253" s="118">
        <v>0</v>
      </c>
      <c r="AC253" s="118">
        <v>0</v>
      </c>
      <c r="AD253" s="118">
        <v>0</v>
      </c>
      <c r="AE253" s="118">
        <v>0</v>
      </c>
      <c r="AF253" s="177">
        <v>1219715</v>
      </c>
      <c r="AG253" s="177">
        <v>0</v>
      </c>
      <c r="AH253" s="177">
        <v>0</v>
      </c>
      <c r="AI253" s="177">
        <v>632573.34829999995</v>
      </c>
      <c r="AJ253" s="177">
        <v>0</v>
      </c>
      <c r="AK253" s="177">
        <v>0</v>
      </c>
      <c r="AL253" s="177">
        <v>0</v>
      </c>
      <c r="AM253" s="177">
        <v>0</v>
      </c>
      <c r="AN253" s="177">
        <v>0</v>
      </c>
      <c r="AO253" s="177">
        <v>0</v>
      </c>
      <c r="AP253" s="177">
        <v>587141.95550000004</v>
      </c>
      <c r="AQ253" s="177">
        <v>0</v>
      </c>
      <c r="AR253" s="118">
        <v>398.75987950000001</v>
      </c>
      <c r="AS253" s="177">
        <v>0</v>
      </c>
      <c r="AT253" s="177">
        <v>0</v>
      </c>
      <c r="AU253" s="177">
        <v>0</v>
      </c>
      <c r="AV253" s="177">
        <v>0</v>
      </c>
      <c r="AW253" s="134">
        <v>0</v>
      </c>
      <c r="AX253" s="118">
        <v>467.75987950000001</v>
      </c>
      <c r="AY253" s="47"/>
      <c r="AZ253" s="47"/>
      <c r="BA253" s="64">
        <v>45897</v>
      </c>
      <c r="BB253" s="360"/>
      <c r="BC253" s="47"/>
      <c r="BD253" s="47"/>
      <c r="BE253" s="54"/>
      <c r="BF253" s="47" t="str">
        <f>IFERROR(VLOOKUP(J253,'DATOS PRESTADORES'!$B$3:$V$32,21,0),"")</f>
        <v>JORGE PAVAJEAU</v>
      </c>
      <c r="BG253" s="191">
        <v>45897</v>
      </c>
      <c r="BH253" s="329" t="s">
        <v>1267</v>
      </c>
      <c r="BI253" s="330">
        <v>45897</v>
      </c>
      <c r="BJ253" s="329" t="s">
        <v>147</v>
      </c>
      <c r="BK253" s="339">
        <v>45901</v>
      </c>
      <c r="BL253" s="171">
        <v>45929</v>
      </c>
      <c r="BM253" s="172">
        <v>5005027283</v>
      </c>
      <c r="BN253" s="172" t="s">
        <v>1254</v>
      </c>
      <c r="BO253" s="172" t="s">
        <v>1255</v>
      </c>
      <c r="BP253" s="171">
        <v>45936</v>
      </c>
      <c r="BQ253" s="172">
        <v>5005013595</v>
      </c>
      <c r="BR253" s="33"/>
      <c r="BS253" s="33"/>
    </row>
    <row r="254" spans="1:71" s="2" customFormat="1" ht="30.75" hidden="1" customHeight="1">
      <c r="A254" s="28"/>
      <c r="B254" s="81" t="str">
        <f t="shared" si="51"/>
        <v>45884ASOCIACIÓN DE USUARIOS DE ACUEDUCTO DE LA VEREDA QUIBA DE LA LOCALIDAD DE CIUDAD BOLÍVAR2025Julio</v>
      </c>
      <c r="C254" s="29" t="s">
        <v>1268</v>
      </c>
      <c r="D254" s="31">
        <v>45884</v>
      </c>
      <c r="E254" s="31">
        <v>45895</v>
      </c>
      <c r="F254" s="318">
        <v>45897</v>
      </c>
      <c r="G254" s="31">
        <v>45901</v>
      </c>
      <c r="H254" s="35"/>
      <c r="I254" s="98" t="str">
        <f t="shared" si="52"/>
        <v>SÍ</v>
      </c>
      <c r="J254" s="9" t="s">
        <v>152</v>
      </c>
      <c r="K254" s="32" t="str">
        <f>IFERROR(VLOOKUP(J254,'DATOS PRESTADORES'!$B$3:$C$32,2,FALSE),"")</f>
        <v>ASOQUIBA</v>
      </c>
      <c r="L254" s="30" t="s">
        <v>131</v>
      </c>
      <c r="M254" s="29" t="s">
        <v>560</v>
      </c>
      <c r="N254" s="32">
        <v>2025</v>
      </c>
      <c r="O254" s="9" t="s">
        <v>133</v>
      </c>
      <c r="P254" s="29" t="s">
        <v>1269</v>
      </c>
      <c r="Q254" s="893">
        <v>45897</v>
      </c>
      <c r="R254" s="905">
        <f t="shared" ref="R254:R257" si="63">AH254+AI254+AJ254-AK254-AL254-AM254-AN254+AO254+AP254+AQ254-AS254-AT254-AU254-AV254</f>
        <v>10000552.280000001</v>
      </c>
      <c r="S254" s="621">
        <v>10496</v>
      </c>
      <c r="T254" s="621">
        <v>2615</v>
      </c>
      <c r="U254" s="39">
        <v>505</v>
      </c>
      <c r="V254" s="39">
        <v>0</v>
      </c>
      <c r="W254" s="39">
        <v>0</v>
      </c>
      <c r="X254" s="39">
        <v>0</v>
      </c>
      <c r="Y254" s="39">
        <v>0</v>
      </c>
      <c r="Z254" s="39">
        <v>0</v>
      </c>
      <c r="AA254" s="39">
        <v>0</v>
      </c>
      <c r="AB254" s="39">
        <v>0</v>
      </c>
      <c r="AC254" s="39">
        <v>0</v>
      </c>
      <c r="AD254" s="39">
        <v>0</v>
      </c>
      <c r="AE254" s="39">
        <v>0</v>
      </c>
      <c r="AF254" s="175">
        <f>AH254+AI254+AJ254+AO254+AP254+AQ254</f>
        <v>10000552.280000001</v>
      </c>
      <c r="AG254" s="174">
        <f>AK254+AL254+AM254+AN254+AS254+AT254+AU254+AV254</f>
        <v>0</v>
      </c>
      <c r="AH254" s="175">
        <v>3710336</v>
      </c>
      <c r="AI254" s="175">
        <v>0</v>
      </c>
      <c r="AJ254" s="175">
        <v>0</v>
      </c>
      <c r="AK254" s="175">
        <v>0</v>
      </c>
      <c r="AL254" s="175">
        <v>0</v>
      </c>
      <c r="AM254" s="175">
        <v>0</v>
      </c>
      <c r="AN254" s="175">
        <v>0</v>
      </c>
      <c r="AO254" s="175">
        <v>6290216.2800000003</v>
      </c>
      <c r="AP254" s="175">
        <v>0</v>
      </c>
      <c r="AQ254" s="175">
        <v>0</v>
      </c>
      <c r="AR254" s="39">
        <v>3436.34</v>
      </c>
      <c r="AS254" s="175">
        <v>0</v>
      </c>
      <c r="AT254" s="175">
        <v>0</v>
      </c>
      <c r="AU254" s="175">
        <v>0</v>
      </c>
      <c r="AV254" s="175">
        <v>0</v>
      </c>
      <c r="AW254" s="94"/>
      <c r="AX254" s="39">
        <v>5305</v>
      </c>
      <c r="AY254" s="31"/>
      <c r="AZ254" s="31"/>
      <c r="BA254" s="31">
        <v>45897</v>
      </c>
      <c r="BB254" s="531">
        <v>45937</v>
      </c>
      <c r="BC254" s="532">
        <v>5005027270</v>
      </c>
      <c r="BD254" s="31"/>
      <c r="BE254" s="37"/>
      <c r="BF254" s="31" t="str">
        <f>IFERROR(VLOOKUP(J254,'DATOS PRESTADORES'!$B$3:$V$32,21,0),"")</f>
        <v>CATALINA RODRÍGUEZ</v>
      </c>
      <c r="BG254" s="194">
        <v>45897</v>
      </c>
      <c r="BH254" s="329" t="s">
        <v>1270</v>
      </c>
      <c r="BI254" s="330">
        <v>45897</v>
      </c>
      <c r="BJ254" s="329" t="s">
        <v>147</v>
      </c>
      <c r="BK254" s="339">
        <v>45901</v>
      </c>
      <c r="BL254" s="171">
        <v>45929</v>
      </c>
      <c r="BM254" s="172">
        <v>5005027270</v>
      </c>
      <c r="BN254" s="172" t="s">
        <v>1254</v>
      </c>
      <c r="BO254" s="172" t="s">
        <v>1255</v>
      </c>
      <c r="BP254" s="171">
        <v>45936</v>
      </c>
      <c r="BQ254" s="172">
        <v>5005013594</v>
      </c>
      <c r="BR254" s="33"/>
      <c r="BS254" s="33"/>
    </row>
    <row r="255" spans="1:71" s="2" customFormat="1" ht="30.75" hidden="1" customHeight="1">
      <c r="A255" s="28"/>
      <c r="B255" s="81" t="str">
        <f t="shared" si="51"/>
        <v>45888ASOCIACIÓN DE SERVICIOS PÚBLICOS COMUNITARIOS SAN ISIDRO I Y II, SAN LUIS Y LA SUREÑA2025Junio</v>
      </c>
      <c r="C255" s="29" t="s">
        <v>1271</v>
      </c>
      <c r="D255" s="31">
        <v>45888</v>
      </c>
      <c r="E255" s="31">
        <v>45896</v>
      </c>
      <c r="F255" s="318">
        <v>45898</v>
      </c>
      <c r="G255" s="31">
        <v>45902</v>
      </c>
      <c r="H255" s="35"/>
      <c r="I255" s="98" t="str">
        <f t="shared" si="52"/>
        <v>SÍ</v>
      </c>
      <c r="J255" s="9" t="s">
        <v>185</v>
      </c>
      <c r="K255" s="32" t="str">
        <f>IFERROR(VLOOKUP(J255,'DATOS PRESTADORES'!$B$3:$C$32,2,FALSE),"")</f>
        <v>ACUALCOS</v>
      </c>
      <c r="L255" s="30" t="s">
        <v>131</v>
      </c>
      <c r="M255" s="29" t="s">
        <v>559</v>
      </c>
      <c r="N255" s="32">
        <v>2025</v>
      </c>
      <c r="O255" s="9" t="s">
        <v>133</v>
      </c>
      <c r="P255" s="29" t="s">
        <v>1272</v>
      </c>
      <c r="Q255" s="97">
        <v>45902</v>
      </c>
      <c r="R255" s="905">
        <f t="shared" si="63"/>
        <v>27942760.52</v>
      </c>
      <c r="S255" s="621">
        <v>14297.41</v>
      </c>
      <c r="T255" s="621">
        <v>3314.31</v>
      </c>
      <c r="U255" s="39">
        <v>15</v>
      </c>
      <c r="V255" s="39">
        <v>2217</v>
      </c>
      <c r="W255" s="39">
        <v>19</v>
      </c>
      <c r="X255" s="39">
        <v>0</v>
      </c>
      <c r="Y255" s="39">
        <v>85</v>
      </c>
      <c r="Z255" s="39">
        <v>16</v>
      </c>
      <c r="AA255" s="39">
        <v>94</v>
      </c>
      <c r="AB255" s="39">
        <v>0</v>
      </c>
      <c r="AC255" s="39">
        <v>0</v>
      </c>
      <c r="AD255" s="39">
        <v>0</v>
      </c>
      <c r="AE255" s="39">
        <v>0</v>
      </c>
      <c r="AF255" s="175">
        <f>AH255+AI255+AJ255+AO255+AP255+AQ255</f>
        <v>35862298.829999998</v>
      </c>
      <c r="AG255" s="174">
        <f>AK255+AL255+AM255+AN255+AS255+AT255+AU255+AV255</f>
        <v>7919538.3099999996</v>
      </c>
      <c r="AH255" s="175">
        <v>155169</v>
      </c>
      <c r="AI255" s="175">
        <v>13105130.4</v>
      </c>
      <c r="AJ255" s="175">
        <v>42117.3</v>
      </c>
      <c r="AK255" s="175">
        <v>1557601.2</v>
      </c>
      <c r="AL255" s="175">
        <v>411419.52</v>
      </c>
      <c r="AM255" s="175">
        <v>694566</v>
      </c>
      <c r="AN255" s="175">
        <v>0</v>
      </c>
      <c r="AO255" s="175">
        <v>270941.23</v>
      </c>
      <c r="AP255" s="175">
        <v>22195944</v>
      </c>
      <c r="AQ255" s="175">
        <v>92996.9</v>
      </c>
      <c r="AR255" s="39">
        <v>16494</v>
      </c>
      <c r="AS255" s="175">
        <v>1883915</v>
      </c>
      <c r="AT255" s="175">
        <v>207059.39</v>
      </c>
      <c r="AU255" s="175">
        <v>3164977.2</v>
      </c>
      <c r="AV255" s="175">
        <v>0</v>
      </c>
      <c r="AW255" s="94"/>
      <c r="AX255" s="39">
        <v>28720</v>
      </c>
      <c r="AY255" s="31"/>
      <c r="AZ255" s="31"/>
      <c r="BA255" s="31"/>
      <c r="BB255" s="531">
        <v>45937</v>
      </c>
      <c r="BC255" s="532">
        <v>5005027273</v>
      </c>
      <c r="BD255" s="31"/>
      <c r="BE255" s="37"/>
      <c r="BF255" s="31" t="str">
        <f>IFERROR(VLOOKUP(J255,'DATOS PRESTADORES'!$B$3:$V$32,21,0),"")</f>
        <v>CATALINA RODRÍGUEZ</v>
      </c>
      <c r="BG255" s="194">
        <v>45902</v>
      </c>
      <c r="BH255" s="398" t="s">
        <v>1273</v>
      </c>
      <c r="BI255" s="330">
        <v>45903</v>
      </c>
      <c r="BJ255" s="329" t="s">
        <v>147</v>
      </c>
      <c r="BK255" s="330">
        <v>45908</v>
      </c>
      <c r="BL255" s="171">
        <v>45929</v>
      </c>
      <c r="BM255" s="172">
        <v>5005027273</v>
      </c>
      <c r="BN255" s="172" t="s">
        <v>1254</v>
      </c>
      <c r="BO255" s="172" t="s">
        <v>1255</v>
      </c>
      <c r="BP255" s="171">
        <v>45936</v>
      </c>
      <c r="BQ255" s="172">
        <v>5005013597</v>
      </c>
      <c r="BR255" s="33"/>
      <c r="BS255" s="33"/>
    </row>
    <row r="256" spans="1:71" s="2" customFormat="1" ht="30.75" hidden="1" customHeight="1">
      <c r="A256" s="28"/>
      <c r="B256" s="81" t="str">
        <f t="shared" si="51"/>
        <v>45888ASOCIACIÓN DE SERVICIOS PÚBLICOS COMUNITARIOS SAN ISIDRO I Y II, SAN LUIS Y LA SUREÑA2025Junio</v>
      </c>
      <c r="C256" s="29" t="s">
        <v>1274</v>
      </c>
      <c r="D256" s="31">
        <v>45888</v>
      </c>
      <c r="E256" s="31">
        <v>45896</v>
      </c>
      <c r="F256" s="318">
        <v>45898</v>
      </c>
      <c r="G256" s="31">
        <v>45902</v>
      </c>
      <c r="H256" s="35"/>
      <c r="I256" s="98" t="str">
        <f t="shared" si="52"/>
        <v>SÍ</v>
      </c>
      <c r="J256" s="9" t="s">
        <v>185</v>
      </c>
      <c r="K256" s="32" t="str">
        <f>IFERROR(VLOOKUP(J256,'DATOS PRESTADORES'!$B$3:$C$32,2,FALSE),"")</f>
        <v>ACUALCOS</v>
      </c>
      <c r="L256" s="30" t="s">
        <v>189</v>
      </c>
      <c r="M256" s="29" t="s">
        <v>559</v>
      </c>
      <c r="N256" s="32">
        <v>2025</v>
      </c>
      <c r="O256" s="9" t="s">
        <v>133</v>
      </c>
      <c r="P256" s="29" t="s">
        <v>1272</v>
      </c>
      <c r="Q256" s="97">
        <v>45902</v>
      </c>
      <c r="R256" s="905">
        <f t="shared" si="63"/>
        <v>23006718.990000002</v>
      </c>
      <c r="S256" s="621">
        <v>6462.36</v>
      </c>
      <c r="T256" s="621">
        <v>3334.9</v>
      </c>
      <c r="U256" s="39">
        <v>13</v>
      </c>
      <c r="V256" s="39">
        <v>1982</v>
      </c>
      <c r="W256" s="39">
        <v>10</v>
      </c>
      <c r="X256" s="39">
        <v>0</v>
      </c>
      <c r="Y256" s="39">
        <v>18</v>
      </c>
      <c r="Z256" s="39">
        <v>0</v>
      </c>
      <c r="AA256" s="39">
        <v>62</v>
      </c>
      <c r="AB256" s="39">
        <v>0</v>
      </c>
      <c r="AC256" s="39">
        <v>0</v>
      </c>
      <c r="AD256" s="39">
        <v>0</v>
      </c>
      <c r="AE256" s="39">
        <v>0</v>
      </c>
      <c r="AF256" s="175">
        <f>AH256+AI256+AJ256+AO256+AP256+AQ256</f>
        <v>25697644.27</v>
      </c>
      <c r="AG256" s="174">
        <f>AK256+AL256+AM256+AN256+AS256+AT256+AU256+AV256</f>
        <v>2690925.28</v>
      </c>
      <c r="AH256" s="175">
        <v>60788</v>
      </c>
      <c r="AI256" s="175">
        <v>5295904</v>
      </c>
      <c r="AJ256" s="175">
        <v>10020</v>
      </c>
      <c r="AK256" s="175">
        <v>179157.6</v>
      </c>
      <c r="AL256" s="175">
        <v>0</v>
      </c>
      <c r="AM256" s="175">
        <v>207080</v>
      </c>
      <c r="AN256" s="175">
        <v>0</v>
      </c>
      <c r="AO256" s="175">
        <v>238096.09</v>
      </c>
      <c r="AP256" s="175">
        <v>20045423.109999999</v>
      </c>
      <c r="AQ256" s="175">
        <v>47413.07</v>
      </c>
      <c r="AR256" s="39">
        <v>14777</v>
      </c>
      <c r="AS256" s="175">
        <v>315400.01</v>
      </c>
      <c r="AT256" s="175">
        <v>0</v>
      </c>
      <c r="AU256" s="175">
        <v>1989287.67</v>
      </c>
      <c r="AV256" s="175">
        <v>0</v>
      </c>
      <c r="AW256" s="94"/>
      <c r="AX256" s="39">
        <v>24477</v>
      </c>
      <c r="AY256" s="31"/>
      <c r="AZ256" s="31"/>
      <c r="BA256" s="31"/>
      <c r="BB256" s="531">
        <v>45937</v>
      </c>
      <c r="BC256" s="532">
        <v>5005027273</v>
      </c>
      <c r="BD256" s="31"/>
      <c r="BE256" s="37"/>
      <c r="BF256" s="31" t="str">
        <f>IFERROR(VLOOKUP(J256,'DATOS PRESTADORES'!$B$3:$V$32,21,0),"")</f>
        <v>CATALINA RODRÍGUEZ</v>
      </c>
      <c r="BG256" s="194">
        <v>45902</v>
      </c>
      <c r="BH256" s="398" t="s">
        <v>1273</v>
      </c>
      <c r="BI256" s="330">
        <v>45903</v>
      </c>
      <c r="BJ256" s="329" t="s">
        <v>147</v>
      </c>
      <c r="BK256" s="330">
        <v>45908</v>
      </c>
      <c r="BL256" s="171">
        <v>45929</v>
      </c>
      <c r="BM256" s="172">
        <v>5005027273</v>
      </c>
      <c r="BN256" s="172" t="s">
        <v>1254</v>
      </c>
      <c r="BO256" s="172" t="s">
        <v>1255</v>
      </c>
      <c r="BP256" s="171">
        <v>45936</v>
      </c>
      <c r="BQ256" s="172">
        <v>5005013597</v>
      </c>
      <c r="BR256" s="33"/>
      <c r="BS256" s="33"/>
    </row>
    <row r="257" spans="1:71" s="2" customFormat="1" ht="30.75" hidden="1" customHeight="1">
      <c r="A257" s="28"/>
      <c r="B257" s="81" t="str">
        <f t="shared" ref="B257:B317" si="64">D257&amp;J257&amp;N257&amp;M257</f>
        <v>45888ASOCIACIÓN DE USUARIOS DEL ACUEDUCTO LAS ANIMAS LAS AURAS Y NAZARETH2025Julio</v>
      </c>
      <c r="C257" s="29" t="s">
        <v>1275</v>
      </c>
      <c r="D257" s="31">
        <v>45888</v>
      </c>
      <c r="E257" s="31">
        <v>45896</v>
      </c>
      <c r="F257" s="318">
        <v>45898</v>
      </c>
      <c r="G257" s="31">
        <v>45902</v>
      </c>
      <c r="H257" s="35"/>
      <c r="I257" s="98" t="str">
        <f t="shared" si="52"/>
        <v>Devolución</v>
      </c>
      <c r="J257" s="9" t="s">
        <v>155</v>
      </c>
      <c r="K257" s="32" t="str">
        <f>IFERROR(VLOOKUP(J257,'DATOS PRESTADORES'!$B$3:$C$32,2,FALSE),"")</f>
        <v>ASOUAN</v>
      </c>
      <c r="L257" s="30" t="s">
        <v>131</v>
      </c>
      <c r="M257" s="29" t="s">
        <v>560</v>
      </c>
      <c r="N257" s="32">
        <v>2025</v>
      </c>
      <c r="O257" s="9" t="s">
        <v>138</v>
      </c>
      <c r="P257" s="29" t="s">
        <v>1276</v>
      </c>
      <c r="Q257" s="97">
        <v>45898</v>
      </c>
      <c r="R257" s="623">
        <f t="shared" si="63"/>
        <v>0</v>
      </c>
      <c r="S257" s="621"/>
      <c r="T257" s="621"/>
      <c r="U257" s="39"/>
      <c r="V257" s="39"/>
      <c r="W257" s="39"/>
      <c r="X257" s="39"/>
      <c r="Y257" s="39"/>
      <c r="Z257" s="39"/>
      <c r="AA257" s="39"/>
      <c r="AB257" s="39"/>
      <c r="AC257" s="39"/>
      <c r="AD257" s="39"/>
      <c r="AE257" s="39"/>
      <c r="AF257" s="175">
        <f>AH257+AI257+AJ257+AO257+AP257+AQ257</f>
        <v>0</v>
      </c>
      <c r="AG257" s="174">
        <f>AK257+AL257+AM257+AN257+AS257+AT257+AU257+AV257</f>
        <v>0</v>
      </c>
      <c r="AH257" s="175"/>
      <c r="AI257" s="175"/>
      <c r="AJ257" s="175"/>
      <c r="AK257" s="175"/>
      <c r="AL257" s="175"/>
      <c r="AM257" s="175"/>
      <c r="AN257" s="175"/>
      <c r="AO257" s="175"/>
      <c r="AP257" s="175"/>
      <c r="AQ257" s="175"/>
      <c r="AR257" s="39"/>
      <c r="AS257" s="175"/>
      <c r="AT257" s="175"/>
      <c r="AU257" s="175"/>
      <c r="AV257" s="175"/>
      <c r="AW257" s="94"/>
      <c r="AX257" s="39"/>
      <c r="AY257" s="31"/>
      <c r="AZ257" s="31"/>
      <c r="BA257" s="31"/>
      <c r="BB257" s="31"/>
      <c r="BC257" s="31"/>
      <c r="BD257" s="31"/>
      <c r="BE257" s="37"/>
      <c r="BF257" s="31" t="str">
        <f>IFERROR(VLOOKUP(J257,'DATOS PRESTADORES'!$B$3:$V$32,21,0),"")</f>
        <v>FREDDY ALTAMAR BULA</v>
      </c>
      <c r="BG257" s="549"/>
      <c r="BH257" s="33"/>
      <c r="BI257" s="201"/>
      <c r="BJ257" s="239"/>
      <c r="BK257" s="29"/>
      <c r="BL257" s="294"/>
      <c r="BM257" s="33"/>
      <c r="BN257" s="33"/>
      <c r="BO257" s="33"/>
      <c r="BP257" s="311"/>
      <c r="BQ257" s="25"/>
      <c r="BR257" s="33"/>
      <c r="BS257" s="33"/>
    </row>
    <row r="258" spans="1:71" s="2" customFormat="1" ht="30.75" hidden="1" customHeight="1">
      <c r="A258" s="28"/>
      <c r="B258" s="576" t="str">
        <f t="shared" si="64"/>
        <v>45888ASOCIACIÓN DE USUARIOS DEL SERVICIO DE ACUEDUCTO Y ALCANTARILLADO DEL CORREGIMIENTO DE SAN JUAN LOCALIDAD DE SUMAPAZ E.S.P2025Julio</v>
      </c>
      <c r="C258" s="59" t="s">
        <v>1277</v>
      </c>
      <c r="D258" s="577">
        <v>45888</v>
      </c>
      <c r="E258" s="577">
        <v>45896</v>
      </c>
      <c r="F258" s="578">
        <v>45898</v>
      </c>
      <c r="G258" s="577">
        <v>45902</v>
      </c>
      <c r="H258" s="595"/>
      <c r="I258" s="579" t="str">
        <f t="shared" si="52"/>
        <v>Devolución</v>
      </c>
      <c r="J258" s="557" t="s">
        <v>17</v>
      </c>
      <c r="K258" s="60" t="str">
        <f>IFERROR(VLOOKUP(J258,'DATOS PRESTADORES'!$B$3:$C$32,2,FALSE),"")</f>
        <v>ASOAGUAS CLARAS SUMAPAZ</v>
      </c>
      <c r="L258" s="556" t="s">
        <v>131</v>
      </c>
      <c r="M258" s="59" t="s">
        <v>560</v>
      </c>
      <c r="N258" s="60">
        <v>2025</v>
      </c>
      <c r="O258" s="557" t="s">
        <v>138</v>
      </c>
      <c r="P258" s="59" t="s">
        <v>1278</v>
      </c>
      <c r="Q258" s="412">
        <v>45897</v>
      </c>
      <c r="R258" s="634">
        <f t="shared" si="53"/>
        <v>0</v>
      </c>
      <c r="S258" s="628"/>
      <c r="T258" s="628"/>
      <c r="U258" s="580"/>
      <c r="V258" s="580"/>
      <c r="W258" s="580"/>
      <c r="X258" s="580"/>
      <c r="Y258" s="580"/>
      <c r="Z258" s="580"/>
      <c r="AA258" s="580"/>
      <c r="AB258" s="580"/>
      <c r="AC258" s="580"/>
      <c r="AD258" s="580"/>
      <c r="AE258" s="580"/>
      <c r="AF258" s="596"/>
      <c r="AG258" s="596"/>
      <c r="AH258" s="596"/>
      <c r="AI258" s="596"/>
      <c r="AJ258" s="596"/>
      <c r="AK258" s="596"/>
      <c r="AL258" s="596"/>
      <c r="AM258" s="596"/>
      <c r="AN258" s="596"/>
      <c r="AO258" s="596"/>
      <c r="AP258" s="596"/>
      <c r="AQ258" s="596"/>
      <c r="AR258" s="580"/>
      <c r="AS258" s="596"/>
      <c r="AT258" s="596"/>
      <c r="AU258" s="596"/>
      <c r="AV258" s="596"/>
      <c r="AW258" s="199"/>
      <c r="AX258" s="580"/>
      <c r="AY258" s="51"/>
      <c r="AZ258" s="51"/>
      <c r="BA258" s="577">
        <v>45897</v>
      </c>
      <c r="BB258" s="51"/>
      <c r="BC258" s="51"/>
      <c r="BD258" s="51"/>
      <c r="BE258" s="583"/>
      <c r="BF258" s="51" t="str">
        <f>IFERROR(VLOOKUP(J258,'DATOS PRESTADORES'!$B$3:$V$32,21,0),"")</f>
        <v>CARLOS JAVIER CASTILLO ROMERO</v>
      </c>
      <c r="BG258" s="29"/>
      <c r="BH258" s="33"/>
      <c r="BI258" s="201"/>
      <c r="BJ258" s="239"/>
      <c r="BK258" s="29"/>
      <c r="BL258" s="294"/>
      <c r="BM258" s="33"/>
      <c r="BN258" s="33"/>
      <c r="BO258" s="33"/>
      <c r="BP258" s="311"/>
      <c r="BQ258" s="25"/>
      <c r="BR258" s="33"/>
      <c r="BS258" s="33"/>
    </row>
    <row r="259" spans="1:71" s="2" customFormat="1" ht="30.75" hidden="1" customHeight="1">
      <c r="A259" s="28"/>
      <c r="B259" s="81" t="str">
        <f t="shared" si="64"/>
        <v>45889ASOCIACIÓN DE USUARIOS DEL ACUEDUCTO LAS ANIMAS LAS AURAS Y NAZARETH2025Junio</v>
      </c>
      <c r="C259" s="29" t="s">
        <v>1279</v>
      </c>
      <c r="D259" s="31">
        <v>45889</v>
      </c>
      <c r="E259" s="31">
        <v>45897</v>
      </c>
      <c r="F259" s="318">
        <v>45901</v>
      </c>
      <c r="G259" s="31">
        <v>45903</v>
      </c>
      <c r="H259" s="35"/>
      <c r="I259" s="98" t="str">
        <f t="shared" ref="I259:I322" si="65">IF(G259="","",IF(O259="Devolución","Devolución",IF(BK259="","NO","SÍ")))</f>
        <v>NO</v>
      </c>
      <c r="J259" s="9" t="s">
        <v>155</v>
      </c>
      <c r="K259" s="32" t="str">
        <f>IFERROR(VLOOKUP(J259,'DATOS PRESTADORES'!$B$3:$C$32,2,FALSE),"")</f>
        <v>ASOUAN</v>
      </c>
      <c r="L259" s="30" t="s">
        <v>131</v>
      </c>
      <c r="M259" s="29" t="s">
        <v>559</v>
      </c>
      <c r="N259" s="32">
        <v>2025</v>
      </c>
      <c r="O259" s="9" t="s">
        <v>1280</v>
      </c>
      <c r="P259" s="29" t="s">
        <v>1246</v>
      </c>
      <c r="Q259" s="97">
        <v>45880</v>
      </c>
      <c r="R259" s="623">
        <f>AH259+AI259+AJ259-AK259-AL259-AM259-AN259+AO259+AP259+AQ259-AS259-AT259-AU259-AV259</f>
        <v>0</v>
      </c>
      <c r="S259" s="621"/>
      <c r="T259" s="621"/>
      <c r="U259" s="39"/>
      <c r="V259" s="39"/>
      <c r="W259" s="39"/>
      <c r="X259" s="39"/>
      <c r="Y259" s="39"/>
      <c r="Z259" s="39"/>
      <c r="AA259" s="39"/>
      <c r="AB259" s="39"/>
      <c r="AC259" s="39"/>
      <c r="AD259" s="39"/>
      <c r="AE259" s="39"/>
      <c r="AF259" s="175">
        <f>AH259+AI259+AJ259+AO259+AP259+AQ259</f>
        <v>0</v>
      </c>
      <c r="AG259" s="174">
        <f>AK259+AL259+AM259+AN259+AS259+AT259+AU259+AV259</f>
        <v>0</v>
      </c>
      <c r="AH259" s="175"/>
      <c r="AI259" s="175"/>
      <c r="AJ259" s="175"/>
      <c r="AK259" s="175"/>
      <c r="AL259" s="175"/>
      <c r="AM259" s="175"/>
      <c r="AN259" s="175"/>
      <c r="AO259" s="175"/>
      <c r="AP259" s="175"/>
      <c r="AQ259" s="175"/>
      <c r="AR259" s="39"/>
      <c r="AS259" s="175"/>
      <c r="AT259" s="175"/>
      <c r="AU259" s="175"/>
      <c r="AV259" s="175"/>
      <c r="AW259" s="94"/>
      <c r="AX259" s="39"/>
      <c r="AY259" s="31"/>
      <c r="AZ259" s="31"/>
      <c r="BA259" s="31">
        <v>45880</v>
      </c>
      <c r="BB259" s="31"/>
      <c r="BC259" s="31"/>
      <c r="BD259" s="31"/>
      <c r="BE259" s="37"/>
      <c r="BF259" s="31" t="str">
        <f>IFERROR(VLOOKUP(J259,'DATOS PRESTADORES'!$B$3:$V$32,21,0),"")</f>
        <v>FREDDY ALTAMAR BULA</v>
      </c>
      <c r="BG259" s="549"/>
      <c r="BH259" s="33"/>
      <c r="BI259" s="201"/>
      <c r="BJ259" s="239"/>
      <c r="BK259" s="29"/>
      <c r="BL259" s="294"/>
      <c r="BM259" s="33"/>
      <c r="BN259" s="33"/>
      <c r="BO259" s="33"/>
      <c r="BP259" s="311"/>
      <c r="BQ259" s="25"/>
      <c r="BR259" s="33"/>
      <c r="BS259" s="33"/>
    </row>
    <row r="260" spans="1:71" s="2" customFormat="1" ht="30.75" hidden="1" customHeight="1">
      <c r="A260" s="28"/>
      <c r="B260" s="121" t="str">
        <f t="shared" si="64"/>
        <v>45890PROMOAMBIENTAL DISTRITO S.A.S E.S.P2025Julio</v>
      </c>
      <c r="C260" s="55" t="s">
        <v>1281</v>
      </c>
      <c r="D260" s="65">
        <v>45890</v>
      </c>
      <c r="E260" s="65">
        <v>45898</v>
      </c>
      <c r="F260" s="319">
        <v>45902</v>
      </c>
      <c r="G260" s="65">
        <v>45904</v>
      </c>
      <c r="H260" s="320">
        <v>45953</v>
      </c>
      <c r="I260" s="122" t="str">
        <f t="shared" si="65"/>
        <v>SÍ</v>
      </c>
      <c r="J260" s="62" t="s">
        <v>251</v>
      </c>
      <c r="K260" s="49" t="str">
        <f>IFERROR(VLOOKUP(J260,'DATOS PRESTADORES'!$B$3:$C$32,2,FALSE),"")</f>
        <v>PROMOAMBIENTAL</v>
      </c>
      <c r="L260" s="58" t="s">
        <v>243</v>
      </c>
      <c r="M260" s="55" t="s">
        <v>560</v>
      </c>
      <c r="N260" s="49">
        <v>2025</v>
      </c>
      <c r="O260" s="62" t="s">
        <v>133</v>
      </c>
      <c r="P260" s="55" t="s">
        <v>1282</v>
      </c>
      <c r="Q260" s="412">
        <v>45897</v>
      </c>
      <c r="R260" s="907">
        <v>511567237</v>
      </c>
      <c r="S260" s="643">
        <v>58749</v>
      </c>
      <c r="T260" s="644">
        <v>156719</v>
      </c>
      <c r="U260" s="598">
        <v>82936</v>
      </c>
      <c r="V260" s="598">
        <v>107527</v>
      </c>
      <c r="W260" s="598">
        <v>43370</v>
      </c>
      <c r="X260" s="598">
        <v>74331</v>
      </c>
      <c r="Y260" s="598">
        <v>82963</v>
      </c>
      <c r="Z260" s="371">
        <v>644</v>
      </c>
      <c r="AA260" s="598">
        <v>1415</v>
      </c>
      <c r="AB260" s="119"/>
      <c r="AC260" s="119"/>
      <c r="AD260" s="119"/>
      <c r="AE260" s="119"/>
      <c r="AF260" s="178">
        <v>6286829696</v>
      </c>
      <c r="AG260" s="178">
        <v>5775262459</v>
      </c>
      <c r="AH260" s="178"/>
      <c r="AI260" s="178"/>
      <c r="AJ260" s="178"/>
      <c r="AK260" s="178"/>
      <c r="AL260" s="178"/>
      <c r="AM260" s="178"/>
      <c r="AN260" s="178"/>
      <c r="AO260" s="178"/>
      <c r="AP260" s="178"/>
      <c r="AQ260" s="178"/>
      <c r="AR260" s="119"/>
      <c r="AS260" s="178"/>
      <c r="AT260" s="178"/>
      <c r="AU260" s="178"/>
      <c r="AV260" s="178"/>
      <c r="AW260" s="135"/>
      <c r="AX260" s="119"/>
      <c r="AY260" s="48"/>
      <c r="AZ260" s="48"/>
      <c r="BA260" s="65">
        <v>45897</v>
      </c>
      <c r="BB260" s="531">
        <v>45922</v>
      </c>
      <c r="BC260" s="532">
        <v>5004699069</v>
      </c>
      <c r="BD260" s="48"/>
      <c r="BE260" s="57"/>
      <c r="BF260" s="48" t="str">
        <f>IFERROR(VLOOKUP(J260,'DATOS PRESTADORES'!$B$3:$V$32,21,0),"")</f>
        <v>JORGE PAVAJEAU</v>
      </c>
      <c r="BG260" s="191">
        <v>45897</v>
      </c>
      <c r="BH260" s="329" t="s">
        <v>1283</v>
      </c>
      <c r="BI260" s="330">
        <v>45897</v>
      </c>
      <c r="BJ260" s="329" t="s">
        <v>147</v>
      </c>
      <c r="BK260" s="339">
        <v>45901</v>
      </c>
      <c r="BL260" s="294" t="s">
        <v>377</v>
      </c>
      <c r="BM260" s="172">
        <v>5004699069</v>
      </c>
      <c r="BN260" s="33" t="s">
        <v>377</v>
      </c>
      <c r="BO260" s="33" t="s">
        <v>377</v>
      </c>
      <c r="BP260" s="171">
        <v>45919</v>
      </c>
      <c r="BQ260" s="172">
        <v>3000972984</v>
      </c>
      <c r="BR260" s="33"/>
      <c r="BS260" s="33"/>
    </row>
    <row r="261" spans="1:71" s="2" customFormat="1" ht="30.75" hidden="1" customHeight="1">
      <c r="A261" s="28"/>
      <c r="B261" s="81" t="str">
        <f t="shared" si="64"/>
        <v>45890EMPRESA DE ACUEDUCTO Y ALCANTARILLADO DE BOGOTÁ E.S.P2025III Bimestre</v>
      </c>
      <c r="C261" s="29" t="s">
        <v>1284</v>
      </c>
      <c r="D261" s="20">
        <v>45890</v>
      </c>
      <c r="E261" s="20">
        <v>45898</v>
      </c>
      <c r="F261" s="228">
        <v>45902</v>
      </c>
      <c r="G261" s="20">
        <v>45904</v>
      </c>
      <c r="H261" s="35"/>
      <c r="I261" s="98" t="str">
        <f t="shared" si="65"/>
        <v>Devolución</v>
      </c>
      <c r="J261" s="9" t="s">
        <v>548</v>
      </c>
      <c r="K261" s="32" t="str">
        <f>IFERROR(VLOOKUP(J261,'DATOS PRESTADORES'!$B$3:$C$32,2,FALSE),"")</f>
        <v/>
      </c>
      <c r="L261" s="30" t="s">
        <v>131</v>
      </c>
      <c r="M261" s="29" t="s">
        <v>758</v>
      </c>
      <c r="N261" s="32">
        <v>2025</v>
      </c>
      <c r="O261" s="9" t="s">
        <v>138</v>
      </c>
      <c r="P261" s="29" t="s">
        <v>1285</v>
      </c>
      <c r="Q261" s="412">
        <v>45898</v>
      </c>
      <c r="R261" s="623">
        <f t="shared" si="53"/>
        <v>0</v>
      </c>
      <c r="S261" s="621"/>
      <c r="T261" s="621"/>
      <c r="U261" s="39"/>
      <c r="V261" s="39"/>
      <c r="W261" s="39"/>
      <c r="X261" s="39"/>
      <c r="Y261" s="39"/>
      <c r="Z261" s="39"/>
      <c r="AA261" s="39"/>
      <c r="AB261" s="39"/>
      <c r="AC261" s="39"/>
      <c r="AD261" s="39"/>
      <c r="AE261" s="39"/>
      <c r="AF261" s="175"/>
      <c r="AG261" s="175"/>
      <c r="AH261" s="175"/>
      <c r="AI261" s="175"/>
      <c r="AJ261" s="175"/>
      <c r="AK261" s="175"/>
      <c r="AL261" s="175"/>
      <c r="AM261" s="175"/>
      <c r="AN261" s="175"/>
      <c r="AO261" s="175"/>
      <c r="AP261" s="175"/>
      <c r="AQ261" s="175"/>
      <c r="AR261" s="39"/>
      <c r="AS261" s="175"/>
      <c r="AT261" s="175"/>
      <c r="AU261" s="175"/>
      <c r="AV261" s="175"/>
      <c r="AW261" s="94"/>
      <c r="AX261" s="39"/>
      <c r="AY261" s="31"/>
      <c r="AZ261" s="31"/>
      <c r="BA261" s="20">
        <v>45898</v>
      </c>
      <c r="BB261" s="31"/>
      <c r="BC261" s="31"/>
      <c r="BD261" s="31"/>
      <c r="BE261" s="37"/>
      <c r="BF261" s="31" t="str">
        <f>IFERROR(VLOOKUP(J261,'DATOS PRESTADORES'!$B$3:$V$32,21,0),"")</f>
        <v/>
      </c>
      <c r="BG261" s="29"/>
      <c r="BH261" s="33"/>
      <c r="BI261" s="201"/>
      <c r="BJ261" s="239"/>
      <c r="BK261" s="29"/>
      <c r="BL261" s="294"/>
      <c r="BM261" s="33"/>
      <c r="BN261" s="33"/>
      <c r="BO261" s="33"/>
      <c r="BP261" s="311"/>
      <c r="BQ261" s="25"/>
      <c r="BR261" s="33"/>
      <c r="BS261" s="33"/>
    </row>
    <row r="262" spans="1:71" s="2" customFormat="1" ht="30.75" hidden="1" customHeight="1">
      <c r="A262" s="28"/>
      <c r="B262" s="81" t="str">
        <f t="shared" si="64"/>
        <v>45890EMPRESA DE ACUEDUCTO Y ALCANTARILLADO DE BOGOTÁ E.S.P2025III Bimestre</v>
      </c>
      <c r="C262" s="29" t="s">
        <v>1284</v>
      </c>
      <c r="D262" s="20">
        <v>45890</v>
      </c>
      <c r="E262" s="20">
        <v>45898</v>
      </c>
      <c r="F262" s="228">
        <v>45902</v>
      </c>
      <c r="G262" s="20">
        <v>45904</v>
      </c>
      <c r="H262" s="35"/>
      <c r="I262" s="98" t="str">
        <f t="shared" si="65"/>
        <v>Devolución</v>
      </c>
      <c r="J262" s="9" t="s">
        <v>548</v>
      </c>
      <c r="K262" s="32" t="str">
        <f>IFERROR(VLOOKUP(J262,'DATOS PRESTADORES'!$B$3:$C$32,2,FALSE),"")</f>
        <v/>
      </c>
      <c r="L262" s="30" t="s">
        <v>189</v>
      </c>
      <c r="M262" s="29" t="s">
        <v>758</v>
      </c>
      <c r="N262" s="32">
        <v>2025</v>
      </c>
      <c r="O262" s="9" t="s">
        <v>138</v>
      </c>
      <c r="P262" s="29" t="s">
        <v>1285</v>
      </c>
      <c r="Q262" s="412">
        <v>45898</v>
      </c>
      <c r="R262" s="623">
        <f t="shared" si="53"/>
        <v>0</v>
      </c>
      <c r="S262" s="621"/>
      <c r="T262" s="621"/>
      <c r="U262" s="39"/>
      <c r="V262" s="39"/>
      <c r="W262" s="39"/>
      <c r="X262" s="39"/>
      <c r="Y262" s="39"/>
      <c r="Z262" s="39"/>
      <c r="AA262" s="39"/>
      <c r="AB262" s="39"/>
      <c r="AC262" s="39"/>
      <c r="AD262" s="39"/>
      <c r="AE262" s="39"/>
      <c r="AF262" s="175"/>
      <c r="AG262" s="175"/>
      <c r="AH262" s="175"/>
      <c r="AI262" s="175"/>
      <c r="AJ262" s="175"/>
      <c r="AK262" s="175"/>
      <c r="AL262" s="175"/>
      <c r="AM262" s="175"/>
      <c r="AN262" s="175"/>
      <c r="AO262" s="175"/>
      <c r="AP262" s="175"/>
      <c r="AQ262" s="175"/>
      <c r="AR262" s="39"/>
      <c r="AS262" s="175"/>
      <c r="AT262" s="175"/>
      <c r="AU262" s="175"/>
      <c r="AV262" s="175"/>
      <c r="AW262" s="94"/>
      <c r="AX262" s="39"/>
      <c r="AY262" s="31"/>
      <c r="AZ262" s="31"/>
      <c r="BA262" s="20">
        <v>45898</v>
      </c>
      <c r="BB262" s="31"/>
      <c r="BC262" s="31"/>
      <c r="BD262" s="31"/>
      <c r="BE262" s="37"/>
      <c r="BF262" s="31" t="str">
        <f>IFERROR(VLOOKUP(J262,'DATOS PRESTADORES'!$B$3:$V$32,21,0),"")</f>
        <v/>
      </c>
      <c r="BG262" s="29"/>
      <c r="BH262" s="33"/>
      <c r="BI262" s="201"/>
      <c r="BJ262" s="239"/>
      <c r="BK262" s="29"/>
      <c r="BL262" s="294"/>
      <c r="BM262" s="33"/>
      <c r="BN262" s="33"/>
      <c r="BO262" s="33"/>
      <c r="BP262" s="311"/>
      <c r="BQ262" s="25"/>
      <c r="BR262" s="33"/>
      <c r="BS262" s="33"/>
    </row>
    <row r="263" spans="1:71" s="2" customFormat="1" ht="30.75" hidden="1" customHeight="1">
      <c r="A263" s="28"/>
      <c r="B263" s="81" t="str">
        <f t="shared" si="64"/>
        <v>45890ASOCIACIÓN DE USUARIOS DE ACUEDUCTO DE LA VEREDA MOCHUELO ALTO ASOPORQUERA E.S.P2025Abril</v>
      </c>
      <c r="C263" s="29" t="s">
        <v>1286</v>
      </c>
      <c r="D263" s="20">
        <v>45890</v>
      </c>
      <c r="E263" s="20">
        <v>45898</v>
      </c>
      <c r="F263" s="228">
        <v>45902</v>
      </c>
      <c r="G263" s="20">
        <v>45904</v>
      </c>
      <c r="H263" s="35"/>
      <c r="I263" s="98" t="str">
        <f t="shared" si="65"/>
        <v>Devolución</v>
      </c>
      <c r="J263" s="9" t="s">
        <v>354</v>
      </c>
      <c r="K263" s="32" t="str">
        <f>IFERROR(VLOOKUP(J263,'DATOS PRESTADORES'!$B$3:$C$32,2,FALSE),"")</f>
        <v>ASOPORQUERA</v>
      </c>
      <c r="L263" s="30" t="s">
        <v>131</v>
      </c>
      <c r="M263" s="13" t="s">
        <v>557</v>
      </c>
      <c r="N263" s="32">
        <v>2025</v>
      </c>
      <c r="O263" s="9" t="s">
        <v>138</v>
      </c>
      <c r="P263" s="30" t="s">
        <v>1287</v>
      </c>
      <c r="Q263" s="412">
        <v>45904</v>
      </c>
      <c r="R263" s="623"/>
      <c r="S263" s="621"/>
      <c r="T263" s="621"/>
      <c r="U263" s="39"/>
      <c r="V263" s="39"/>
      <c r="W263" s="39"/>
      <c r="X263" s="39"/>
      <c r="Y263" s="39"/>
      <c r="Z263" s="39"/>
      <c r="AA263" s="39"/>
      <c r="AB263" s="39"/>
      <c r="AC263" s="39"/>
      <c r="AD263" s="39"/>
      <c r="AE263" s="39"/>
      <c r="AF263" s="175"/>
      <c r="AG263" s="175"/>
      <c r="AH263" s="175"/>
      <c r="AI263" s="175"/>
      <c r="AJ263" s="175"/>
      <c r="AK263" s="175"/>
      <c r="AL263" s="175"/>
      <c r="AM263" s="175"/>
      <c r="AN263" s="175"/>
      <c r="AO263" s="175"/>
      <c r="AP263" s="175"/>
      <c r="AQ263" s="175"/>
      <c r="AR263" s="39"/>
      <c r="AS263" s="175"/>
      <c r="AT263" s="175"/>
      <c r="AU263" s="175"/>
      <c r="AV263" s="175"/>
      <c r="AW263" s="94"/>
      <c r="AX263" s="39"/>
      <c r="AY263" s="31"/>
      <c r="AZ263" s="31"/>
      <c r="BA263" s="20">
        <v>45904</v>
      </c>
      <c r="BB263" s="31"/>
      <c r="BC263" s="31"/>
      <c r="BD263" s="31"/>
      <c r="BE263" s="37"/>
      <c r="BF263" s="31" t="str">
        <f>IFERROR(VLOOKUP(J263,'DATOS PRESTADORES'!$B$3:$V$32,21,0),"")</f>
        <v>FREDDY ALTAMAR BULA</v>
      </c>
      <c r="BG263" s="29"/>
      <c r="BH263" s="33"/>
      <c r="BI263" s="201"/>
      <c r="BJ263" s="239"/>
      <c r="BK263" s="29"/>
      <c r="BL263" s="294"/>
      <c r="BM263" s="33"/>
      <c r="BN263" s="33"/>
      <c r="BO263" s="33"/>
      <c r="BP263" s="311"/>
      <c r="BQ263" s="25"/>
      <c r="BR263" s="33"/>
      <c r="BS263" s="33"/>
    </row>
    <row r="264" spans="1:71" s="2" customFormat="1" ht="30.75" hidden="1" customHeight="1">
      <c r="A264" s="28"/>
      <c r="B264" s="81" t="str">
        <f t="shared" si="64"/>
        <v>45890ASOCIACIÓN DE USUARIOS DE ACUEDUCTO DE LA VEREDA MOCHUELO ALTO ASOPORQUERA E.S.P2025Mayo</v>
      </c>
      <c r="C264" s="29" t="s">
        <v>1286</v>
      </c>
      <c r="D264" s="20">
        <v>45890</v>
      </c>
      <c r="E264" s="20">
        <v>45898</v>
      </c>
      <c r="F264" s="228">
        <v>45902</v>
      </c>
      <c r="G264" s="20">
        <v>45904</v>
      </c>
      <c r="H264" s="35"/>
      <c r="I264" s="98" t="str">
        <f t="shared" si="65"/>
        <v>Devolución</v>
      </c>
      <c r="J264" s="9" t="s">
        <v>354</v>
      </c>
      <c r="K264" s="32" t="str">
        <f>IFERROR(VLOOKUP(J264,'DATOS PRESTADORES'!$B$3:$C$32,2,FALSE),"")</f>
        <v>ASOPORQUERA</v>
      </c>
      <c r="L264" s="30" t="s">
        <v>131</v>
      </c>
      <c r="M264" s="13" t="s">
        <v>558</v>
      </c>
      <c r="N264" s="32">
        <v>2025</v>
      </c>
      <c r="O264" s="9" t="s">
        <v>138</v>
      </c>
      <c r="P264" s="30" t="s">
        <v>1287</v>
      </c>
      <c r="Q264" s="412" t="s">
        <v>1288</v>
      </c>
      <c r="R264" s="623"/>
      <c r="S264" s="621"/>
      <c r="T264" s="621"/>
      <c r="U264" s="39"/>
      <c r="V264" s="39"/>
      <c r="W264" s="39"/>
      <c r="X264" s="39"/>
      <c r="Y264" s="39"/>
      <c r="Z264" s="39"/>
      <c r="AA264" s="39"/>
      <c r="AB264" s="39"/>
      <c r="AC264" s="39"/>
      <c r="AD264" s="39"/>
      <c r="AE264" s="39"/>
      <c r="AF264" s="175"/>
      <c r="AG264" s="175"/>
      <c r="AH264" s="175"/>
      <c r="AI264" s="175"/>
      <c r="AJ264" s="175"/>
      <c r="AK264" s="175"/>
      <c r="AL264" s="175"/>
      <c r="AM264" s="175"/>
      <c r="AN264" s="175"/>
      <c r="AO264" s="175"/>
      <c r="AP264" s="175"/>
      <c r="AQ264" s="175"/>
      <c r="AR264" s="39"/>
      <c r="AS264" s="175"/>
      <c r="AT264" s="175"/>
      <c r="AU264" s="175"/>
      <c r="AV264" s="175"/>
      <c r="AW264" s="94"/>
      <c r="AX264" s="39"/>
      <c r="AY264" s="31"/>
      <c r="AZ264" s="31"/>
      <c r="BA264" s="20">
        <v>45904</v>
      </c>
      <c r="BB264" s="31"/>
      <c r="BC264" s="31"/>
      <c r="BD264" s="31"/>
      <c r="BE264" s="37"/>
      <c r="BF264" s="31" t="str">
        <f>IFERROR(VLOOKUP(J264,'DATOS PRESTADORES'!$B$3:$V$32,21,0),"")</f>
        <v>FREDDY ALTAMAR BULA</v>
      </c>
      <c r="BG264" s="29"/>
      <c r="BH264" s="33"/>
      <c r="BI264" s="201"/>
      <c r="BJ264" s="239"/>
      <c r="BK264" s="29"/>
      <c r="BL264" s="294"/>
      <c r="BM264" s="33"/>
      <c r="BN264" s="33"/>
      <c r="BO264" s="33"/>
      <c r="BP264" s="311"/>
      <c r="BQ264" s="25"/>
      <c r="BR264" s="33"/>
      <c r="BS264" s="33"/>
    </row>
    <row r="265" spans="1:71" s="2" customFormat="1" ht="30.75" hidden="1" customHeight="1">
      <c r="A265" s="28"/>
      <c r="B265" s="81" t="str">
        <f t="shared" si="64"/>
        <v>45890ASOCIACIÓN DE USUARIOS DE ACUEDUCTO DE LA VEREDA MOCHUELO ALTO ASOPORQUERA E.S.P2025Junio</v>
      </c>
      <c r="C265" s="29" t="s">
        <v>1286</v>
      </c>
      <c r="D265" s="20">
        <v>45890</v>
      </c>
      <c r="E265" s="20">
        <v>45898</v>
      </c>
      <c r="F265" s="228">
        <v>45902</v>
      </c>
      <c r="G265" s="20">
        <v>45904</v>
      </c>
      <c r="H265" s="35"/>
      <c r="I265" s="98" t="str">
        <f t="shared" si="65"/>
        <v>Devolución</v>
      </c>
      <c r="J265" s="9" t="s">
        <v>354</v>
      </c>
      <c r="K265" s="32" t="str">
        <f>IFERROR(VLOOKUP(J265,'DATOS PRESTADORES'!$B$3:$C$32,2,FALSE),"")</f>
        <v>ASOPORQUERA</v>
      </c>
      <c r="L265" s="30" t="s">
        <v>131</v>
      </c>
      <c r="M265" s="13" t="s">
        <v>559</v>
      </c>
      <c r="N265" s="32">
        <v>2025</v>
      </c>
      <c r="O265" s="9" t="s">
        <v>138</v>
      </c>
      <c r="P265" s="30" t="s">
        <v>1287</v>
      </c>
      <c r="Q265" s="412">
        <v>45904</v>
      </c>
      <c r="R265" s="623"/>
      <c r="S265" s="621"/>
      <c r="T265" s="621"/>
      <c r="U265" s="39"/>
      <c r="V265" s="39"/>
      <c r="W265" s="39"/>
      <c r="X265" s="39"/>
      <c r="Y265" s="39"/>
      <c r="Z265" s="39"/>
      <c r="AA265" s="39"/>
      <c r="AB265" s="39"/>
      <c r="AC265" s="39"/>
      <c r="AD265" s="39"/>
      <c r="AE265" s="39"/>
      <c r="AF265" s="175"/>
      <c r="AG265" s="175"/>
      <c r="AH265" s="175"/>
      <c r="AI265" s="175"/>
      <c r="AJ265" s="175"/>
      <c r="AK265" s="175"/>
      <c r="AL265" s="175"/>
      <c r="AM265" s="175"/>
      <c r="AN265" s="175"/>
      <c r="AO265" s="175"/>
      <c r="AP265" s="175"/>
      <c r="AQ265" s="175"/>
      <c r="AR265" s="39"/>
      <c r="AS265" s="175"/>
      <c r="AT265" s="175"/>
      <c r="AU265" s="175"/>
      <c r="AV265" s="175"/>
      <c r="AW265" s="94"/>
      <c r="AX265" s="39"/>
      <c r="AY265" s="31"/>
      <c r="AZ265" s="31"/>
      <c r="BA265" s="20">
        <v>45904</v>
      </c>
      <c r="BB265" s="31"/>
      <c r="BC265" s="31"/>
      <c r="BD265" s="31"/>
      <c r="BE265" s="37"/>
      <c r="BF265" s="31" t="str">
        <f>IFERROR(VLOOKUP(J265,'DATOS PRESTADORES'!$B$3:$V$32,21,0),"")</f>
        <v>FREDDY ALTAMAR BULA</v>
      </c>
      <c r="BG265" s="29"/>
      <c r="BH265" s="33"/>
      <c r="BI265" s="201"/>
      <c r="BJ265" s="239"/>
      <c r="BK265" s="29"/>
      <c r="BL265" s="294"/>
      <c r="BM265" s="33"/>
      <c r="BN265" s="33"/>
      <c r="BO265" s="33"/>
      <c r="BP265" s="311"/>
      <c r="BQ265" s="25"/>
      <c r="BR265" s="33"/>
      <c r="BS265" s="33"/>
    </row>
    <row r="266" spans="1:71" s="2" customFormat="1" ht="28.5" hidden="1" customHeight="1">
      <c r="A266" s="28"/>
      <c r="B266" s="81" t="str">
        <f t="shared" si="64"/>
        <v>45891JUNTA ADMINISTRADORA ACUEDUCTO VEREDAL EL DESTINO USME2025Mayo</v>
      </c>
      <c r="C266" s="29" t="s">
        <v>1289</v>
      </c>
      <c r="D266" s="63">
        <v>45891</v>
      </c>
      <c r="E266" s="63">
        <v>45901</v>
      </c>
      <c r="F266" s="180">
        <v>45903</v>
      </c>
      <c r="G266" s="63">
        <v>45905</v>
      </c>
      <c r="H266" s="35"/>
      <c r="I266" s="98" t="str">
        <f t="shared" si="65"/>
        <v>SÍ</v>
      </c>
      <c r="J266" s="9" t="s">
        <v>25</v>
      </c>
      <c r="K266" s="32" t="str">
        <f>IFERROR(VLOOKUP(J266,'DATOS PRESTADORES'!$B$3:$C$32,2,FALSE),"")</f>
        <v>EL DESTINO</v>
      </c>
      <c r="L266" s="30" t="s">
        <v>131</v>
      </c>
      <c r="M266" s="29" t="s">
        <v>558</v>
      </c>
      <c r="N266" s="32">
        <v>2025</v>
      </c>
      <c r="O266" s="9" t="s">
        <v>133</v>
      </c>
      <c r="P266" s="29" t="s">
        <v>1290</v>
      </c>
      <c r="Q266" s="412">
        <v>45898</v>
      </c>
      <c r="R266" s="905">
        <v>1895014</v>
      </c>
      <c r="S266" s="621">
        <v>10709.56</v>
      </c>
      <c r="T266" s="621">
        <v>1664.68</v>
      </c>
      <c r="U266" s="39">
        <v>0</v>
      </c>
      <c r="V266" s="39">
        <v>219</v>
      </c>
      <c r="W266" s="39">
        <v>0</v>
      </c>
      <c r="X266" s="39">
        <v>0</v>
      </c>
      <c r="Y266" s="39">
        <v>0</v>
      </c>
      <c r="Z266" s="39">
        <v>0</v>
      </c>
      <c r="AA266" s="39">
        <v>0</v>
      </c>
      <c r="AB266" s="39">
        <v>0</v>
      </c>
      <c r="AC266" s="39">
        <v>3</v>
      </c>
      <c r="AD266" s="39">
        <v>0</v>
      </c>
      <c r="AE266" s="39">
        <v>0</v>
      </c>
      <c r="AF266" s="175">
        <v>1895014</v>
      </c>
      <c r="AG266" s="175">
        <v>0</v>
      </c>
      <c r="AH266" s="175">
        <v>0</v>
      </c>
      <c r="AI266" s="175">
        <v>938157.82</v>
      </c>
      <c r="AJ266" s="175">
        <v>0</v>
      </c>
      <c r="AK266" s="175">
        <v>0</v>
      </c>
      <c r="AL266" s="175">
        <v>0</v>
      </c>
      <c r="AM266" s="175">
        <v>0</v>
      </c>
      <c r="AN266" s="175">
        <v>0</v>
      </c>
      <c r="AO266" s="175">
        <v>0</v>
      </c>
      <c r="AP266" s="175">
        <v>956856.09</v>
      </c>
      <c r="AQ266" s="175">
        <v>0</v>
      </c>
      <c r="AR266" s="39">
        <v>1437</v>
      </c>
      <c r="AS266" s="175">
        <v>0</v>
      </c>
      <c r="AT266" s="175">
        <v>0</v>
      </c>
      <c r="AU266" s="175">
        <v>0</v>
      </c>
      <c r="AV266" s="175">
        <v>0</v>
      </c>
      <c r="AW266" s="94">
        <v>0</v>
      </c>
      <c r="AX266" s="39">
        <v>3311</v>
      </c>
      <c r="AY266" s="31"/>
      <c r="AZ266" s="31"/>
      <c r="BA266" s="20">
        <v>45898</v>
      </c>
      <c r="BB266" s="531">
        <v>45937</v>
      </c>
      <c r="BC266" s="532" t="s">
        <v>1291</v>
      </c>
      <c r="BD266" s="31"/>
      <c r="BE266" s="37"/>
      <c r="BF266" s="31" t="str">
        <f>IFERROR(VLOOKUP(J266,'DATOS PRESTADORES'!$B$3:$V$32,21,0),"")</f>
        <v>CARLOS JAVIER CASTILLO ROMERO</v>
      </c>
      <c r="BG266" s="191">
        <v>45901</v>
      </c>
      <c r="BH266" s="329" t="s">
        <v>1292</v>
      </c>
      <c r="BI266" s="330">
        <v>45901</v>
      </c>
      <c r="BJ266" s="329" t="s">
        <v>147</v>
      </c>
      <c r="BK266" s="339">
        <v>45903</v>
      </c>
      <c r="BL266" s="171">
        <v>45929</v>
      </c>
      <c r="BM266" s="337">
        <v>5005027281</v>
      </c>
      <c r="BN266" s="172" t="s">
        <v>1254</v>
      </c>
      <c r="BO266" s="172" t="s">
        <v>1255</v>
      </c>
      <c r="BP266" s="338">
        <v>45936</v>
      </c>
      <c r="BQ266" s="337">
        <v>5005013596</v>
      </c>
      <c r="BR266" s="33"/>
      <c r="BS266" s="33"/>
    </row>
    <row r="267" spans="1:71" s="2" customFormat="1" ht="28.5" hidden="1" customHeight="1">
      <c r="A267" s="28"/>
      <c r="B267" s="81" t="str">
        <f t="shared" si="64"/>
        <v>45891JUNTA ADMINISTRADORA ACUEDUCTO VEREDAL EL DESTINO USME2025Junio</v>
      </c>
      <c r="C267" s="29" t="s">
        <v>1293</v>
      </c>
      <c r="D267" s="63">
        <v>45891</v>
      </c>
      <c r="E267" s="63">
        <v>45901</v>
      </c>
      <c r="F267" s="180">
        <v>45903</v>
      </c>
      <c r="G267" s="63">
        <v>45905</v>
      </c>
      <c r="H267" s="35"/>
      <c r="I267" s="98" t="str">
        <f t="shared" si="65"/>
        <v>SÍ</v>
      </c>
      <c r="J267" s="9" t="s">
        <v>25</v>
      </c>
      <c r="K267" s="32" t="str">
        <f>IFERROR(VLOOKUP(J267,'DATOS PRESTADORES'!$B$3:$C$32,2,FALSE),"")</f>
        <v>EL DESTINO</v>
      </c>
      <c r="L267" s="30" t="s">
        <v>131</v>
      </c>
      <c r="M267" s="29" t="s">
        <v>559</v>
      </c>
      <c r="N267" s="32">
        <v>2025</v>
      </c>
      <c r="O267" s="9" t="s">
        <v>133</v>
      </c>
      <c r="P267" s="29" t="s">
        <v>1290</v>
      </c>
      <c r="Q267" s="412">
        <v>45898</v>
      </c>
      <c r="R267" s="905">
        <v>1801703</v>
      </c>
      <c r="S267" s="621">
        <v>10709.56</v>
      </c>
      <c r="T267" s="621">
        <v>1664.68</v>
      </c>
      <c r="U267" s="39">
        <v>0</v>
      </c>
      <c r="V267" s="39">
        <v>221</v>
      </c>
      <c r="W267" s="39">
        <v>0</v>
      </c>
      <c r="X267" s="39">
        <v>0</v>
      </c>
      <c r="Y267" s="39">
        <v>0</v>
      </c>
      <c r="Z267" s="39">
        <v>0</v>
      </c>
      <c r="AA267" s="39">
        <v>0</v>
      </c>
      <c r="AB267" s="39">
        <v>0</v>
      </c>
      <c r="AC267" s="39">
        <v>3</v>
      </c>
      <c r="AD267" s="39">
        <v>0</v>
      </c>
      <c r="AE267" s="39">
        <v>0</v>
      </c>
      <c r="AF267" s="175">
        <v>1801703</v>
      </c>
      <c r="AG267" s="175">
        <v>0</v>
      </c>
      <c r="AH267" s="175">
        <v>0</v>
      </c>
      <c r="AI267" s="175">
        <v>946725.47</v>
      </c>
      <c r="AJ267" s="175">
        <v>0</v>
      </c>
      <c r="AK267" s="175">
        <v>0</v>
      </c>
      <c r="AL267" s="175">
        <v>0</v>
      </c>
      <c r="AM267" s="175">
        <v>0</v>
      </c>
      <c r="AN267" s="175">
        <v>0</v>
      </c>
      <c r="AO267" s="175">
        <v>0</v>
      </c>
      <c r="AP267" s="175">
        <v>854977.88</v>
      </c>
      <c r="AQ267" s="175">
        <v>0</v>
      </c>
      <c r="AR267" s="39">
        <v>1284</v>
      </c>
      <c r="AS267" s="175">
        <v>0</v>
      </c>
      <c r="AT267" s="175">
        <v>0</v>
      </c>
      <c r="AU267" s="175">
        <v>0</v>
      </c>
      <c r="AV267" s="175">
        <v>0</v>
      </c>
      <c r="AW267" s="94">
        <v>0</v>
      </c>
      <c r="AX267" s="39">
        <v>2859</v>
      </c>
      <c r="AY267" s="31"/>
      <c r="AZ267" s="31"/>
      <c r="BA267" s="20">
        <v>45898</v>
      </c>
      <c r="BB267" s="531">
        <v>45937</v>
      </c>
      <c r="BC267" s="532" t="s">
        <v>1291</v>
      </c>
      <c r="BD267" s="31"/>
      <c r="BE267" s="37"/>
      <c r="BF267" s="31" t="str">
        <f>IFERROR(VLOOKUP(J267,'DATOS PRESTADORES'!$B$3:$V$32,21,0),"")</f>
        <v>CARLOS JAVIER CASTILLO ROMERO</v>
      </c>
      <c r="BG267" s="191">
        <v>45901</v>
      </c>
      <c r="BH267" s="329" t="s">
        <v>1292</v>
      </c>
      <c r="BI267" s="330">
        <v>45901</v>
      </c>
      <c r="BJ267" s="329" t="s">
        <v>147</v>
      </c>
      <c r="BK267" s="339">
        <v>45903</v>
      </c>
      <c r="BL267" s="171">
        <v>45929</v>
      </c>
      <c r="BM267" s="337">
        <v>5005027281</v>
      </c>
      <c r="BN267" s="172" t="s">
        <v>1254</v>
      </c>
      <c r="BO267" s="172" t="s">
        <v>1255</v>
      </c>
      <c r="BP267" s="338">
        <v>45936</v>
      </c>
      <c r="BQ267" s="337">
        <v>5005013596</v>
      </c>
      <c r="BR267" s="33"/>
      <c r="BS267" s="33"/>
    </row>
    <row r="268" spans="1:71" s="2" customFormat="1" ht="28.5" hidden="1" customHeight="1">
      <c r="A268" s="28"/>
      <c r="B268" s="81" t="str">
        <f t="shared" si="64"/>
        <v>45891JUNTA ADMINISTRADORA ACUEDUCTO VEREDAL EL DESTINO USME2025Julio</v>
      </c>
      <c r="C268" s="29" t="s">
        <v>1294</v>
      </c>
      <c r="D268" s="63">
        <v>45891</v>
      </c>
      <c r="E268" s="63">
        <v>45901</v>
      </c>
      <c r="F268" s="180">
        <v>45903</v>
      </c>
      <c r="G268" s="63">
        <v>45905</v>
      </c>
      <c r="H268" s="35"/>
      <c r="I268" s="98" t="str">
        <f t="shared" si="65"/>
        <v>SÍ</v>
      </c>
      <c r="J268" s="9" t="s">
        <v>25</v>
      </c>
      <c r="K268" s="32" t="str">
        <f>IFERROR(VLOOKUP(J268,'DATOS PRESTADORES'!$B$3:$C$32,2,FALSE),"")</f>
        <v>EL DESTINO</v>
      </c>
      <c r="L268" s="30" t="s">
        <v>131</v>
      </c>
      <c r="M268" s="29" t="s">
        <v>560</v>
      </c>
      <c r="N268" s="32">
        <v>2025</v>
      </c>
      <c r="O268" s="9" t="s">
        <v>133</v>
      </c>
      <c r="P268" s="29" t="s">
        <v>1290</v>
      </c>
      <c r="Q268" s="412">
        <v>45898</v>
      </c>
      <c r="R268" s="905">
        <v>1801037</v>
      </c>
      <c r="S268" s="621">
        <v>10709.56</v>
      </c>
      <c r="T268" s="621">
        <v>1664.68</v>
      </c>
      <c r="U268" s="39">
        <v>0</v>
      </c>
      <c r="V268" s="39">
        <v>221</v>
      </c>
      <c r="W268" s="39">
        <v>0</v>
      </c>
      <c r="X268" s="39">
        <v>0</v>
      </c>
      <c r="Y268" s="39">
        <v>0</v>
      </c>
      <c r="Z268" s="39">
        <v>0</v>
      </c>
      <c r="AA268" s="39">
        <v>0</v>
      </c>
      <c r="AB268" s="39">
        <v>0</v>
      </c>
      <c r="AC268" s="39">
        <v>3</v>
      </c>
      <c r="AD268" s="39">
        <v>0</v>
      </c>
      <c r="AE268" s="39">
        <v>0</v>
      </c>
      <c r="AF268" s="175">
        <v>1801037</v>
      </c>
      <c r="AG268" s="175">
        <v>0</v>
      </c>
      <c r="AH268" s="175">
        <v>0</v>
      </c>
      <c r="AI268" s="175">
        <v>946725.47</v>
      </c>
      <c r="AJ268" s="175">
        <v>0</v>
      </c>
      <c r="AK268" s="175">
        <v>0</v>
      </c>
      <c r="AL268" s="175">
        <v>0</v>
      </c>
      <c r="AM268" s="175">
        <v>0</v>
      </c>
      <c r="AN268" s="175">
        <v>0</v>
      </c>
      <c r="AO268" s="175">
        <v>0</v>
      </c>
      <c r="AP268" s="175">
        <v>854312.01</v>
      </c>
      <c r="AQ268" s="175">
        <v>0</v>
      </c>
      <c r="AR268" s="39">
        <v>1283</v>
      </c>
      <c r="AS268" s="175">
        <v>0</v>
      </c>
      <c r="AT268" s="175">
        <v>0</v>
      </c>
      <c r="AU268" s="175">
        <v>0</v>
      </c>
      <c r="AV268" s="175">
        <v>0</v>
      </c>
      <c r="AW268" s="94">
        <v>0</v>
      </c>
      <c r="AX268" s="39">
        <v>2851</v>
      </c>
      <c r="AY268" s="31"/>
      <c r="AZ268" s="31"/>
      <c r="BA268" s="20">
        <v>45898</v>
      </c>
      <c r="BB268" s="531">
        <v>45937</v>
      </c>
      <c r="BC268" s="532" t="s">
        <v>1291</v>
      </c>
      <c r="BD268" s="31"/>
      <c r="BE268" s="37"/>
      <c r="BF268" s="31" t="str">
        <f>IFERROR(VLOOKUP(J268,'DATOS PRESTADORES'!$B$3:$V$32,21,0),"")</f>
        <v>CARLOS JAVIER CASTILLO ROMERO</v>
      </c>
      <c r="BG268" s="191">
        <v>45901</v>
      </c>
      <c r="BH268" s="329" t="s">
        <v>1292</v>
      </c>
      <c r="BI268" s="330">
        <v>45901</v>
      </c>
      <c r="BJ268" s="329" t="s">
        <v>147</v>
      </c>
      <c r="BK268" s="339">
        <v>45903</v>
      </c>
      <c r="BL268" s="171">
        <v>45929</v>
      </c>
      <c r="BM268" s="337">
        <v>5005027281</v>
      </c>
      <c r="BN268" s="172" t="s">
        <v>1254</v>
      </c>
      <c r="BO268" s="172" t="s">
        <v>1255</v>
      </c>
      <c r="BP268" s="338">
        <v>45936</v>
      </c>
      <c r="BQ268" s="337">
        <v>5005013596</v>
      </c>
      <c r="BR268" s="33"/>
      <c r="BS268" s="33"/>
    </row>
    <row r="269" spans="1:71" s="2" customFormat="1" ht="28.5" hidden="1" customHeight="1">
      <c r="A269" s="28"/>
      <c r="B269" s="81" t="str">
        <f t="shared" si="64"/>
        <v>45891ASOCIACIÓN DE USUARIOS DEL ACUEDUCTO DE LA ZONA MEDIA DE LA PARCELACION FLORESTA DE LA SABANA ASOAGUAS FLORESTA DE LA SABANA2025Junio</v>
      </c>
      <c r="C269" s="29" t="s">
        <v>1295</v>
      </c>
      <c r="D269" s="63">
        <v>45891</v>
      </c>
      <c r="E269" s="63">
        <v>45901</v>
      </c>
      <c r="F269" s="180">
        <v>45903</v>
      </c>
      <c r="G269" s="63">
        <v>45905</v>
      </c>
      <c r="H269" s="35">
        <v>45935</v>
      </c>
      <c r="I269" s="98" t="str">
        <f t="shared" si="65"/>
        <v>NO</v>
      </c>
      <c r="J269" s="9" t="s">
        <v>207</v>
      </c>
      <c r="K269" s="32" t="str">
        <f>IFERROR(VLOOKUP(J269,'DATOS PRESTADORES'!$B$3:$C$32,2,FALSE),"")</f>
        <v>ASOAGUAS FLORESTA</v>
      </c>
      <c r="L269" s="30" t="s">
        <v>166</v>
      </c>
      <c r="M269" s="29" t="s">
        <v>559</v>
      </c>
      <c r="N269" s="32">
        <v>2025</v>
      </c>
      <c r="O269" s="9" t="s">
        <v>161</v>
      </c>
      <c r="P269" s="972" t="s">
        <v>1296</v>
      </c>
      <c r="Q269" s="370">
        <v>45902</v>
      </c>
      <c r="R269" s="645">
        <v>-2936334</v>
      </c>
      <c r="S269" s="621">
        <v>15340</v>
      </c>
      <c r="T269" s="621">
        <v>1892</v>
      </c>
      <c r="U269" s="39">
        <v>0</v>
      </c>
      <c r="V269" s="39">
        <v>2</v>
      </c>
      <c r="W269" s="39">
        <v>0</v>
      </c>
      <c r="X269" s="39">
        <v>0</v>
      </c>
      <c r="Y269" s="39">
        <v>0</v>
      </c>
      <c r="Z269" s="39">
        <v>67</v>
      </c>
      <c r="AA269" s="39">
        <v>0</v>
      </c>
      <c r="AB269" s="39">
        <v>0</v>
      </c>
      <c r="AC269" s="39">
        <v>0</v>
      </c>
      <c r="AD269" s="39">
        <v>0</v>
      </c>
      <c r="AE269" s="39">
        <v>0</v>
      </c>
      <c r="AF269" s="175">
        <v>28922</v>
      </c>
      <c r="AG269" s="175">
        <v>2965256</v>
      </c>
      <c r="AH269" s="175">
        <v>0</v>
      </c>
      <c r="AI269" s="175">
        <v>12272</v>
      </c>
      <c r="AJ269" s="175">
        <v>0</v>
      </c>
      <c r="AK269" s="175">
        <v>0</v>
      </c>
      <c r="AL269" s="175">
        <v>1788337.2</v>
      </c>
      <c r="AM269" s="175">
        <v>0</v>
      </c>
      <c r="AN269" s="175">
        <v>0</v>
      </c>
      <c r="AO269" s="175">
        <v>0</v>
      </c>
      <c r="AP269" s="175">
        <v>16649.599999999999</v>
      </c>
      <c r="AQ269" s="175">
        <v>0</v>
      </c>
      <c r="AR269" s="39">
        <v>22</v>
      </c>
      <c r="AS269" s="175">
        <v>0</v>
      </c>
      <c r="AT269" s="175">
        <v>1176918.6000000001</v>
      </c>
      <c r="AU269" s="175">
        <v>0</v>
      </c>
      <c r="AV269" s="175">
        <v>0</v>
      </c>
      <c r="AW269" s="94">
        <v>0</v>
      </c>
      <c r="AX269" s="39">
        <v>1012</v>
      </c>
      <c r="AY269" s="31">
        <v>45904</v>
      </c>
      <c r="AZ269" s="31" t="s">
        <v>1297</v>
      </c>
      <c r="BA269" s="20"/>
      <c r="BB269" s="31">
        <v>45904</v>
      </c>
      <c r="BC269" s="31"/>
      <c r="BD269" s="31"/>
      <c r="BE269" s="37" t="s">
        <v>1298</v>
      </c>
      <c r="BF269" s="31" t="str">
        <f>IFERROR(VLOOKUP(J269,'DATOS PRESTADORES'!$B$3:$V$32,21,0),"")</f>
        <v>SANTIAGO VELANDIA</v>
      </c>
      <c r="BG269" s="29"/>
      <c r="BH269" s="33"/>
      <c r="BI269" s="201"/>
      <c r="BJ269" s="239"/>
      <c r="BK269" s="29"/>
      <c r="BL269" s="294"/>
      <c r="BM269" s="33"/>
      <c r="BN269" s="33"/>
      <c r="BO269" s="33"/>
      <c r="BP269" s="311"/>
      <c r="BQ269" s="25"/>
      <c r="BR269" s="33"/>
      <c r="BS269" s="33"/>
    </row>
    <row r="270" spans="1:71" s="2" customFormat="1" ht="28.5" hidden="1" customHeight="1">
      <c r="A270" s="28"/>
      <c r="B270" s="81" t="str">
        <f t="shared" si="64"/>
        <v>45891ASOCIACIÓN DE USUARIOS DEL ACUEDUCTO DE LA ZONA MEDIA DE LA PARCELACION FLORESTA DE LA SABANA ASOAGUAS FLORESTA DE LA SABANA2025Julio</v>
      </c>
      <c r="C270" s="29" t="s">
        <v>1295</v>
      </c>
      <c r="D270" s="63">
        <v>45891</v>
      </c>
      <c r="E270" s="63">
        <v>45901</v>
      </c>
      <c r="F270" s="180">
        <v>45903</v>
      </c>
      <c r="G270" s="63">
        <v>45905</v>
      </c>
      <c r="H270" s="35">
        <v>45935</v>
      </c>
      <c r="I270" s="98" t="str">
        <f t="shared" si="65"/>
        <v>NO</v>
      </c>
      <c r="J270" s="9" t="s">
        <v>207</v>
      </c>
      <c r="K270" s="32" t="str">
        <f>IFERROR(VLOOKUP(J270,'DATOS PRESTADORES'!$B$3:$C$32,2,FALSE),"")</f>
        <v>ASOAGUAS FLORESTA</v>
      </c>
      <c r="L270" s="30" t="s">
        <v>166</v>
      </c>
      <c r="M270" s="29" t="s">
        <v>560</v>
      </c>
      <c r="N270" s="32">
        <v>2025</v>
      </c>
      <c r="O270" s="9" t="s">
        <v>161</v>
      </c>
      <c r="P270" s="972" t="s">
        <v>1296</v>
      </c>
      <c r="Q270" s="370">
        <v>45902</v>
      </c>
      <c r="R270" s="645">
        <v>-3007663</v>
      </c>
      <c r="S270" s="621">
        <v>15340</v>
      </c>
      <c r="T270" s="621">
        <v>1892</v>
      </c>
      <c r="U270" s="39">
        <v>0</v>
      </c>
      <c r="V270" s="39">
        <v>2</v>
      </c>
      <c r="W270" s="39">
        <v>0</v>
      </c>
      <c r="X270" s="39">
        <v>0</v>
      </c>
      <c r="Y270" s="39">
        <v>0</v>
      </c>
      <c r="Z270" s="39">
        <v>67</v>
      </c>
      <c r="AA270" s="39">
        <v>0</v>
      </c>
      <c r="AB270" s="39">
        <v>0</v>
      </c>
      <c r="AC270" s="39">
        <v>0</v>
      </c>
      <c r="AD270" s="39">
        <v>0</v>
      </c>
      <c r="AE270" s="39">
        <v>0</v>
      </c>
      <c r="AF270" s="175">
        <v>28922</v>
      </c>
      <c r="AG270" s="175">
        <v>3036584</v>
      </c>
      <c r="AH270" s="175">
        <v>0</v>
      </c>
      <c r="AI270" s="175">
        <v>12272</v>
      </c>
      <c r="AJ270" s="175">
        <v>0</v>
      </c>
      <c r="AK270" s="175">
        <v>0</v>
      </c>
      <c r="AL270" s="175">
        <v>1788337.2</v>
      </c>
      <c r="AM270" s="175">
        <v>0</v>
      </c>
      <c r="AN270" s="175">
        <v>0</v>
      </c>
      <c r="AO270" s="175">
        <v>0</v>
      </c>
      <c r="AP270" s="175">
        <v>16649.599999999999</v>
      </c>
      <c r="AQ270" s="175">
        <v>0</v>
      </c>
      <c r="AR270" s="39">
        <v>22</v>
      </c>
      <c r="AS270" s="175">
        <v>0</v>
      </c>
      <c r="AT270" s="175">
        <v>1248247</v>
      </c>
      <c r="AU270" s="175">
        <v>0</v>
      </c>
      <c r="AV270" s="175">
        <v>0</v>
      </c>
      <c r="AW270" s="94">
        <v>0</v>
      </c>
      <c r="AX270" s="39">
        <v>1090</v>
      </c>
      <c r="AY270" s="31">
        <v>45904</v>
      </c>
      <c r="AZ270" s="31" t="s">
        <v>1297</v>
      </c>
      <c r="BA270" s="20"/>
      <c r="BB270" s="31" t="s">
        <v>1299</v>
      </c>
      <c r="BC270" s="31"/>
      <c r="BD270" s="31"/>
      <c r="BE270" s="37" t="s">
        <v>1298</v>
      </c>
      <c r="BF270" s="31" t="str">
        <f>IFERROR(VLOOKUP(J270,'DATOS PRESTADORES'!$B$3:$V$32,21,0),"")</f>
        <v>SANTIAGO VELANDIA</v>
      </c>
      <c r="BG270" s="29"/>
      <c r="BH270" s="33"/>
      <c r="BI270" s="201"/>
      <c r="BJ270" s="239"/>
      <c r="BK270" s="29"/>
      <c r="BL270" s="294"/>
      <c r="BM270" s="33"/>
      <c r="BN270" s="33"/>
      <c r="BO270" s="33"/>
      <c r="BP270" s="311"/>
      <c r="BQ270" s="25"/>
      <c r="BR270" s="33"/>
      <c r="BS270" s="33"/>
    </row>
    <row r="271" spans="1:71" s="2" customFormat="1" ht="28.5" hidden="1" customHeight="1">
      <c r="A271" s="28"/>
      <c r="B271" s="81" t="str">
        <f t="shared" si="64"/>
        <v>45891ASOCIACION DE USUARIOS DEL SERVICIO DE AGUA POTABLE DE LA FLORESTA DE LA SABANA -ACQUAFLORESTA2025Junio</v>
      </c>
      <c r="C271" s="29" t="s">
        <v>1300</v>
      </c>
      <c r="D271" s="63">
        <v>45891</v>
      </c>
      <c r="E271" s="63">
        <v>45901</v>
      </c>
      <c r="F271" s="180">
        <v>45903</v>
      </c>
      <c r="G271" s="63">
        <v>45905</v>
      </c>
      <c r="H271" s="35">
        <v>45935</v>
      </c>
      <c r="I271" s="98" t="str">
        <f t="shared" si="65"/>
        <v>NO</v>
      </c>
      <c r="J271" s="9" t="s">
        <v>7</v>
      </c>
      <c r="K271" s="32" t="str">
        <f>IFERROR(VLOOKUP(J271,'DATOS PRESTADORES'!$B$3:$C$32,2,FALSE),"")</f>
        <v>ACQUAFLORESTA</v>
      </c>
      <c r="L271" s="30" t="s">
        <v>166</v>
      </c>
      <c r="M271" s="29" t="s">
        <v>559</v>
      </c>
      <c r="N271" s="32">
        <v>2025</v>
      </c>
      <c r="O271" s="9" t="s">
        <v>161</v>
      </c>
      <c r="P271" s="365" t="s">
        <v>1301</v>
      </c>
      <c r="Q271" s="370">
        <v>45902</v>
      </c>
      <c r="R271" s="645">
        <v>-2245340</v>
      </c>
      <c r="S271" s="621">
        <v>15340</v>
      </c>
      <c r="T271" s="621">
        <v>1892</v>
      </c>
      <c r="U271" s="39">
        <v>0</v>
      </c>
      <c r="V271" s="39">
        <v>2</v>
      </c>
      <c r="W271" s="39">
        <v>0</v>
      </c>
      <c r="X271" s="39">
        <v>0</v>
      </c>
      <c r="Y271" s="39">
        <v>1</v>
      </c>
      <c r="Z271" s="39">
        <v>64</v>
      </c>
      <c r="AA271" s="39">
        <v>0</v>
      </c>
      <c r="AB271" s="39">
        <v>0</v>
      </c>
      <c r="AC271" s="39">
        <v>0</v>
      </c>
      <c r="AD271" s="39">
        <v>0</v>
      </c>
      <c r="AE271" s="39">
        <v>0</v>
      </c>
      <c r="AF271" s="175">
        <v>20597</v>
      </c>
      <c r="AG271" s="175">
        <v>2425810</v>
      </c>
      <c r="AH271" s="175">
        <v>0</v>
      </c>
      <c r="AI271" s="175">
        <v>12272</v>
      </c>
      <c r="AJ271" s="175">
        <v>0</v>
      </c>
      <c r="AK271" s="175">
        <v>19021.599999999999</v>
      </c>
      <c r="AL271" s="175">
        <v>1708262.3999999999</v>
      </c>
      <c r="AM271" s="175">
        <v>0</v>
      </c>
      <c r="AN271" s="175">
        <v>0</v>
      </c>
      <c r="AO271" s="175">
        <v>0</v>
      </c>
      <c r="AP271" s="175">
        <v>8324.7999999999993</v>
      </c>
      <c r="AQ271" s="175">
        <v>0</v>
      </c>
      <c r="AR271" s="39">
        <v>11</v>
      </c>
      <c r="AS271" s="175">
        <v>0</v>
      </c>
      <c r="AT271" s="175">
        <v>698526.4</v>
      </c>
      <c r="AU271" s="175">
        <v>0</v>
      </c>
      <c r="AV271" s="175">
        <v>0</v>
      </c>
      <c r="AW271" s="94">
        <v>0</v>
      </c>
      <c r="AX271" s="39">
        <v>590</v>
      </c>
      <c r="AY271" s="70">
        <v>45903</v>
      </c>
      <c r="AZ271" s="31" t="s">
        <v>1302</v>
      </c>
      <c r="BA271" s="20">
        <v>45902</v>
      </c>
      <c r="BB271" s="31" t="s">
        <v>1303</v>
      </c>
      <c r="BC271" s="31"/>
      <c r="BD271" s="31"/>
      <c r="BE271" s="988" t="s">
        <v>1304</v>
      </c>
      <c r="BF271" s="31" t="str">
        <f>IFERROR(VLOOKUP(J271,'DATOS PRESTADORES'!$B$3:$V$32,21,0),"")</f>
        <v>CARLOS JAVIER CASTILLO ROMERO</v>
      </c>
      <c r="BG271" s="29"/>
      <c r="BH271" s="33"/>
      <c r="BI271" s="201"/>
      <c r="BJ271" s="239"/>
      <c r="BK271" s="29"/>
      <c r="BL271" s="294"/>
      <c r="BM271" s="33"/>
      <c r="BN271" s="33"/>
      <c r="BO271" s="33"/>
      <c r="BP271" s="311"/>
      <c r="BQ271" s="25"/>
      <c r="BR271" s="33"/>
      <c r="BS271" s="33"/>
    </row>
    <row r="272" spans="1:71" s="2" customFormat="1" ht="28.5" hidden="1" customHeight="1">
      <c r="A272" s="28"/>
      <c r="B272" s="81" t="str">
        <f t="shared" si="64"/>
        <v>45891ASOCIACION DE USUARIOS DEL SERVICIO DE AGUA POTABLE DE LA FLORESTA DE LA SABANA -ACQUAFLORESTA2025Julio</v>
      </c>
      <c r="C272" s="29" t="s">
        <v>1300</v>
      </c>
      <c r="D272" s="63">
        <v>45891</v>
      </c>
      <c r="E272" s="63">
        <v>45901</v>
      </c>
      <c r="F272" s="180">
        <v>45903</v>
      </c>
      <c r="G272" s="63">
        <v>45905</v>
      </c>
      <c r="H272" s="35">
        <v>45935</v>
      </c>
      <c r="I272" s="98" t="str">
        <f t="shared" si="65"/>
        <v>NO</v>
      </c>
      <c r="J272" s="9" t="s">
        <v>7</v>
      </c>
      <c r="K272" s="32" t="str">
        <f>IFERROR(VLOOKUP(J272,'DATOS PRESTADORES'!$B$3:$C$32,2,FALSE),"")</f>
        <v>ACQUAFLORESTA</v>
      </c>
      <c r="L272" s="30" t="s">
        <v>166</v>
      </c>
      <c r="M272" s="29" t="s">
        <v>560</v>
      </c>
      <c r="N272" s="32">
        <v>2025</v>
      </c>
      <c r="O272" s="9" t="s">
        <v>161</v>
      </c>
      <c r="P272" s="365" t="s">
        <v>1301</v>
      </c>
      <c r="Q272" s="370">
        <v>45902</v>
      </c>
      <c r="R272" s="645">
        <v>-2854091</v>
      </c>
      <c r="S272" s="621">
        <v>15340</v>
      </c>
      <c r="T272" s="621">
        <v>1892</v>
      </c>
      <c r="U272" s="39">
        <v>0</v>
      </c>
      <c r="V272" s="39">
        <v>2</v>
      </c>
      <c r="W272" s="39">
        <v>0</v>
      </c>
      <c r="X272" s="39">
        <v>0</v>
      </c>
      <c r="Y272" s="39">
        <v>1</v>
      </c>
      <c r="Z272" s="39">
        <v>64</v>
      </c>
      <c r="AA272" s="39">
        <v>0</v>
      </c>
      <c r="AB272" s="39">
        <v>0</v>
      </c>
      <c r="AC272" s="39">
        <v>0</v>
      </c>
      <c r="AD272" s="39">
        <v>0</v>
      </c>
      <c r="AE272" s="39">
        <v>0</v>
      </c>
      <c r="AF272" s="175">
        <v>20597</v>
      </c>
      <c r="AG272" s="175">
        <v>2874687</v>
      </c>
      <c r="AH272" s="175">
        <v>0</v>
      </c>
      <c r="AI272" s="175">
        <v>12272</v>
      </c>
      <c r="AJ272" s="175">
        <v>0</v>
      </c>
      <c r="AK272" s="175">
        <v>19021.599999999999</v>
      </c>
      <c r="AL272" s="175">
        <v>1708262.3999999999</v>
      </c>
      <c r="AM272" s="175">
        <v>0</v>
      </c>
      <c r="AN272" s="175">
        <v>0</v>
      </c>
      <c r="AO272" s="175">
        <v>0</v>
      </c>
      <c r="AP272" s="175">
        <v>8324.7999999999993</v>
      </c>
      <c r="AQ272" s="175">
        <v>0</v>
      </c>
      <c r="AR272" s="39">
        <v>11</v>
      </c>
      <c r="AS272" s="175">
        <v>0</v>
      </c>
      <c r="AT272" s="175">
        <v>1147403.3999999999</v>
      </c>
      <c r="AU272" s="175">
        <v>0</v>
      </c>
      <c r="AV272" s="175">
        <v>0</v>
      </c>
      <c r="AW272" s="94">
        <v>0</v>
      </c>
      <c r="AX272" s="39">
        <v>956</v>
      </c>
      <c r="AY272" s="70">
        <v>45903</v>
      </c>
      <c r="AZ272" s="31" t="s">
        <v>1302</v>
      </c>
      <c r="BA272" s="20">
        <v>45902</v>
      </c>
      <c r="BB272" s="31" t="s">
        <v>1303</v>
      </c>
      <c r="BC272" s="31"/>
      <c r="BD272" s="31"/>
      <c r="BE272" s="988" t="s">
        <v>1304</v>
      </c>
      <c r="BF272" s="31" t="str">
        <f>IFERROR(VLOOKUP(J272,'DATOS PRESTADORES'!$B$3:$V$32,21,0),"")</f>
        <v>CARLOS JAVIER CASTILLO ROMERO</v>
      </c>
      <c r="BG272" s="29"/>
      <c r="BH272" s="33"/>
      <c r="BI272" s="201"/>
      <c r="BJ272" s="239"/>
      <c r="BK272" s="29"/>
      <c r="BL272" s="294"/>
      <c r="BM272" s="33"/>
      <c r="BN272" s="33"/>
      <c r="BO272" s="33"/>
      <c r="BP272" s="311"/>
      <c r="BQ272" s="25"/>
      <c r="BR272" s="33"/>
      <c r="BS272" s="33"/>
    </row>
    <row r="273" spans="1:71" s="2" customFormat="1" ht="28.5" hidden="1" customHeight="1">
      <c r="A273" s="28"/>
      <c r="B273" s="81" t="str">
        <f t="shared" si="64"/>
        <v>45891COJARDIN S.A. E.S.P.2025Junio</v>
      </c>
      <c r="C273" s="29" t="s">
        <v>1305</v>
      </c>
      <c r="D273" s="63">
        <v>45891</v>
      </c>
      <c r="E273" s="63">
        <v>45901</v>
      </c>
      <c r="F273" s="180">
        <v>45903</v>
      </c>
      <c r="G273" s="63">
        <v>45905</v>
      </c>
      <c r="H273" s="35">
        <v>45935</v>
      </c>
      <c r="I273" s="98" t="str">
        <f t="shared" si="65"/>
        <v>NO</v>
      </c>
      <c r="J273" s="9" t="s">
        <v>159</v>
      </c>
      <c r="K273" s="32" t="str">
        <f>IFERROR(VLOOKUP(J273,'DATOS PRESTADORES'!$B$3:$C$32,2,FALSE),"")</f>
        <v>COJARDIN</v>
      </c>
      <c r="L273" s="30" t="s">
        <v>160</v>
      </c>
      <c r="M273" s="253" t="s">
        <v>559</v>
      </c>
      <c r="N273" s="32">
        <v>2025</v>
      </c>
      <c r="O273" s="9" t="s">
        <v>161</v>
      </c>
      <c r="P273" s="365" t="s">
        <v>1306</v>
      </c>
      <c r="Q273" s="370">
        <v>45897</v>
      </c>
      <c r="R273" s="645">
        <v>87431668</v>
      </c>
      <c r="S273" s="621">
        <v>27585.64</v>
      </c>
      <c r="T273" s="621">
        <v>5966.85</v>
      </c>
      <c r="U273" s="39">
        <v>0</v>
      </c>
      <c r="V273" s="39">
        <v>0</v>
      </c>
      <c r="W273" s="39">
        <v>0</v>
      </c>
      <c r="X273" s="39">
        <v>0</v>
      </c>
      <c r="Y273" s="39">
        <v>0</v>
      </c>
      <c r="Z273" s="39">
        <v>771</v>
      </c>
      <c r="AA273" s="39">
        <v>0</v>
      </c>
      <c r="AB273" s="39">
        <v>0</v>
      </c>
      <c r="AC273" s="39">
        <v>0</v>
      </c>
      <c r="AD273" s="39">
        <v>0</v>
      </c>
      <c r="AE273" s="39">
        <v>0</v>
      </c>
      <c r="AF273" s="175">
        <v>0</v>
      </c>
      <c r="AG273" s="305">
        <v>87946732</v>
      </c>
      <c r="AH273" s="175">
        <v>0</v>
      </c>
      <c r="AI273" s="175">
        <v>0</v>
      </c>
      <c r="AJ273" s="175">
        <v>0</v>
      </c>
      <c r="AK273" s="175">
        <v>0</v>
      </c>
      <c r="AL273" s="175">
        <v>52320580</v>
      </c>
      <c r="AM273" s="175">
        <v>0</v>
      </c>
      <c r="AN273" s="175">
        <v>0</v>
      </c>
      <c r="AO273" s="175">
        <v>0</v>
      </c>
      <c r="AP273" s="175">
        <v>0</v>
      </c>
      <c r="AQ273" s="175">
        <v>0</v>
      </c>
      <c r="AR273" s="39">
        <v>720</v>
      </c>
      <c r="AS273" s="175">
        <v>0</v>
      </c>
      <c r="AT273" s="175" t="s">
        <v>1307</v>
      </c>
      <c r="AU273" s="175">
        <v>0</v>
      </c>
      <c r="AV273" s="175">
        <v>0</v>
      </c>
      <c r="AW273" s="94">
        <f>7778924-9936083</f>
        <v>-2157159</v>
      </c>
      <c r="AX273" s="39">
        <v>9788</v>
      </c>
      <c r="AY273" s="31">
        <v>45901</v>
      </c>
      <c r="AZ273" s="31" t="s">
        <v>1308</v>
      </c>
      <c r="BA273" s="20">
        <v>45897</v>
      </c>
      <c r="BB273" s="31" t="s">
        <v>1309</v>
      </c>
      <c r="BC273" s="31"/>
      <c r="BD273" s="31"/>
      <c r="BE273" s="37"/>
      <c r="BF273" s="31" t="str">
        <f>IFERROR(VLOOKUP(J273,'DATOS PRESTADORES'!$B$3:$V$32,21,0),"")</f>
        <v>LINA GARCES</v>
      </c>
      <c r="BG273" s="29"/>
      <c r="BH273" s="33"/>
      <c r="BI273" s="201"/>
      <c r="BJ273" s="239"/>
      <c r="BK273" s="29"/>
      <c r="BL273" s="294"/>
      <c r="BM273" s="33"/>
      <c r="BN273" s="33"/>
      <c r="BO273" s="33"/>
      <c r="BP273" s="311"/>
      <c r="BQ273" s="25"/>
      <c r="BR273" s="33"/>
      <c r="BS273" s="33"/>
    </row>
    <row r="274" spans="1:71" s="2" customFormat="1" ht="28.5" hidden="1" customHeight="1">
      <c r="A274" s="28"/>
      <c r="B274" s="81" t="str">
        <f t="shared" si="64"/>
        <v>45891COJARDIN S.A. E.S.P.2025Junio</v>
      </c>
      <c r="C274" s="29" t="s">
        <v>1310</v>
      </c>
      <c r="D274" s="63">
        <v>45891</v>
      </c>
      <c r="E274" s="63">
        <v>45901</v>
      </c>
      <c r="F274" s="180">
        <v>45903</v>
      </c>
      <c r="G274" s="63">
        <v>45905</v>
      </c>
      <c r="H274" s="35">
        <v>45935</v>
      </c>
      <c r="I274" s="98" t="str">
        <f t="shared" si="65"/>
        <v>NO</v>
      </c>
      <c r="J274" s="9" t="s">
        <v>159</v>
      </c>
      <c r="K274" s="32" t="str">
        <f>IFERROR(VLOOKUP(J274,'DATOS PRESTADORES'!$B$3:$C$32,2,FALSE),"")</f>
        <v>COJARDIN</v>
      </c>
      <c r="L274" s="30" t="s">
        <v>166</v>
      </c>
      <c r="M274" s="29" t="s">
        <v>559</v>
      </c>
      <c r="N274" s="32">
        <v>2025</v>
      </c>
      <c r="O274" s="9" t="s">
        <v>161</v>
      </c>
      <c r="P274" s="365" t="s">
        <v>1306</v>
      </c>
      <c r="Q274" s="370">
        <v>45897</v>
      </c>
      <c r="R274" s="645">
        <v>165507162</v>
      </c>
      <c r="S274" s="621">
        <v>42749.7</v>
      </c>
      <c r="T274" s="621">
        <v>4996.09</v>
      </c>
      <c r="U274" s="39">
        <v>0</v>
      </c>
      <c r="V274" s="39">
        <v>3</v>
      </c>
      <c r="W274" s="39">
        <v>2</v>
      </c>
      <c r="X274" s="39">
        <v>0</v>
      </c>
      <c r="Y274" s="39">
        <v>77</v>
      </c>
      <c r="Z274" s="39">
        <v>1194</v>
      </c>
      <c r="AA274" s="39">
        <v>67</v>
      </c>
      <c r="AB274" s="39">
        <v>23</v>
      </c>
      <c r="AC274" s="39">
        <v>0</v>
      </c>
      <c r="AD274" s="39">
        <v>0</v>
      </c>
      <c r="AE274" s="39">
        <v>0</v>
      </c>
      <c r="AF274" s="175">
        <f t="shared" ref="AF274" si="66">AH274+AI274+AJ274+AO274+AP274+AQ274</f>
        <v>117833</v>
      </c>
      <c r="AG274" s="175">
        <f t="shared" ref="AG274" si="67">AK274+AL274+AM274+AN274+AS274+AT274+AU274+AV274</f>
        <v>151256084</v>
      </c>
      <c r="AH274" s="175">
        <v>0</v>
      </c>
      <c r="AI274" s="175">
        <v>51300</v>
      </c>
      <c r="AJ274" s="175">
        <v>12825</v>
      </c>
      <c r="AK274" s="175">
        <v>4081741</v>
      </c>
      <c r="AL274" s="175">
        <v>88815067</v>
      </c>
      <c r="AM274" s="175">
        <v>1432115</v>
      </c>
      <c r="AN274" s="175">
        <v>294973</v>
      </c>
      <c r="AO274" s="175">
        <v>0</v>
      </c>
      <c r="AP274" s="175">
        <v>43966</v>
      </c>
      <c r="AQ274" s="175">
        <v>9742</v>
      </c>
      <c r="AR274" s="39">
        <v>11604</v>
      </c>
      <c r="AS274" s="175">
        <v>2769833</v>
      </c>
      <c r="AT274" s="175">
        <v>53862355</v>
      </c>
      <c r="AU274" s="175">
        <v>0</v>
      </c>
      <c r="AV274" s="175">
        <v>0</v>
      </c>
      <c r="AW274" s="94">
        <f>4016659-4531723</f>
        <v>-515064</v>
      </c>
      <c r="AX274" s="39">
        <v>24522</v>
      </c>
      <c r="AY274" s="31">
        <v>45901</v>
      </c>
      <c r="AZ274" s="31" t="s">
        <v>1308</v>
      </c>
      <c r="BA274" s="20">
        <v>45897</v>
      </c>
      <c r="BB274" s="31" t="s">
        <v>1309</v>
      </c>
      <c r="BC274" s="31"/>
      <c r="BD274" s="31"/>
      <c r="BE274" s="37"/>
      <c r="BF274" s="31" t="str">
        <f>IFERROR(VLOOKUP(J274,'DATOS PRESTADORES'!$B$3:$V$32,21,0),"")</f>
        <v>LINA GARCES</v>
      </c>
      <c r="BG274" s="29"/>
      <c r="BH274" s="33"/>
      <c r="BI274" s="201"/>
      <c r="BJ274" s="239"/>
      <c r="BK274" s="29"/>
      <c r="BL274" s="294"/>
      <c r="BM274" s="33"/>
      <c r="BN274" s="33"/>
      <c r="BO274" s="33"/>
      <c r="BP274" s="311"/>
      <c r="BQ274" s="25"/>
      <c r="BR274" s="33"/>
      <c r="BS274" s="33"/>
    </row>
    <row r="275" spans="1:71" s="2" customFormat="1" ht="28.5" customHeight="1">
      <c r="A275" s="28"/>
      <c r="B275" s="81" t="str">
        <f t="shared" si="64"/>
        <v>45894CIUDAD LIMPIA BOGOTÁ S.A E.S.P2025Julio</v>
      </c>
      <c r="C275" s="29" t="s">
        <v>1311</v>
      </c>
      <c r="D275" s="20">
        <v>45894</v>
      </c>
      <c r="E275" s="20">
        <v>45902</v>
      </c>
      <c r="F275" s="228">
        <v>45904</v>
      </c>
      <c r="G275" s="20">
        <v>45908</v>
      </c>
      <c r="H275" s="35"/>
      <c r="I275" s="98" t="str">
        <f t="shared" si="65"/>
        <v>SÍ</v>
      </c>
      <c r="J275" s="9" t="s">
        <v>301</v>
      </c>
      <c r="K275" s="32" t="str">
        <f>IFERROR(VLOOKUP(J275,'DATOS PRESTADORES'!$B$3:$C$32,2,FALSE),"")</f>
        <v>CIUDAD LIMPIA</v>
      </c>
      <c r="L275" s="30" t="s">
        <v>243</v>
      </c>
      <c r="M275" s="29" t="s">
        <v>560</v>
      </c>
      <c r="N275" s="32">
        <v>2025</v>
      </c>
      <c r="O275" s="9" t="s">
        <v>133</v>
      </c>
      <c r="P275" s="972" t="s">
        <v>1312</v>
      </c>
      <c r="Q275" s="370">
        <v>45902</v>
      </c>
      <c r="R275" s="645">
        <f>AF275-AG275</f>
        <v>2231930340</v>
      </c>
      <c r="S275" s="621">
        <v>18556.22</v>
      </c>
      <c r="T275" s="621">
        <v>152831.35999999999</v>
      </c>
      <c r="U275" s="39">
        <v>2695</v>
      </c>
      <c r="V275" s="39">
        <v>174233</v>
      </c>
      <c r="W275" s="39">
        <v>206582</v>
      </c>
      <c r="X275" s="39">
        <v>56622</v>
      </c>
      <c r="Y275" s="39">
        <v>3849</v>
      </c>
      <c r="Z275" s="39">
        <v>0</v>
      </c>
      <c r="AA275" s="39">
        <v>47401</v>
      </c>
      <c r="AB275" s="39">
        <v>188</v>
      </c>
      <c r="AC275" s="39">
        <v>364</v>
      </c>
      <c r="AD275" s="39">
        <v>0</v>
      </c>
      <c r="AE275" s="39">
        <v>0</v>
      </c>
      <c r="AF275" s="175">
        <v>4723627498.7399998</v>
      </c>
      <c r="AG275" s="175">
        <v>2491697158.7399998</v>
      </c>
      <c r="AH275" s="175"/>
      <c r="AI275" s="175"/>
      <c r="AJ275" s="175"/>
      <c r="AK275" s="175"/>
      <c r="AL275" s="175"/>
      <c r="AM275" s="175"/>
      <c r="AN275" s="175"/>
      <c r="AO275" s="175"/>
      <c r="AP275" s="175"/>
      <c r="AQ275" s="175"/>
      <c r="AR275" s="39"/>
      <c r="AS275" s="175"/>
      <c r="AT275" s="175"/>
      <c r="AU275" s="175"/>
      <c r="AV275" s="175"/>
      <c r="AW275" s="94"/>
      <c r="AX275" s="39"/>
      <c r="AY275" s="31"/>
      <c r="AZ275" s="31"/>
      <c r="BA275" s="20">
        <v>45902</v>
      </c>
      <c r="BB275" s="31"/>
      <c r="BC275" s="31"/>
      <c r="BD275" s="31"/>
      <c r="BE275" s="37"/>
      <c r="BF275" s="31" t="str">
        <f>IFERROR(VLOOKUP(J275,'DATOS PRESTADORES'!$B$3:$V$32,21,0),"")</f>
        <v>SANTIAGO VELANDIA</v>
      </c>
      <c r="BG275" s="191">
        <v>45902</v>
      </c>
      <c r="BH275" s="329" t="s">
        <v>1313</v>
      </c>
      <c r="BI275" s="330">
        <v>45903</v>
      </c>
      <c r="BJ275" s="329" t="s">
        <v>147</v>
      </c>
      <c r="BK275" s="330">
        <v>45908</v>
      </c>
      <c r="BL275" s="294" t="s">
        <v>377</v>
      </c>
      <c r="BM275" s="172">
        <v>5004699067</v>
      </c>
      <c r="BN275" s="33" t="s">
        <v>377</v>
      </c>
      <c r="BO275" s="33" t="s">
        <v>377</v>
      </c>
      <c r="BP275" s="171">
        <v>45919</v>
      </c>
      <c r="BQ275" s="172">
        <v>3000972986</v>
      </c>
      <c r="BR275" s="33"/>
      <c r="BS275" s="33"/>
    </row>
    <row r="276" spans="1:71" s="2" customFormat="1" ht="28.5" hidden="1" customHeight="1">
      <c r="A276" s="28"/>
      <c r="B276" s="81" t="str">
        <f t="shared" si="64"/>
        <v>45894ÁREA LIMPIA DISTRITO CAPITAL S.A.S E.S.P2025Julio</v>
      </c>
      <c r="C276" s="29" t="s">
        <v>1314</v>
      </c>
      <c r="D276" s="20">
        <v>45894</v>
      </c>
      <c r="E276" s="20">
        <v>45902</v>
      </c>
      <c r="F276" s="228">
        <v>45904</v>
      </c>
      <c r="G276" s="20">
        <v>45908</v>
      </c>
      <c r="H276" s="35"/>
      <c r="I276" s="98" t="str">
        <f t="shared" si="65"/>
        <v>SÍ</v>
      </c>
      <c r="J276" s="9" t="s">
        <v>271</v>
      </c>
      <c r="K276" s="32" t="str">
        <f>IFERROR(VLOOKUP(J276,'DATOS PRESTADORES'!$B$3:$C$32,2,FALSE),"")</f>
        <v>ÁREA LIMPIA</v>
      </c>
      <c r="L276" s="30" t="s">
        <v>243</v>
      </c>
      <c r="M276" s="29" t="s">
        <v>560</v>
      </c>
      <c r="N276" s="32">
        <v>2025</v>
      </c>
      <c r="O276" s="9" t="s">
        <v>133</v>
      </c>
      <c r="P276" s="365" t="s">
        <v>1315</v>
      </c>
      <c r="Q276" s="370">
        <v>45902</v>
      </c>
      <c r="R276" s="645">
        <f>AF276-AG276</f>
        <v>1102602426</v>
      </c>
      <c r="S276" s="621"/>
      <c r="T276" s="621"/>
      <c r="U276" s="39">
        <v>689</v>
      </c>
      <c r="V276" s="39">
        <v>112184</v>
      </c>
      <c r="W276" s="39">
        <v>127573</v>
      </c>
      <c r="X276" s="39">
        <v>78965</v>
      </c>
      <c r="Y276" s="39">
        <v>51957</v>
      </c>
      <c r="Z276" s="39">
        <v>6087</v>
      </c>
      <c r="AA276" s="39">
        <v>25189</v>
      </c>
      <c r="AB276" s="39">
        <v>308</v>
      </c>
      <c r="AC276" s="39">
        <v>140</v>
      </c>
      <c r="AD276" s="39"/>
      <c r="AE276" s="39"/>
      <c r="AF276" s="175">
        <v>3198814685</v>
      </c>
      <c r="AG276" s="175">
        <v>2096212259</v>
      </c>
      <c r="AH276" s="175"/>
      <c r="AI276" s="175"/>
      <c r="AJ276" s="175"/>
      <c r="AK276" s="175"/>
      <c r="AL276" s="175"/>
      <c r="AM276" s="175"/>
      <c r="AN276" s="175"/>
      <c r="AO276" s="175"/>
      <c r="AP276" s="175"/>
      <c r="AQ276" s="175"/>
      <c r="AR276" s="39"/>
      <c r="AS276" s="175"/>
      <c r="AT276" s="175"/>
      <c r="AU276" s="175"/>
      <c r="AV276" s="175"/>
      <c r="AW276" s="94"/>
      <c r="AX276" s="39"/>
      <c r="AY276" s="31"/>
      <c r="AZ276" s="31"/>
      <c r="BA276" s="20">
        <v>45975</v>
      </c>
      <c r="BB276" s="531">
        <v>45972</v>
      </c>
      <c r="BC276" s="31"/>
      <c r="BD276" s="31"/>
      <c r="BE276" s="37"/>
      <c r="BF276" s="31" t="str">
        <f>IFERROR(VLOOKUP(J276,'DATOS PRESTADORES'!$B$3:$V$32,21,0),"")</f>
        <v>LINA GARCES</v>
      </c>
      <c r="BG276" s="191">
        <v>45902</v>
      </c>
      <c r="BH276" s="329" t="s">
        <v>1316</v>
      </c>
      <c r="BI276" s="330">
        <v>45903</v>
      </c>
      <c r="BJ276" s="329" t="s">
        <v>147</v>
      </c>
      <c r="BK276" s="330">
        <v>45908</v>
      </c>
      <c r="BL276" s="294" t="s">
        <v>377</v>
      </c>
      <c r="BM276" s="172">
        <v>5004699070</v>
      </c>
      <c r="BN276" s="33" t="s">
        <v>377</v>
      </c>
      <c r="BO276" s="33" t="s">
        <v>377</v>
      </c>
      <c r="BP276" s="171">
        <v>45919</v>
      </c>
      <c r="BQ276" s="172">
        <v>3000972988</v>
      </c>
      <c r="BR276" s="33"/>
      <c r="BS276" s="33"/>
    </row>
    <row r="277" spans="1:71" s="2" customFormat="1" ht="28.5" hidden="1" customHeight="1">
      <c r="A277" s="28"/>
      <c r="B277" s="81" t="str">
        <f t="shared" si="64"/>
        <v>45894INTERASEO SOLUCIONES AMBIENTALES S.A.S E.S.P 2025III Bimestre</v>
      </c>
      <c r="C277" s="29" t="s">
        <v>1317</v>
      </c>
      <c r="D277" s="20">
        <v>45894</v>
      </c>
      <c r="E277" s="20">
        <v>45902</v>
      </c>
      <c r="F277" s="228">
        <v>45904</v>
      </c>
      <c r="G277" s="20">
        <v>45908</v>
      </c>
      <c r="H277" s="35"/>
      <c r="I277" s="98" t="str">
        <f t="shared" si="65"/>
        <v>Devolución</v>
      </c>
      <c r="J277" s="9" t="s">
        <v>290</v>
      </c>
      <c r="K277" s="32" t="str">
        <f>IFERROR(VLOOKUP(J277,'DATOS PRESTADORES'!$B$3:$C$32,2,FALSE),"")</f>
        <v>INTERASEO</v>
      </c>
      <c r="L277" s="30" t="s">
        <v>160</v>
      </c>
      <c r="M277" s="29" t="s">
        <v>758</v>
      </c>
      <c r="N277" s="32">
        <v>2025</v>
      </c>
      <c r="O277" s="9" t="s">
        <v>138</v>
      </c>
      <c r="P277" s="29" t="s">
        <v>1318</v>
      </c>
      <c r="Q277" s="412">
        <v>45905</v>
      </c>
      <c r="R277" s="623"/>
      <c r="S277" s="621"/>
      <c r="T277" s="621"/>
      <c r="U277" s="39"/>
      <c r="V277" s="39"/>
      <c r="W277" s="39"/>
      <c r="X277" s="39"/>
      <c r="Y277" s="39"/>
      <c r="Z277" s="39"/>
      <c r="AA277" s="39"/>
      <c r="AB277" s="39"/>
      <c r="AC277" s="39"/>
      <c r="AD277" s="39"/>
      <c r="AE277" s="39"/>
      <c r="AF277" s="175"/>
      <c r="AG277" s="175"/>
      <c r="AH277" s="175"/>
      <c r="AI277" s="175"/>
      <c r="AJ277" s="175"/>
      <c r="AK277" s="175"/>
      <c r="AL277" s="175"/>
      <c r="AM277" s="175"/>
      <c r="AN277" s="175"/>
      <c r="AO277" s="175"/>
      <c r="AP277" s="175"/>
      <c r="AQ277" s="175"/>
      <c r="AR277" s="39"/>
      <c r="AS277" s="175"/>
      <c r="AT277" s="175"/>
      <c r="AU277" s="175"/>
      <c r="AV277" s="175"/>
      <c r="AW277" s="94"/>
      <c r="AX277" s="39"/>
      <c r="AY277" s="31"/>
      <c r="AZ277" s="31"/>
      <c r="BA277" s="20"/>
      <c r="BB277" s="31"/>
      <c r="BC277" s="31"/>
      <c r="BD277" s="31"/>
      <c r="BE277" s="37"/>
      <c r="BF277" s="31" t="str">
        <f>IFERROR(VLOOKUP(J277,'DATOS PRESTADORES'!$B$3:$V$32,21,0),"")</f>
        <v>FREDDY ALTAMAR BULA</v>
      </c>
      <c r="BG277" s="29"/>
      <c r="BH277" s="33"/>
      <c r="BI277" s="201"/>
      <c r="BJ277" s="239"/>
      <c r="BK277" s="29"/>
      <c r="BL277" s="294"/>
      <c r="BM277" s="33"/>
      <c r="BN277" s="33"/>
      <c r="BO277" s="33"/>
      <c r="BP277" s="311"/>
      <c r="BQ277" s="25"/>
      <c r="BR277" s="33"/>
      <c r="BS277" s="33"/>
    </row>
    <row r="278" spans="1:71" s="2" customFormat="1" ht="28.5" hidden="1" customHeight="1">
      <c r="A278" s="28"/>
      <c r="B278" s="81" t="str">
        <f t="shared" si="64"/>
        <v>45895ASOCIACION DE USUARIOS DEL ACUEDUCTO DE PIEDRA PARADA-ACUEPIEDRAPARADA E.S.P.2025Julio</v>
      </c>
      <c r="C278" s="29" t="s">
        <v>1319</v>
      </c>
      <c r="D278" s="20">
        <v>45895</v>
      </c>
      <c r="E278" s="20">
        <v>45903</v>
      </c>
      <c r="F278" s="228">
        <v>45905</v>
      </c>
      <c r="G278" s="20">
        <v>45909</v>
      </c>
      <c r="H278" s="35"/>
      <c r="I278" s="98" t="str">
        <f t="shared" si="65"/>
        <v>SÍ</v>
      </c>
      <c r="J278" s="9" t="s">
        <v>248</v>
      </c>
      <c r="K278" s="32" t="str">
        <f>IFERROR(VLOOKUP(J278,'DATOS PRESTADORES'!$B$3:$C$32,2,FALSE),"")</f>
        <v>ACUEPIEDRAPARADA</v>
      </c>
      <c r="L278" s="30" t="s">
        <v>131</v>
      </c>
      <c r="M278" s="29" t="s">
        <v>560</v>
      </c>
      <c r="N278" s="32">
        <v>2025</v>
      </c>
      <c r="O278" s="9" t="s">
        <v>133</v>
      </c>
      <c r="P278" s="365" t="s">
        <v>1320</v>
      </c>
      <c r="Q278" s="370">
        <v>45905</v>
      </c>
      <c r="R278" s="645">
        <v>2647136</v>
      </c>
      <c r="S278" s="621">
        <v>14469</v>
      </c>
      <c r="T278" s="621">
        <v>2189</v>
      </c>
      <c r="U278" s="39">
        <v>0</v>
      </c>
      <c r="V278" s="39">
        <v>266</v>
      </c>
      <c r="W278" s="39">
        <v>0</v>
      </c>
      <c r="X278" s="39">
        <v>0</v>
      </c>
      <c r="Y278" s="39">
        <v>0</v>
      </c>
      <c r="Z278" s="39">
        <v>0</v>
      </c>
      <c r="AA278" s="39">
        <v>0</v>
      </c>
      <c r="AB278" s="39">
        <v>0</v>
      </c>
      <c r="AC278" s="39">
        <v>0</v>
      </c>
      <c r="AD278" s="39">
        <v>0</v>
      </c>
      <c r="AE278" s="39">
        <v>0</v>
      </c>
      <c r="AF278" s="175">
        <v>2647136</v>
      </c>
      <c r="AG278" s="175">
        <v>0</v>
      </c>
      <c r="AH278" s="175">
        <v>0</v>
      </c>
      <c r="AI278" s="175">
        <v>1539501.6</v>
      </c>
      <c r="AJ278" s="175">
        <v>0</v>
      </c>
      <c r="AK278" s="175">
        <v>0</v>
      </c>
      <c r="AL278" s="175">
        <v>0</v>
      </c>
      <c r="AM278" s="175">
        <v>0</v>
      </c>
      <c r="AN278" s="175">
        <v>0</v>
      </c>
      <c r="AO278" s="175">
        <v>0</v>
      </c>
      <c r="AP278" s="175">
        <v>1107634</v>
      </c>
      <c r="AQ278" s="175">
        <v>0</v>
      </c>
      <c r="AR278" s="39">
        <v>1265</v>
      </c>
      <c r="AS278" s="175">
        <v>0</v>
      </c>
      <c r="AT278" s="175">
        <v>0</v>
      </c>
      <c r="AU278" s="175">
        <v>0</v>
      </c>
      <c r="AV278" s="175">
        <v>0</v>
      </c>
      <c r="AW278" s="94">
        <v>0</v>
      </c>
      <c r="AX278" s="39">
        <v>2401</v>
      </c>
      <c r="AY278" s="31"/>
      <c r="AZ278" s="31"/>
      <c r="BA278" s="20">
        <v>45905</v>
      </c>
      <c r="BB278" s="31"/>
      <c r="BC278" s="31"/>
      <c r="BD278" s="31"/>
      <c r="BE278" s="37"/>
      <c r="BF278" s="31" t="str">
        <f>IFERROR(VLOOKUP(J278,'DATOS PRESTADORES'!$B$3:$V$32,21,0),"")</f>
        <v>LUZ MARINA CRUZ</v>
      </c>
      <c r="BG278" s="191">
        <v>45905</v>
      </c>
      <c r="BH278" s="329" t="s">
        <v>1321</v>
      </c>
      <c r="BI278" s="330">
        <v>45908</v>
      </c>
      <c r="BJ278" s="329" t="s">
        <v>147</v>
      </c>
      <c r="BK278" s="330">
        <v>45910</v>
      </c>
      <c r="BL278" s="171">
        <v>45950</v>
      </c>
      <c r="BM278" s="172">
        <v>5005243984</v>
      </c>
      <c r="BN278" s="172" t="s">
        <v>1322</v>
      </c>
      <c r="BO278" s="172" t="s">
        <v>1323</v>
      </c>
      <c r="BP278" s="171">
        <v>45953</v>
      </c>
      <c r="BQ278" s="172">
        <v>5005241199</v>
      </c>
      <c r="BR278" s="33"/>
      <c r="BS278" s="33"/>
    </row>
    <row r="279" spans="1:71" s="2" customFormat="1" ht="28.5" hidden="1" customHeight="1">
      <c r="A279" s="28"/>
      <c r="B279" s="81" t="str">
        <f t="shared" si="64"/>
        <v>45895ASOCIACIÓN DE USUARIOS DE ACUEDUCTO Y ALCANTARILLADO DEL BARRIO BOSQUES DE BELLAVISTA ACUABOSQUES2025Julio</v>
      </c>
      <c r="C279" s="29" t="s">
        <v>1324</v>
      </c>
      <c r="D279" s="20">
        <v>45895</v>
      </c>
      <c r="E279" s="20">
        <v>45903</v>
      </c>
      <c r="F279" s="228">
        <v>45905</v>
      </c>
      <c r="G279" s="20">
        <v>45909</v>
      </c>
      <c r="H279" s="35"/>
      <c r="I279" s="98" t="str">
        <f t="shared" si="65"/>
        <v>Devolución</v>
      </c>
      <c r="J279" s="9" t="s">
        <v>137</v>
      </c>
      <c r="K279" s="32" t="str">
        <f>IFERROR(VLOOKUP(J279,'DATOS PRESTADORES'!$B$3:$C$32,2,FALSE),"")</f>
        <v>ACUABOSQUES</v>
      </c>
      <c r="L279" s="30" t="s">
        <v>131</v>
      </c>
      <c r="M279" s="29" t="s">
        <v>560</v>
      </c>
      <c r="N279" s="32">
        <v>2025</v>
      </c>
      <c r="O279" s="9" t="s">
        <v>138</v>
      </c>
      <c r="P279" s="29" t="s">
        <v>1325</v>
      </c>
      <c r="Q279" s="412">
        <v>45905</v>
      </c>
      <c r="R279" s="623">
        <f t="shared" ref="R279:R310" si="68">AH279+AI279+AJ279-AK279-AL279-AM279-AN279+AO279+AP279+AQ279-AS279-AT279-AU279-AV279</f>
        <v>0</v>
      </c>
      <c r="S279" s="621"/>
      <c r="T279" s="621"/>
      <c r="U279" s="39"/>
      <c r="V279" s="39"/>
      <c r="W279" s="39"/>
      <c r="X279" s="39"/>
      <c r="Y279" s="39"/>
      <c r="Z279" s="39"/>
      <c r="AA279" s="39"/>
      <c r="AB279" s="39"/>
      <c r="AC279" s="39"/>
      <c r="AD279" s="39"/>
      <c r="AE279" s="39"/>
      <c r="AF279" s="175"/>
      <c r="AG279" s="175"/>
      <c r="AH279" s="175"/>
      <c r="AI279" s="175"/>
      <c r="AJ279" s="175"/>
      <c r="AK279" s="175"/>
      <c r="AL279" s="175"/>
      <c r="AM279" s="175"/>
      <c r="AN279" s="175"/>
      <c r="AO279" s="175"/>
      <c r="AP279" s="175"/>
      <c r="AQ279" s="175"/>
      <c r="AR279" s="39"/>
      <c r="AS279" s="175"/>
      <c r="AT279" s="175"/>
      <c r="AU279" s="175"/>
      <c r="AV279" s="175"/>
      <c r="AW279" s="94"/>
      <c r="AX279" s="39"/>
      <c r="AY279" s="31"/>
      <c r="AZ279" s="31"/>
      <c r="BA279" s="20">
        <v>45905</v>
      </c>
      <c r="BB279" s="353"/>
      <c r="BC279" s="31"/>
      <c r="BD279" s="31"/>
      <c r="BE279" s="37"/>
      <c r="BF279" s="31" t="str">
        <f>IFERROR(VLOOKUP(J279,'DATOS PRESTADORES'!$B$3:$V$32,21,0),"")</f>
        <v>SANTIAGO VELANDIA</v>
      </c>
      <c r="BG279" s="29"/>
      <c r="BH279" s="33"/>
      <c r="BI279" s="201"/>
      <c r="BJ279" s="239"/>
      <c r="BK279" s="29"/>
      <c r="BL279" s="294"/>
      <c r="BM279" s="33"/>
      <c r="BN279" s="33"/>
      <c r="BO279" s="33"/>
      <c r="BP279" s="311"/>
      <c r="BQ279" s="25"/>
      <c r="BR279" s="33"/>
      <c r="BS279" s="33"/>
    </row>
    <row r="280" spans="1:71" s="2" customFormat="1" ht="28.5" hidden="1" customHeight="1">
      <c r="A280" s="28"/>
      <c r="B280" s="81" t="str">
        <f t="shared" si="64"/>
        <v>45895ASOCIACIÓN DE USUARIOS DE ACUEDUCTO Y ALCANTARILLADO DE LA VEREDA PASQUILLA CENTRO AAPC E.S.P2025Julio</v>
      </c>
      <c r="C280" s="13" t="s">
        <v>1326</v>
      </c>
      <c r="D280" s="20">
        <v>45895</v>
      </c>
      <c r="E280" s="20">
        <v>45903</v>
      </c>
      <c r="F280" s="228">
        <v>45905</v>
      </c>
      <c r="G280" s="20">
        <v>45909</v>
      </c>
      <c r="H280" s="35"/>
      <c r="I280" s="98" t="str">
        <f t="shared" si="65"/>
        <v>SÍ</v>
      </c>
      <c r="J280" s="9" t="s">
        <v>170</v>
      </c>
      <c r="K280" s="32" t="str">
        <f>IFERROR(VLOOKUP(J280,'DATOS PRESTADORES'!$B$3:$C$32,2,FALSE),"")</f>
        <v>AAPC</v>
      </c>
      <c r="L280" s="30" t="s">
        <v>131</v>
      </c>
      <c r="M280" s="29" t="s">
        <v>560</v>
      </c>
      <c r="N280" s="32">
        <v>2025</v>
      </c>
      <c r="O280" s="9" t="s">
        <v>133</v>
      </c>
      <c r="P280" s="365" t="s">
        <v>1327</v>
      </c>
      <c r="Q280" s="370">
        <v>45905</v>
      </c>
      <c r="R280" s="645">
        <v>3337957</v>
      </c>
      <c r="S280" s="621">
        <v>14342.79</v>
      </c>
      <c r="T280" s="621">
        <v>2194.84</v>
      </c>
      <c r="U280" s="39">
        <v>44</v>
      </c>
      <c r="V280" s="39">
        <v>212</v>
      </c>
      <c r="W280" s="39">
        <v>0</v>
      </c>
      <c r="X280" s="39">
        <v>3</v>
      </c>
      <c r="Y280" s="39">
        <v>0</v>
      </c>
      <c r="Z280" s="39">
        <v>0</v>
      </c>
      <c r="AA280" s="39">
        <v>0</v>
      </c>
      <c r="AB280" s="39">
        <v>0</v>
      </c>
      <c r="AC280" s="39">
        <v>6</v>
      </c>
      <c r="AD280" s="39">
        <v>0</v>
      </c>
      <c r="AE280" s="39">
        <v>0</v>
      </c>
      <c r="AF280" s="175">
        <v>3337957</v>
      </c>
      <c r="AG280" s="175">
        <v>0</v>
      </c>
      <c r="AH280" s="175">
        <v>441757.93199999997</v>
      </c>
      <c r="AI280" s="175">
        <v>1216268.5919999999</v>
      </c>
      <c r="AJ280" s="175">
        <v>0</v>
      </c>
      <c r="AK280" s="175">
        <v>0</v>
      </c>
      <c r="AL280" s="175">
        <v>0</v>
      </c>
      <c r="AM280" s="175">
        <v>0</v>
      </c>
      <c r="AN280" s="175">
        <v>0</v>
      </c>
      <c r="AO280" s="175">
        <v>433261.41600000003</v>
      </c>
      <c r="AP280" s="175">
        <v>1246669.1200000001</v>
      </c>
      <c r="AQ280" s="175">
        <v>0</v>
      </c>
      <c r="AR280" s="39">
        <v>1702</v>
      </c>
      <c r="AS280" s="175">
        <v>0</v>
      </c>
      <c r="AT280" s="175">
        <v>0</v>
      </c>
      <c r="AU280" s="175">
        <v>0</v>
      </c>
      <c r="AV280" s="175">
        <v>0</v>
      </c>
      <c r="AW280" s="94">
        <v>0</v>
      </c>
      <c r="AX280" s="39">
        <v>2649</v>
      </c>
      <c r="AY280" s="31"/>
      <c r="AZ280" s="70"/>
      <c r="BA280" s="20">
        <v>45905</v>
      </c>
      <c r="BB280" s="31"/>
      <c r="BC280" s="93"/>
      <c r="BD280" s="31"/>
      <c r="BE280" s="37"/>
      <c r="BF280" s="31" t="str">
        <f>IFERROR(VLOOKUP(J280,'DATOS PRESTADORES'!$B$3:$V$32,21,0),"")</f>
        <v>LUZ MARINA CRUZ</v>
      </c>
      <c r="BG280" s="191">
        <v>45905</v>
      </c>
      <c r="BH280" s="329" t="s">
        <v>1328</v>
      </c>
      <c r="BI280" s="330">
        <v>45908</v>
      </c>
      <c r="BJ280" s="329" t="s">
        <v>147</v>
      </c>
      <c r="BK280" s="330">
        <v>45910</v>
      </c>
      <c r="BL280" s="171">
        <v>45950</v>
      </c>
      <c r="BM280" s="337">
        <v>5005243981</v>
      </c>
      <c r="BN280" s="172" t="s">
        <v>1322</v>
      </c>
      <c r="BO280" s="172" t="s">
        <v>1323</v>
      </c>
      <c r="BP280" s="338">
        <v>45953</v>
      </c>
      <c r="BQ280" s="337">
        <v>5005241198</v>
      </c>
      <c r="BR280" s="33"/>
      <c r="BS280" s="33"/>
    </row>
    <row r="281" spans="1:71" s="2" customFormat="1" ht="28.5" hidden="1" customHeight="1">
      <c r="A281" s="28"/>
      <c r="B281" s="81" t="str">
        <f t="shared" si="64"/>
        <v>45896COJARDIN S.A. E.S.P.2025Julio</v>
      </c>
      <c r="C281" s="13" t="s">
        <v>1329</v>
      </c>
      <c r="D281" s="63">
        <v>45896</v>
      </c>
      <c r="E281" s="63">
        <v>45904</v>
      </c>
      <c r="F281" s="180">
        <v>45908</v>
      </c>
      <c r="G281" s="63">
        <v>45910</v>
      </c>
      <c r="H281" s="35">
        <v>45940</v>
      </c>
      <c r="I281" s="98" t="str">
        <f t="shared" si="65"/>
        <v>NO</v>
      </c>
      <c r="J281" s="9" t="s">
        <v>159</v>
      </c>
      <c r="K281" s="32" t="str">
        <f>IFERROR(VLOOKUP(J281,'DATOS PRESTADORES'!$B$3:$C$32,2,FALSE),"")</f>
        <v>COJARDIN</v>
      </c>
      <c r="L281" s="30" t="s">
        <v>166</v>
      </c>
      <c r="M281" s="29" t="s">
        <v>560</v>
      </c>
      <c r="N281" s="32">
        <v>2025</v>
      </c>
      <c r="O281" s="9" t="s">
        <v>161</v>
      </c>
      <c r="P281" s="972" t="s">
        <v>1330</v>
      </c>
      <c r="Q281" s="370">
        <v>45902</v>
      </c>
      <c r="R281" s="645">
        <v>158293539</v>
      </c>
      <c r="S281" s="621">
        <v>42749.7</v>
      </c>
      <c r="T281" s="621">
        <v>4996.09</v>
      </c>
      <c r="U281" s="39">
        <v>0</v>
      </c>
      <c r="V281" s="39">
        <v>2</v>
      </c>
      <c r="W281" s="39">
        <v>2</v>
      </c>
      <c r="X281" s="39">
        <v>0</v>
      </c>
      <c r="Y281" s="39">
        <v>77</v>
      </c>
      <c r="Z281" s="39">
        <v>1187</v>
      </c>
      <c r="AA281" s="39">
        <v>67</v>
      </c>
      <c r="AB281" s="39">
        <v>23</v>
      </c>
      <c r="AC281" s="39">
        <v>0</v>
      </c>
      <c r="AD281" s="39">
        <v>0</v>
      </c>
      <c r="AE281" s="39">
        <v>0</v>
      </c>
      <c r="AF281" s="175">
        <f t="shared" ref="AF281" si="69">AH281+AI281+AJ281+AO281+AP281+AQ281</f>
        <v>59850</v>
      </c>
      <c r="AG281" s="175">
        <f t="shared" ref="AG281" si="70">AK281+AL281+AM281+AN281+AS281+AT281+AU281+AV281</f>
        <v>148413459</v>
      </c>
      <c r="AH281" s="175">
        <v>0</v>
      </c>
      <c r="AI281" s="175">
        <v>0</v>
      </c>
      <c r="AJ281" s="175">
        <v>12825</v>
      </c>
      <c r="AK281" s="175">
        <v>4081741</v>
      </c>
      <c r="AL281" s="175">
        <v>88294375</v>
      </c>
      <c r="AM281" s="175">
        <v>1432115</v>
      </c>
      <c r="AN281" s="175">
        <v>294973</v>
      </c>
      <c r="AO281" s="175">
        <v>0</v>
      </c>
      <c r="AP281" s="175">
        <v>34200</v>
      </c>
      <c r="AQ281" s="175">
        <v>12825</v>
      </c>
      <c r="AR281" s="39">
        <v>11195</v>
      </c>
      <c r="AS281" s="175">
        <v>3484274</v>
      </c>
      <c r="AT281" s="175">
        <v>50825981</v>
      </c>
      <c r="AU281" s="175">
        <v>0</v>
      </c>
      <c r="AV281" s="175">
        <v>0</v>
      </c>
      <c r="AW281" s="94">
        <f>2221633-7559185</f>
        <v>-5337552</v>
      </c>
      <c r="AX281" s="39">
        <v>23373</v>
      </c>
      <c r="AY281" s="31">
        <v>45903</v>
      </c>
      <c r="AZ281" s="31" t="s">
        <v>1331</v>
      </c>
      <c r="BA281" s="20">
        <v>45902</v>
      </c>
      <c r="BB281" s="48" t="s">
        <v>1332</v>
      </c>
      <c r="BC281" s="31"/>
      <c r="BD281" s="31"/>
      <c r="BE281" s="37"/>
      <c r="BF281" s="31" t="str">
        <f>IFERROR(VLOOKUP(J281,'DATOS PRESTADORES'!$B$3:$V$32,21,0),"")</f>
        <v>LINA GARCES</v>
      </c>
      <c r="BG281" s="29"/>
      <c r="BH281" s="33"/>
      <c r="BI281" s="201"/>
      <c r="BJ281" s="239"/>
      <c r="BK281" s="29"/>
      <c r="BL281" s="294"/>
      <c r="BM281" s="33"/>
      <c r="BN281" s="33"/>
      <c r="BO281" s="33"/>
      <c r="BP281" s="311"/>
      <c r="BQ281" s="25"/>
      <c r="BR281" s="33"/>
      <c r="BS281" s="33"/>
    </row>
    <row r="282" spans="1:71" s="2" customFormat="1" ht="30.6" hidden="1">
      <c r="A282" s="28"/>
      <c r="B282" s="81" t="str">
        <f t="shared" si="64"/>
        <v>45896COJARDIN S.A. E.S.P.2025Julio</v>
      </c>
      <c r="C282" s="29" t="s">
        <v>1333</v>
      </c>
      <c r="D282" s="63">
        <v>45896</v>
      </c>
      <c r="E282" s="63">
        <v>45904</v>
      </c>
      <c r="F282" s="180">
        <v>45908</v>
      </c>
      <c r="G282" s="63">
        <v>45910</v>
      </c>
      <c r="H282" s="35">
        <v>45940</v>
      </c>
      <c r="I282" s="98" t="str">
        <f t="shared" si="65"/>
        <v>NO</v>
      </c>
      <c r="J282" s="9" t="s">
        <v>159</v>
      </c>
      <c r="K282" s="32" t="str">
        <f>IFERROR(VLOOKUP(J282,'DATOS PRESTADORES'!$B$3:$C$32,2,FALSE),"")</f>
        <v>COJARDIN</v>
      </c>
      <c r="L282" s="30" t="s">
        <v>160</v>
      </c>
      <c r="M282" s="29" t="s">
        <v>560</v>
      </c>
      <c r="N282" s="32">
        <v>2025</v>
      </c>
      <c r="O282" s="9" t="s">
        <v>161</v>
      </c>
      <c r="P282" s="972" t="s">
        <v>1330</v>
      </c>
      <c r="Q282" s="370">
        <v>45902</v>
      </c>
      <c r="R282" s="645">
        <v>79339262</v>
      </c>
      <c r="S282" s="621">
        <v>27585.64</v>
      </c>
      <c r="T282" s="621">
        <v>5966.85</v>
      </c>
      <c r="U282" s="39">
        <v>0</v>
      </c>
      <c r="V282" s="39">
        <v>0</v>
      </c>
      <c r="W282" s="39">
        <v>0</v>
      </c>
      <c r="X282" s="39">
        <v>0</v>
      </c>
      <c r="Y282" s="39">
        <v>0</v>
      </c>
      <c r="Z282" s="39">
        <v>766</v>
      </c>
      <c r="AA282" s="39">
        <v>0</v>
      </c>
      <c r="AB282" s="39">
        <v>0</v>
      </c>
      <c r="AC282" s="39">
        <v>0</v>
      </c>
      <c r="AD282" s="39">
        <v>0</v>
      </c>
      <c r="AE282" s="39">
        <v>0</v>
      </c>
      <c r="AF282" s="175">
        <v>0</v>
      </c>
      <c r="AG282" s="175">
        <v>82842958</v>
      </c>
      <c r="AH282" s="175">
        <v>0</v>
      </c>
      <c r="AI282" s="175">
        <v>0</v>
      </c>
      <c r="AJ282" s="175">
        <v>0</v>
      </c>
      <c r="AK282" s="175">
        <v>0</v>
      </c>
      <c r="AL282" s="175">
        <v>51981277</v>
      </c>
      <c r="AM282" s="175">
        <v>0</v>
      </c>
      <c r="AN282" s="175">
        <v>0</v>
      </c>
      <c r="AO282" s="175">
        <v>0</v>
      </c>
      <c r="AP282" s="175">
        <v>0</v>
      </c>
      <c r="AQ282" s="175">
        <v>0</v>
      </c>
      <c r="AR282" s="39">
        <v>6730</v>
      </c>
      <c r="AS282" s="175">
        <v>0</v>
      </c>
      <c r="AT282" s="175">
        <v>30861682</v>
      </c>
      <c r="AU282" s="175">
        <v>0</v>
      </c>
      <c r="AV282" s="175">
        <v>0</v>
      </c>
      <c r="AW282" s="94">
        <f>442513-3946209</f>
        <v>-3503696</v>
      </c>
      <c r="AX282" s="39">
        <v>8479</v>
      </c>
      <c r="AY282" s="31">
        <v>45903</v>
      </c>
      <c r="AZ282" s="31" t="s">
        <v>1331</v>
      </c>
      <c r="BA282" s="20">
        <v>45902</v>
      </c>
      <c r="BB282" s="48" t="s">
        <v>1332</v>
      </c>
      <c r="BC282" s="31"/>
      <c r="BD282" s="31"/>
      <c r="BE282" s="37"/>
      <c r="BF282" s="31" t="str">
        <f>IFERROR(VLOOKUP(J282,'DATOS PRESTADORES'!$B$3:$V$32,21,0),"")</f>
        <v>LINA GARCES</v>
      </c>
      <c r="BG282" s="29"/>
      <c r="BH282" s="33"/>
      <c r="BI282" s="201"/>
      <c r="BJ282" s="239"/>
      <c r="BK282" s="29"/>
      <c r="BL282" s="294"/>
      <c r="BM282" s="33"/>
      <c r="BN282" s="33"/>
      <c r="BO282" s="33"/>
      <c r="BP282" s="311"/>
      <c r="BQ282" s="25"/>
      <c r="BR282" s="33"/>
      <c r="BS282" s="33"/>
    </row>
    <row r="283" spans="1:71" s="2" customFormat="1" ht="30.6" hidden="1">
      <c r="A283" s="28"/>
      <c r="B283" s="120" t="str">
        <f t="shared" si="64"/>
        <v>45897ASOCIACIÓN DE USUARIOS DE ACUEDUCTO DE LAS VEREDAS REQUILINA Y EL UVAL AGUAS DORADAS E.S.P2025Julio</v>
      </c>
      <c r="C283" s="40" t="s">
        <v>1334</v>
      </c>
      <c r="D283" s="111">
        <v>45897</v>
      </c>
      <c r="E283" s="111">
        <v>45905</v>
      </c>
      <c r="F283" s="189">
        <v>45909</v>
      </c>
      <c r="G283" s="111">
        <v>45911</v>
      </c>
      <c r="H283" s="61"/>
      <c r="I283" s="114" t="str">
        <f t="shared" si="65"/>
        <v>SÍ</v>
      </c>
      <c r="J283" s="18" t="s">
        <v>13</v>
      </c>
      <c r="K283" s="44" t="str">
        <f>IFERROR(VLOOKUP(J283,'DATOS PRESTADORES'!$B$3:$C$32,2,FALSE),"")</f>
        <v>AGUAS DORADAS</v>
      </c>
      <c r="L283" s="50" t="s">
        <v>131</v>
      </c>
      <c r="M283" s="41" t="s">
        <v>560</v>
      </c>
      <c r="N283" s="44">
        <v>2025</v>
      </c>
      <c r="O283" s="18" t="s">
        <v>133</v>
      </c>
      <c r="P283" s="364" t="s">
        <v>1335</v>
      </c>
      <c r="Q283" s="620">
        <v>45905</v>
      </c>
      <c r="R283" s="912">
        <v>2785915</v>
      </c>
      <c r="S283" s="627">
        <v>12965</v>
      </c>
      <c r="T283" s="627">
        <v>2018</v>
      </c>
      <c r="U283" s="118">
        <v>0</v>
      </c>
      <c r="V283" s="118">
        <v>296</v>
      </c>
      <c r="W283" s="118">
        <v>0</v>
      </c>
      <c r="X283" s="118">
        <v>0</v>
      </c>
      <c r="Y283" s="118">
        <v>0</v>
      </c>
      <c r="Z283" s="118">
        <v>0</v>
      </c>
      <c r="AA283" s="118">
        <v>4</v>
      </c>
      <c r="AB283" s="118">
        <v>0</v>
      </c>
      <c r="AC283" s="118">
        <v>2</v>
      </c>
      <c r="AD283" s="118">
        <v>0</v>
      </c>
      <c r="AE283" s="118">
        <v>0</v>
      </c>
      <c r="AF283" s="177">
        <v>2966222</v>
      </c>
      <c r="AG283" s="177">
        <v>180307</v>
      </c>
      <c r="AH283" s="177">
        <v>0</v>
      </c>
      <c r="AI283" s="177">
        <v>1535056</v>
      </c>
      <c r="AJ283" s="177">
        <v>0</v>
      </c>
      <c r="AK283" s="177">
        <v>0</v>
      </c>
      <c r="AL283" s="177">
        <v>0</v>
      </c>
      <c r="AM283" s="177">
        <v>25930</v>
      </c>
      <c r="AN283" s="177">
        <v>0</v>
      </c>
      <c r="AO283" s="177">
        <v>0</v>
      </c>
      <c r="AP283" s="177">
        <v>1431165.6</v>
      </c>
      <c r="AQ283" s="177">
        <v>0</v>
      </c>
      <c r="AR283" s="118">
        <v>1773</v>
      </c>
      <c r="AS283" s="177">
        <v>0</v>
      </c>
      <c r="AT283" s="177">
        <v>0</v>
      </c>
      <c r="AU283" s="177">
        <v>154377</v>
      </c>
      <c r="AV283" s="177">
        <v>0</v>
      </c>
      <c r="AW283" s="134">
        <v>0</v>
      </c>
      <c r="AX283" s="118">
        <v>2564</v>
      </c>
      <c r="AY283" s="47"/>
      <c r="AZ283" s="47"/>
      <c r="BA283" s="64">
        <v>45905</v>
      </c>
      <c r="BB283" s="531">
        <v>45953</v>
      </c>
      <c r="BC283" s="532">
        <v>5005243987</v>
      </c>
      <c r="BD283" s="47"/>
      <c r="BE283" s="54"/>
      <c r="BF283" s="47" t="s">
        <v>416</v>
      </c>
      <c r="BG283" s="191">
        <v>45905</v>
      </c>
      <c r="BH283" s="329" t="s">
        <v>1336</v>
      </c>
      <c r="BI283" s="330">
        <v>45908</v>
      </c>
      <c r="BJ283" s="329" t="s">
        <v>147</v>
      </c>
      <c r="BK283" s="330">
        <v>45910</v>
      </c>
      <c r="BL283" s="171">
        <v>45950</v>
      </c>
      <c r="BM283" s="172">
        <v>5005243987</v>
      </c>
      <c r="BN283" s="172" t="s">
        <v>1322</v>
      </c>
      <c r="BO283" s="172" t="s">
        <v>1323</v>
      </c>
      <c r="BP283" s="171">
        <v>45953</v>
      </c>
      <c r="BQ283" s="172">
        <v>5005241197</v>
      </c>
      <c r="BR283" s="33"/>
      <c r="BS283" s="33"/>
    </row>
    <row r="284" spans="1:71" s="2" customFormat="1" ht="20.399999999999999" hidden="1">
      <c r="A284" s="28"/>
      <c r="B284" s="81" t="str">
        <f t="shared" si="64"/>
        <v>45898ASOCIACIÓN DE USUARIOS DEL ACUEDUCTO LAS ANIMAS LAS AURAS Y NAZARETH2025Julio</v>
      </c>
      <c r="C284" s="29" t="s">
        <v>1337</v>
      </c>
      <c r="D284" s="31">
        <v>45898</v>
      </c>
      <c r="E284" s="31">
        <v>45908</v>
      </c>
      <c r="F284" s="318">
        <v>45910</v>
      </c>
      <c r="G284" s="31">
        <v>45912</v>
      </c>
      <c r="H284" s="35"/>
      <c r="I284" s="98" t="str">
        <f t="shared" si="65"/>
        <v>SÍ</v>
      </c>
      <c r="J284" s="9" t="s">
        <v>155</v>
      </c>
      <c r="K284" s="32" t="str">
        <f>IFERROR(VLOOKUP(J284,'DATOS PRESTADORES'!$B$3:$C$32,2,FALSE),"")</f>
        <v>ASOUAN</v>
      </c>
      <c r="L284" s="30" t="s">
        <v>131</v>
      </c>
      <c r="M284" s="29" t="s">
        <v>560</v>
      </c>
      <c r="N284" s="32">
        <v>2025</v>
      </c>
      <c r="O284" s="9" t="s">
        <v>133</v>
      </c>
      <c r="P284" s="29" t="s">
        <v>1338</v>
      </c>
      <c r="Q284" s="893">
        <v>45911</v>
      </c>
      <c r="R284" s="905">
        <f>AH284+AI284+AJ284-AK284-AL284-AM284-AN284+AO284+AP284+AQ284-AS284-AT284-AU284-AV284</f>
        <v>1998042.01</v>
      </c>
      <c r="S284" s="621">
        <v>9586.32</v>
      </c>
      <c r="T284" s="621">
        <v>1630.95</v>
      </c>
      <c r="U284" s="39">
        <v>156</v>
      </c>
      <c r="V284" s="39">
        <v>0</v>
      </c>
      <c r="W284" s="39">
        <v>0</v>
      </c>
      <c r="X284" s="39">
        <v>0</v>
      </c>
      <c r="Y284" s="39">
        <v>0</v>
      </c>
      <c r="Z284" s="39">
        <v>0</v>
      </c>
      <c r="AA284" s="39">
        <v>0</v>
      </c>
      <c r="AB284" s="39">
        <v>0</v>
      </c>
      <c r="AC284" s="39">
        <v>8</v>
      </c>
      <c r="AD284" s="39">
        <v>0</v>
      </c>
      <c r="AE284" s="39">
        <v>0</v>
      </c>
      <c r="AF284" s="175">
        <f>AH284+AI284+AJ284+AO284+AP284+AQ284</f>
        <v>1998042.01</v>
      </c>
      <c r="AG284" s="174">
        <f>AK284+AL284+AM284+AN284+AS284+AT284+AU284+AV284</f>
        <v>0</v>
      </c>
      <c r="AH284" s="175">
        <v>1046826.14</v>
      </c>
      <c r="AI284" s="175">
        <v>0</v>
      </c>
      <c r="AJ284" s="175">
        <v>0</v>
      </c>
      <c r="AK284" s="175">
        <v>0</v>
      </c>
      <c r="AL284" s="175">
        <v>0</v>
      </c>
      <c r="AM284" s="175">
        <v>0</v>
      </c>
      <c r="AN284" s="175">
        <v>0</v>
      </c>
      <c r="AO284" s="268">
        <v>951215.87</v>
      </c>
      <c r="AP284" s="175">
        <v>0</v>
      </c>
      <c r="AQ284" s="175">
        <v>0</v>
      </c>
      <c r="AR284" s="39">
        <v>833.18</v>
      </c>
      <c r="AS284" s="175">
        <v>0</v>
      </c>
      <c r="AT284" s="175">
        <v>0</v>
      </c>
      <c r="AU284" s="175">
        <v>0</v>
      </c>
      <c r="AV284" s="175">
        <v>0</v>
      </c>
      <c r="AW284" s="94"/>
      <c r="AX284" s="39">
        <v>4428</v>
      </c>
      <c r="AY284" s="31"/>
      <c r="AZ284" s="31"/>
      <c r="BA284" s="31"/>
      <c r="BB284" s="531">
        <v>45953</v>
      </c>
      <c r="BC284" s="532">
        <v>5005243983</v>
      </c>
      <c r="BD284" s="31"/>
      <c r="BE284" s="37"/>
      <c r="BF284" s="31" t="str">
        <f>IFERROR(VLOOKUP(J284,'DATOS PRESTADORES'!$B$3:$V$32,21,0),"")</f>
        <v>FREDDY ALTAMAR BULA</v>
      </c>
      <c r="BG284" s="194">
        <v>45911</v>
      </c>
      <c r="BH284" s="329" t="s">
        <v>1339</v>
      </c>
      <c r="BI284" s="330">
        <v>45912</v>
      </c>
      <c r="BJ284" s="329" t="s">
        <v>147</v>
      </c>
      <c r="BK284" s="330">
        <v>45917</v>
      </c>
      <c r="BL284" s="171">
        <v>45950</v>
      </c>
      <c r="BM284" s="172">
        <v>5005243983</v>
      </c>
      <c r="BN284" s="172" t="s">
        <v>1322</v>
      </c>
      <c r="BO284" s="172" t="s">
        <v>1323</v>
      </c>
      <c r="BP284" s="171">
        <v>45953</v>
      </c>
      <c r="BQ284" s="172">
        <v>5005241203</v>
      </c>
      <c r="BR284" s="33"/>
      <c r="BS284" s="33"/>
    </row>
    <row r="285" spans="1:71" s="2" customFormat="1" ht="40.799999999999997" hidden="1">
      <c r="A285" s="28"/>
      <c r="B285" s="121" t="str">
        <f t="shared" si="64"/>
        <v>45898ASOCIACIÓN DE USUARIOS DEL SERVICIO DE ACUEDUCTO Y ALCANTARILLADO DEL CORREGIMIENTO DE SAN JUAN LOCALIDAD DE SUMAPAZ E.S.P2025Julio</v>
      </c>
      <c r="C285" s="55" t="s">
        <v>1340</v>
      </c>
      <c r="D285" s="65">
        <v>45898</v>
      </c>
      <c r="E285" s="65">
        <v>45908</v>
      </c>
      <c r="F285" s="319">
        <v>45910</v>
      </c>
      <c r="G285" s="65">
        <v>45912</v>
      </c>
      <c r="H285" s="320"/>
      <c r="I285" s="122" t="str">
        <f t="shared" si="65"/>
        <v>SÍ</v>
      </c>
      <c r="J285" s="62" t="s">
        <v>17</v>
      </c>
      <c r="K285" s="49" t="str">
        <f>IFERROR(VLOOKUP(J285,'DATOS PRESTADORES'!$B$3:$C$32,2,FALSE),"")</f>
        <v>ASOAGUAS CLARAS SUMAPAZ</v>
      </c>
      <c r="L285" s="58" t="s">
        <v>131</v>
      </c>
      <c r="M285" s="55" t="s">
        <v>560</v>
      </c>
      <c r="N285" s="49">
        <v>2025</v>
      </c>
      <c r="O285" s="62" t="s">
        <v>1341</v>
      </c>
      <c r="P285" s="58" t="s">
        <v>1342</v>
      </c>
      <c r="Q285" s="412">
        <v>45909</v>
      </c>
      <c r="R285" s="907">
        <f t="shared" si="68"/>
        <v>3001368</v>
      </c>
      <c r="S285" s="622">
        <v>10604.12</v>
      </c>
      <c r="T285" s="622">
        <v>1499.78</v>
      </c>
      <c r="U285" s="119">
        <v>211</v>
      </c>
      <c r="V285" s="119">
        <v>0</v>
      </c>
      <c r="W285" s="119">
        <v>0</v>
      </c>
      <c r="X285" s="119">
        <v>4</v>
      </c>
      <c r="Y285" s="119">
        <v>0</v>
      </c>
      <c r="Z285" s="119">
        <v>0</v>
      </c>
      <c r="AA285" s="119">
        <v>0</v>
      </c>
      <c r="AB285" s="119">
        <v>0</v>
      </c>
      <c r="AC285" s="119">
        <v>11</v>
      </c>
      <c r="AD285" s="119">
        <v>0</v>
      </c>
      <c r="AE285" s="119">
        <v>0</v>
      </c>
      <c r="AF285" s="178">
        <v>3001368</v>
      </c>
      <c r="AG285" s="178">
        <v>0</v>
      </c>
      <c r="AH285" s="178">
        <v>1566228.52</v>
      </c>
      <c r="AI285" s="178">
        <v>0</v>
      </c>
      <c r="AJ285" s="178">
        <v>0</v>
      </c>
      <c r="AK285" s="178">
        <v>0</v>
      </c>
      <c r="AL285" s="178">
        <v>0</v>
      </c>
      <c r="AM285" s="178">
        <v>0</v>
      </c>
      <c r="AN285" s="178">
        <v>0</v>
      </c>
      <c r="AO285" s="178">
        <v>1435139.48</v>
      </c>
      <c r="AP285" s="178">
        <v>0</v>
      </c>
      <c r="AQ285" s="178">
        <v>0</v>
      </c>
      <c r="AR285" s="119">
        <v>1367</v>
      </c>
      <c r="AS285" s="178">
        <v>0</v>
      </c>
      <c r="AT285" s="178">
        <v>0</v>
      </c>
      <c r="AU285" s="178">
        <v>0</v>
      </c>
      <c r="AV285" s="178">
        <v>0</v>
      </c>
      <c r="AW285" s="135">
        <v>0</v>
      </c>
      <c r="AX285" s="119">
        <v>3379</v>
      </c>
      <c r="AY285" s="48"/>
      <c r="AZ285" s="48"/>
      <c r="BA285" s="65">
        <v>45909</v>
      </c>
      <c r="BB285" s="531">
        <v>45953</v>
      </c>
      <c r="BC285" s="532">
        <v>5005243994</v>
      </c>
      <c r="BD285" s="48"/>
      <c r="BE285" s="57"/>
      <c r="BF285" s="48" t="str">
        <f>IFERROR(VLOOKUP(J285,'DATOS PRESTADORES'!$B$3:$V$32,21,0),"")</f>
        <v>CARLOS JAVIER CASTILLO ROMERO</v>
      </c>
      <c r="BG285" s="191">
        <v>45909</v>
      </c>
      <c r="BH285" s="329" t="s">
        <v>1343</v>
      </c>
      <c r="BI285" s="330">
        <v>45910</v>
      </c>
      <c r="BJ285" s="329" t="s">
        <v>147</v>
      </c>
      <c r="BK285" s="330">
        <v>45912</v>
      </c>
      <c r="BL285" s="171">
        <v>45950</v>
      </c>
      <c r="BM285" s="172">
        <v>5005243994</v>
      </c>
      <c r="BN285" s="172" t="s">
        <v>1322</v>
      </c>
      <c r="BO285" s="172" t="s">
        <v>1323</v>
      </c>
      <c r="BP285" s="171">
        <v>45953</v>
      </c>
      <c r="BQ285" s="172">
        <v>5005241201</v>
      </c>
      <c r="BR285" s="33"/>
      <c r="BS285" s="33"/>
    </row>
    <row r="286" spans="1:71" s="2" customFormat="1" ht="20.399999999999999" hidden="1">
      <c r="A286" s="28"/>
      <c r="B286" s="81" t="str">
        <f t="shared" si="64"/>
        <v>45898ASOCIACIÓN DE USUARIOS DE ACUEDUCTO ARRAYANES ARGENTINA 2025Abril</v>
      </c>
      <c r="C286" s="29" t="s">
        <v>1344</v>
      </c>
      <c r="D286" s="20">
        <v>45898</v>
      </c>
      <c r="E286" s="20">
        <v>45908</v>
      </c>
      <c r="F286" s="228">
        <v>45910</v>
      </c>
      <c r="G286" s="20">
        <v>45912</v>
      </c>
      <c r="H286" s="35"/>
      <c r="I286" s="98" t="str">
        <f t="shared" si="65"/>
        <v>SÍ</v>
      </c>
      <c r="J286" s="9" t="s">
        <v>180</v>
      </c>
      <c r="K286" s="32" t="str">
        <f>IFERROR(VLOOKUP(J286,'DATOS PRESTADORES'!$B$3:$C$32,2,FALSE),"")</f>
        <v>ARRAYANES ARGENTINA</v>
      </c>
      <c r="L286" s="30" t="s">
        <v>131</v>
      </c>
      <c r="M286" s="29" t="s">
        <v>557</v>
      </c>
      <c r="N286" s="32">
        <v>2025</v>
      </c>
      <c r="O286" s="9" t="s">
        <v>133</v>
      </c>
      <c r="P286" s="365" t="s">
        <v>1345</v>
      </c>
      <c r="Q286" s="412">
        <v>45905</v>
      </c>
      <c r="R286" s="908">
        <v>782034</v>
      </c>
      <c r="S286" s="621">
        <v>10450</v>
      </c>
      <c r="T286" s="621">
        <v>1947</v>
      </c>
      <c r="U286" s="39">
        <v>0</v>
      </c>
      <c r="V286" s="39">
        <v>93</v>
      </c>
      <c r="W286" s="39">
        <v>0</v>
      </c>
      <c r="X286" s="39">
        <v>0</v>
      </c>
      <c r="Y286" s="39">
        <v>0</v>
      </c>
      <c r="Z286" s="39">
        <v>0</v>
      </c>
      <c r="AA286" s="39">
        <v>0</v>
      </c>
      <c r="AB286" s="39">
        <v>0</v>
      </c>
      <c r="AC286" s="39">
        <v>0</v>
      </c>
      <c r="AD286" s="39">
        <v>0</v>
      </c>
      <c r="AE286" s="39">
        <v>0</v>
      </c>
      <c r="AF286" s="175">
        <v>782034</v>
      </c>
      <c r="AG286" s="175">
        <v>0</v>
      </c>
      <c r="AH286" s="175">
        <v>0</v>
      </c>
      <c r="AI286" s="175">
        <v>388740</v>
      </c>
      <c r="AJ286" s="175">
        <v>0</v>
      </c>
      <c r="AK286" s="175">
        <v>0</v>
      </c>
      <c r="AL286" s="175">
        <v>0</v>
      </c>
      <c r="AM286" s="175">
        <v>0</v>
      </c>
      <c r="AN286" s="175">
        <v>0</v>
      </c>
      <c r="AO286" s="175">
        <v>0</v>
      </c>
      <c r="AP286" s="175">
        <v>393294</v>
      </c>
      <c r="AQ286" s="175">
        <v>0</v>
      </c>
      <c r="AR286" s="39">
        <v>505</v>
      </c>
      <c r="AS286" s="175">
        <v>0</v>
      </c>
      <c r="AT286" s="175">
        <v>0</v>
      </c>
      <c r="AU286" s="175">
        <v>0</v>
      </c>
      <c r="AV286" s="175">
        <v>0</v>
      </c>
      <c r="AW286" s="94">
        <v>0</v>
      </c>
      <c r="AX286" s="39">
        <v>881</v>
      </c>
      <c r="AY286" s="31"/>
      <c r="AZ286" s="31"/>
      <c r="BA286" s="20">
        <v>45905</v>
      </c>
      <c r="BB286" s="531">
        <v>45953</v>
      </c>
      <c r="BC286" s="532">
        <v>5005243990</v>
      </c>
      <c r="BD286" s="31"/>
      <c r="BE286" s="37"/>
      <c r="BF286" s="31" t="str">
        <f>IFERROR(VLOOKUP(J286,'DATOS PRESTADORES'!$B$3:$V$32,21,0),"")</f>
        <v>LINA GARCES</v>
      </c>
      <c r="BG286" s="191">
        <v>45905</v>
      </c>
      <c r="BH286" s="329" t="s">
        <v>1346</v>
      </c>
      <c r="BI286" s="330">
        <v>45908</v>
      </c>
      <c r="BJ286" s="329" t="s">
        <v>147</v>
      </c>
      <c r="BK286" s="330">
        <v>45910</v>
      </c>
      <c r="BL286" s="171">
        <v>45950</v>
      </c>
      <c r="BM286" s="337">
        <v>5005243990</v>
      </c>
      <c r="BN286" s="172" t="s">
        <v>1322</v>
      </c>
      <c r="BO286" s="172" t="s">
        <v>1323</v>
      </c>
      <c r="BP286" s="338">
        <v>45953</v>
      </c>
      <c r="BQ286" s="337">
        <v>5005241200</v>
      </c>
      <c r="BR286" s="33"/>
      <c r="BS286" s="33"/>
    </row>
    <row r="287" spans="1:71" s="2" customFormat="1" ht="20.399999999999999" hidden="1">
      <c r="A287" s="28"/>
      <c r="B287" s="81" t="str">
        <f t="shared" si="64"/>
        <v>45898ASOCIACIÓN DE USUARIOS DE ACUEDUCTO ARRAYANES ARGENTINA 2025Junio</v>
      </c>
      <c r="C287" s="29" t="s">
        <v>1347</v>
      </c>
      <c r="D287" s="20">
        <v>45898</v>
      </c>
      <c r="E287" s="20">
        <v>45908</v>
      </c>
      <c r="F287" s="228">
        <v>45910</v>
      </c>
      <c r="G287" s="20">
        <v>45912</v>
      </c>
      <c r="H287" s="35"/>
      <c r="I287" s="98" t="str">
        <f t="shared" si="65"/>
        <v>NO</v>
      </c>
      <c r="J287" s="9" t="s">
        <v>180</v>
      </c>
      <c r="K287" s="32" t="str">
        <f>IFERROR(VLOOKUP(J287,'DATOS PRESTADORES'!$B$3:$C$32,2,FALSE),"")</f>
        <v>ARRAYANES ARGENTINA</v>
      </c>
      <c r="L287" s="30" t="s">
        <v>131</v>
      </c>
      <c r="M287" s="29" t="s">
        <v>559</v>
      </c>
      <c r="N287" s="32">
        <v>2025</v>
      </c>
      <c r="O287" s="9" t="s">
        <v>1280</v>
      </c>
      <c r="P287" s="29" t="s">
        <v>1242</v>
      </c>
      <c r="Q287" s="412">
        <v>45877</v>
      </c>
      <c r="R287" s="623">
        <f t="shared" si="68"/>
        <v>0</v>
      </c>
      <c r="S287" s="621"/>
      <c r="T287" s="621"/>
      <c r="U287" s="39"/>
      <c r="V287" s="39"/>
      <c r="W287" s="39"/>
      <c r="X287" s="39"/>
      <c r="Y287" s="39"/>
      <c r="Z287" s="39"/>
      <c r="AA287" s="39"/>
      <c r="AB287" s="39"/>
      <c r="AC287" s="39"/>
      <c r="AD287" s="39"/>
      <c r="AE287" s="39"/>
      <c r="AF287" s="175"/>
      <c r="AG287" s="175"/>
      <c r="AH287" s="175"/>
      <c r="AI287" s="175"/>
      <c r="AJ287" s="175"/>
      <c r="AK287" s="175"/>
      <c r="AL287" s="175"/>
      <c r="AM287" s="175"/>
      <c r="AN287" s="175"/>
      <c r="AO287" s="175"/>
      <c r="AP287" s="175"/>
      <c r="AQ287" s="175"/>
      <c r="AR287" s="39"/>
      <c r="AS287" s="175"/>
      <c r="AT287" s="175"/>
      <c r="AU287" s="175"/>
      <c r="AV287" s="175"/>
      <c r="AW287" s="94"/>
      <c r="AX287" s="39"/>
      <c r="AY287" s="31"/>
      <c r="AZ287" s="31"/>
      <c r="BA287" s="20"/>
      <c r="BB287" s="31"/>
      <c r="BC287" s="31"/>
      <c r="BD287" s="31"/>
      <c r="BE287" s="37"/>
      <c r="BF287" s="31" t="str">
        <f>IFERROR(VLOOKUP(J287,'DATOS PRESTADORES'!$B$3:$V$32,21,0),"")</f>
        <v>LINA GARCES</v>
      </c>
      <c r="BG287" s="29"/>
      <c r="BH287" s="33"/>
      <c r="BI287" s="201"/>
      <c r="BJ287" s="239"/>
      <c r="BK287" s="29"/>
      <c r="BL287" s="294"/>
      <c r="BM287" s="33"/>
      <c r="BN287" s="33"/>
      <c r="BO287" s="33"/>
      <c r="BP287" s="311"/>
      <c r="BQ287" s="25"/>
      <c r="BR287" s="33"/>
      <c r="BS287" s="33"/>
    </row>
    <row r="288" spans="1:71" s="2" customFormat="1" ht="20.399999999999999" hidden="1">
      <c r="A288" s="28"/>
      <c r="B288" s="120" t="str">
        <f t="shared" si="64"/>
        <v>45898ASOCIACIÓN DE USUARIOS DE ACUEDUCTO ARRAYANES ARGENTINA 2025Julio</v>
      </c>
      <c r="C288" s="41" t="s">
        <v>1348</v>
      </c>
      <c r="D288" s="64">
        <v>45898</v>
      </c>
      <c r="E288" s="64">
        <v>45908</v>
      </c>
      <c r="F288" s="317">
        <v>45910</v>
      </c>
      <c r="G288" s="64">
        <v>45912</v>
      </c>
      <c r="H288" s="61"/>
      <c r="I288" s="114" t="str">
        <f t="shared" si="65"/>
        <v>SÍ</v>
      </c>
      <c r="J288" s="18" t="s">
        <v>180</v>
      </c>
      <c r="K288" s="44" t="str">
        <f>IFERROR(VLOOKUP(J288,'DATOS PRESTADORES'!$B$3:$C$32,2,FALSE),"")</f>
        <v>ARRAYANES ARGENTINA</v>
      </c>
      <c r="L288" s="50" t="s">
        <v>131</v>
      </c>
      <c r="M288" s="41" t="s">
        <v>560</v>
      </c>
      <c r="N288" s="44">
        <v>2025</v>
      </c>
      <c r="O288" s="18" t="s">
        <v>133</v>
      </c>
      <c r="P288" s="41" t="s">
        <v>1345</v>
      </c>
      <c r="Q288" s="412">
        <v>45905</v>
      </c>
      <c r="R288" s="905">
        <v>1081540</v>
      </c>
      <c r="S288" s="623">
        <v>15282.08</v>
      </c>
      <c r="T288" s="623">
        <v>2828.87</v>
      </c>
      <c r="U288" s="125">
        <v>0</v>
      </c>
      <c r="V288" s="125">
        <v>94</v>
      </c>
      <c r="W288" s="125">
        <v>0</v>
      </c>
      <c r="X288" s="125">
        <v>0</v>
      </c>
      <c r="Y288" s="125">
        <v>0</v>
      </c>
      <c r="Z288" s="125">
        <v>0</v>
      </c>
      <c r="AA288" s="125">
        <v>0</v>
      </c>
      <c r="AB288" s="125">
        <v>0</v>
      </c>
      <c r="AC288" s="125">
        <v>0</v>
      </c>
      <c r="AD288" s="125">
        <v>0</v>
      </c>
      <c r="AE288" s="125">
        <v>0</v>
      </c>
      <c r="AF288" s="125">
        <v>1081540</v>
      </c>
      <c r="AG288" s="125">
        <v>0</v>
      </c>
      <c r="AH288" s="125">
        <v>0</v>
      </c>
      <c r="AI288" s="125">
        <v>574606.20799999998</v>
      </c>
      <c r="AJ288" s="125">
        <v>0</v>
      </c>
      <c r="AK288" s="125">
        <v>0</v>
      </c>
      <c r="AL288" s="125">
        <v>0</v>
      </c>
      <c r="AM288" s="177">
        <v>0</v>
      </c>
      <c r="AN288" s="177">
        <v>0</v>
      </c>
      <c r="AO288" s="177">
        <v>0</v>
      </c>
      <c r="AP288" s="177">
        <v>506933.50400000002</v>
      </c>
      <c r="AQ288" s="177">
        <v>0</v>
      </c>
      <c r="AR288" s="118">
        <v>448</v>
      </c>
      <c r="AS288" s="177">
        <v>0</v>
      </c>
      <c r="AT288" s="177">
        <v>0</v>
      </c>
      <c r="AU288" s="177">
        <v>0</v>
      </c>
      <c r="AV288" s="177">
        <v>0</v>
      </c>
      <c r="AW288" s="94">
        <v>0</v>
      </c>
      <c r="AX288" s="118">
        <v>787</v>
      </c>
      <c r="AY288" s="47"/>
      <c r="AZ288" s="47"/>
      <c r="BA288" s="64">
        <v>45905</v>
      </c>
      <c r="BB288" s="531">
        <v>45953</v>
      </c>
      <c r="BC288" s="532">
        <v>5005243990</v>
      </c>
      <c r="BD288" s="47"/>
      <c r="BE288" s="54"/>
      <c r="BF288" s="47" t="str">
        <f>IFERROR(VLOOKUP(J288,'DATOS PRESTADORES'!$B$3:$V$32,21,0),"")</f>
        <v>LINA GARCES</v>
      </c>
      <c r="BG288" s="191">
        <v>45905</v>
      </c>
      <c r="BH288" s="329" t="s">
        <v>1346</v>
      </c>
      <c r="BI288" s="330">
        <v>45908</v>
      </c>
      <c r="BJ288" s="329" t="s">
        <v>147</v>
      </c>
      <c r="BK288" s="330">
        <v>45910</v>
      </c>
      <c r="BL288" s="171">
        <v>45950</v>
      </c>
      <c r="BM288" s="337">
        <v>5005243990</v>
      </c>
      <c r="BN288" s="172" t="s">
        <v>1322</v>
      </c>
      <c r="BO288" s="172" t="s">
        <v>1323</v>
      </c>
      <c r="BP288" s="338">
        <v>45953</v>
      </c>
      <c r="BQ288" s="337">
        <v>5005241200</v>
      </c>
      <c r="BR288" s="33"/>
      <c r="BS288" s="33"/>
    </row>
    <row r="289" spans="1:71" s="2" customFormat="1" ht="40.799999999999997" hidden="1">
      <c r="A289" s="28"/>
      <c r="B289" s="81" t="str">
        <f t="shared" si="64"/>
        <v>45901ASOCIACIÓN DE USUARIOS DE ACUEDUCTO DE LAS VEREDAS PEÑALIZA RAIZAL BETANIA EL CARMEN E ISTMO TABACO DE LA LOCALIDAD DE SUMAPAZ2025Julio</v>
      </c>
      <c r="C289" s="29" t="s">
        <v>1349</v>
      </c>
      <c r="D289" s="31">
        <v>45901</v>
      </c>
      <c r="E289" s="31">
        <v>45909</v>
      </c>
      <c r="F289" s="318">
        <v>45911</v>
      </c>
      <c r="G289" s="31">
        <v>45915</v>
      </c>
      <c r="H289" s="35"/>
      <c r="I289" s="98" t="str">
        <f t="shared" si="65"/>
        <v>SÍ</v>
      </c>
      <c r="J289" s="9" t="s">
        <v>199</v>
      </c>
      <c r="K289" s="32" t="str">
        <f>IFERROR(VLOOKUP(J289,'DATOS PRESTADORES'!$B$3:$C$32,2,FALSE),"")</f>
        <v>ASOPERABECA</v>
      </c>
      <c r="L289" s="30" t="s">
        <v>131</v>
      </c>
      <c r="M289" s="29" t="s">
        <v>560</v>
      </c>
      <c r="N289" s="32">
        <v>2025</v>
      </c>
      <c r="O289" s="9" t="s">
        <v>133</v>
      </c>
      <c r="P289" s="29" t="s">
        <v>1350</v>
      </c>
      <c r="Q289" s="170">
        <v>45911</v>
      </c>
      <c r="R289" s="905">
        <f>AH289+AI289+AJ289-AK289-AL289-AM289-AN289+AO289+AP289+AQ289-AS289-AT289-AU289-AV289</f>
        <v>2454772.61</v>
      </c>
      <c r="S289" s="621">
        <v>10263.969999999999</v>
      </c>
      <c r="T289" s="621">
        <v>1994.68</v>
      </c>
      <c r="U289" s="39">
        <v>225</v>
      </c>
      <c r="V289" s="39">
        <v>0</v>
      </c>
      <c r="W289" s="39">
        <v>0</v>
      </c>
      <c r="X289" s="39">
        <v>0</v>
      </c>
      <c r="Y289" s="39">
        <v>0</v>
      </c>
      <c r="Z289" s="39">
        <v>0</v>
      </c>
      <c r="AA289" s="39">
        <v>0</v>
      </c>
      <c r="AB289" s="39">
        <v>0</v>
      </c>
      <c r="AC289" s="39">
        <v>12</v>
      </c>
      <c r="AD289" s="39">
        <v>0</v>
      </c>
      <c r="AE289" s="39">
        <v>0</v>
      </c>
      <c r="AF289" s="175">
        <f>AH289+AI289+AJ289+AO289+AP289+AQ289</f>
        <v>2454772.61</v>
      </c>
      <c r="AG289" s="174">
        <f>AK289+AL289+AM289+AN289+AS289+AT289+AU289+AV289</f>
        <v>0</v>
      </c>
      <c r="AH289" s="175">
        <v>1616575.39</v>
      </c>
      <c r="AI289" s="175">
        <v>0</v>
      </c>
      <c r="AJ289" s="175">
        <v>0</v>
      </c>
      <c r="AK289" s="175">
        <v>0</v>
      </c>
      <c r="AL289" s="175">
        <v>0</v>
      </c>
      <c r="AM289" s="175">
        <v>0</v>
      </c>
      <c r="AN289" s="175">
        <v>0</v>
      </c>
      <c r="AO289" s="245">
        <v>838197.22</v>
      </c>
      <c r="AP289" s="175">
        <v>0</v>
      </c>
      <c r="AQ289" s="175">
        <v>0</v>
      </c>
      <c r="AR289" s="39">
        <v>600.30999999999995</v>
      </c>
      <c r="AS289" s="175">
        <v>0</v>
      </c>
      <c r="AT289" s="175">
        <v>0</v>
      </c>
      <c r="AU289" s="175">
        <v>0</v>
      </c>
      <c r="AV289" s="175">
        <v>0</v>
      </c>
      <c r="AW289" s="94"/>
      <c r="AX289" s="197">
        <v>862</v>
      </c>
      <c r="AY289" s="31"/>
      <c r="AZ289" s="31"/>
      <c r="BA289" s="31"/>
      <c r="BB289" s="531">
        <v>45953</v>
      </c>
      <c r="BC289" s="532">
        <v>5005243992</v>
      </c>
      <c r="BD289" s="31"/>
      <c r="BE289" s="37"/>
      <c r="BF289" s="31" t="str">
        <f>IFERROR(VLOOKUP(J289,'DATOS PRESTADORES'!$B$3:$V$32,21,0),"")</f>
        <v>CATALINA RODRÍGUEZ</v>
      </c>
      <c r="BG289" s="194">
        <v>45911</v>
      </c>
      <c r="BH289" s="329" t="s">
        <v>1351</v>
      </c>
      <c r="BI289" s="330">
        <v>45912</v>
      </c>
      <c r="BJ289" s="329" t="s">
        <v>147</v>
      </c>
      <c r="BK289" s="330">
        <v>45917</v>
      </c>
      <c r="BL289" s="171">
        <v>45950</v>
      </c>
      <c r="BM289" s="172">
        <v>5005243992</v>
      </c>
      <c r="BN289" s="172" t="s">
        <v>1322</v>
      </c>
      <c r="BO289" s="172" t="s">
        <v>1323</v>
      </c>
      <c r="BP289" s="171">
        <v>45953</v>
      </c>
      <c r="BQ289" s="172">
        <v>5005241202</v>
      </c>
      <c r="BR289" s="33"/>
      <c r="BS289" s="33"/>
    </row>
    <row r="290" spans="1:71" s="2" customFormat="1" ht="30.6" hidden="1">
      <c r="A290" s="28"/>
      <c r="B290" s="121" t="str">
        <f t="shared" si="64"/>
        <v>45903ASOCIACIÓN DE USUARIOS DE ACUEDUCTO Y ALCANTARILLADO DEL BARRIO BOSQUES DE BELLAVISTA ACUABOSQUES2025Julio</v>
      </c>
      <c r="C290" s="58" t="s">
        <v>1352</v>
      </c>
      <c r="D290" s="65">
        <v>45903</v>
      </c>
      <c r="E290" s="65">
        <v>45911</v>
      </c>
      <c r="F290" s="319">
        <v>45915</v>
      </c>
      <c r="G290" s="65">
        <v>45917</v>
      </c>
      <c r="H290" s="320"/>
      <c r="I290" s="122" t="str">
        <f t="shared" si="65"/>
        <v>SÍ</v>
      </c>
      <c r="J290" s="62" t="s">
        <v>137</v>
      </c>
      <c r="K290" s="49" t="str">
        <f>IFERROR(VLOOKUP(J290,'DATOS PRESTADORES'!$B$3:$C$32,2,FALSE),"")</f>
        <v>ACUABOSQUES</v>
      </c>
      <c r="L290" s="58" t="s">
        <v>131</v>
      </c>
      <c r="M290" s="55" t="s">
        <v>560</v>
      </c>
      <c r="N290" s="49">
        <v>2025</v>
      </c>
      <c r="O290" s="62" t="s">
        <v>1341</v>
      </c>
      <c r="P290" s="597" t="s">
        <v>1353</v>
      </c>
      <c r="Q290" s="370">
        <v>45916</v>
      </c>
      <c r="R290" s="642">
        <v>2303872</v>
      </c>
      <c r="S290" s="622">
        <v>11544</v>
      </c>
      <c r="T290" s="622">
        <v>3881</v>
      </c>
      <c r="U290" s="119">
        <v>0</v>
      </c>
      <c r="V290" s="119">
        <v>135</v>
      </c>
      <c r="W290" s="119">
        <v>0</v>
      </c>
      <c r="X290" s="119">
        <v>0</v>
      </c>
      <c r="Y290" s="119">
        <v>0</v>
      </c>
      <c r="Z290" s="119">
        <v>0</v>
      </c>
      <c r="AA290" s="119">
        <v>0</v>
      </c>
      <c r="AB290" s="119">
        <v>0</v>
      </c>
      <c r="AC290" s="119">
        <v>2</v>
      </c>
      <c r="AD290" s="119">
        <v>0</v>
      </c>
      <c r="AE290" s="119">
        <v>0</v>
      </c>
      <c r="AF290" s="178">
        <v>2303872</v>
      </c>
      <c r="AG290" s="178">
        <v>0</v>
      </c>
      <c r="AH290" s="178">
        <v>0</v>
      </c>
      <c r="AI290" s="178">
        <v>623376</v>
      </c>
      <c r="AJ290" s="178">
        <v>0</v>
      </c>
      <c r="AK290" s="178">
        <v>0</v>
      </c>
      <c r="AL290" s="178">
        <v>0</v>
      </c>
      <c r="AM290" s="178">
        <v>0</v>
      </c>
      <c r="AN290" s="178">
        <v>0</v>
      </c>
      <c r="AO290" s="178">
        <v>0</v>
      </c>
      <c r="AP290" s="178">
        <v>1680496.17</v>
      </c>
      <c r="AQ290" s="178">
        <v>0</v>
      </c>
      <c r="AR290" s="119">
        <v>1082.5149249999999</v>
      </c>
      <c r="AS290" s="178">
        <v>0</v>
      </c>
      <c r="AT290" s="178">
        <v>0</v>
      </c>
      <c r="AU290" s="178">
        <v>0</v>
      </c>
      <c r="AV290" s="178">
        <v>0</v>
      </c>
      <c r="AW290" s="135">
        <v>0</v>
      </c>
      <c r="AX290" s="119">
        <v>1444.5149249999999</v>
      </c>
      <c r="AY290" s="48"/>
      <c r="AZ290" s="48"/>
      <c r="BA290" s="65"/>
      <c r="BB290" s="362"/>
      <c r="BC290" s="48"/>
      <c r="BD290" s="48"/>
      <c r="BE290" s="57"/>
      <c r="BF290" s="48" t="str">
        <f>IFERROR(VLOOKUP(J290,'DATOS PRESTADORES'!$B$3:$V$32,21,0),"")</f>
        <v>SANTIAGO VELANDIA</v>
      </c>
      <c r="BG290" s="191">
        <v>45916</v>
      </c>
      <c r="BH290" s="329" t="s">
        <v>1354</v>
      </c>
      <c r="BI290" s="330">
        <v>45916</v>
      </c>
      <c r="BJ290" s="329" t="s">
        <v>147</v>
      </c>
      <c r="BK290" s="330">
        <v>45919</v>
      </c>
      <c r="BL290" s="171">
        <v>45950</v>
      </c>
      <c r="BM290" s="1057">
        <v>5005243982</v>
      </c>
      <c r="BN290" s="172" t="s">
        <v>1322</v>
      </c>
      <c r="BO290" s="172" t="s">
        <v>1323</v>
      </c>
      <c r="BP290" s="171">
        <v>45953</v>
      </c>
      <c r="BQ290" s="1057">
        <v>5005241205</v>
      </c>
      <c r="BR290" s="33"/>
      <c r="BS290" s="33"/>
    </row>
    <row r="291" spans="1:71" s="2" customFormat="1" ht="30.6" hidden="1">
      <c r="A291" s="28"/>
      <c r="B291" s="81" t="str">
        <f t="shared" si="64"/>
        <v>45903ASOCIACIÓN DE USUARIOS DE ACUEDUCTO DE LA VEREDA MOCHUELO ALTO ASOPORQUERA E.S.P2025Abril</v>
      </c>
      <c r="C291" s="29" t="s">
        <v>1355</v>
      </c>
      <c r="D291" s="20">
        <v>45903</v>
      </c>
      <c r="E291" s="20">
        <v>45911</v>
      </c>
      <c r="F291" s="228">
        <v>45915</v>
      </c>
      <c r="G291" s="20">
        <v>45917</v>
      </c>
      <c r="H291" s="35"/>
      <c r="I291" s="98" t="str">
        <f t="shared" si="65"/>
        <v>Devolución</v>
      </c>
      <c r="J291" s="9" t="s">
        <v>354</v>
      </c>
      <c r="K291" s="32" t="str">
        <f>IFERROR(VLOOKUP(J291,'DATOS PRESTADORES'!$B$3:$C$32,2,FALSE),"")</f>
        <v>ASOPORQUERA</v>
      </c>
      <c r="L291" s="30" t="s">
        <v>131</v>
      </c>
      <c r="M291" s="13" t="s">
        <v>557</v>
      </c>
      <c r="N291" s="32">
        <v>2025</v>
      </c>
      <c r="O291" s="9" t="s">
        <v>138</v>
      </c>
      <c r="P291" s="29" t="s">
        <v>1356</v>
      </c>
      <c r="Q291" s="412">
        <v>45917</v>
      </c>
      <c r="R291" s="623"/>
      <c r="S291" s="621"/>
      <c r="T291" s="621"/>
      <c r="U291" s="39"/>
      <c r="V291" s="39"/>
      <c r="W291" s="39"/>
      <c r="X291" s="39"/>
      <c r="Y291" s="39"/>
      <c r="Z291" s="39"/>
      <c r="AA291" s="39"/>
      <c r="AB291" s="39"/>
      <c r="AC291" s="39"/>
      <c r="AD291" s="39"/>
      <c r="AE291" s="39"/>
      <c r="AF291" s="175"/>
      <c r="AG291" s="175"/>
      <c r="AH291" s="175"/>
      <c r="AI291" s="175"/>
      <c r="AJ291" s="175"/>
      <c r="AK291" s="175"/>
      <c r="AL291" s="175"/>
      <c r="AM291" s="175"/>
      <c r="AN291" s="175"/>
      <c r="AO291" s="175"/>
      <c r="AP291" s="175"/>
      <c r="AQ291" s="175"/>
      <c r="AR291" s="39"/>
      <c r="AS291" s="175"/>
      <c r="AT291" s="175"/>
      <c r="AU291" s="175"/>
      <c r="AV291" s="175"/>
      <c r="AW291" s="94"/>
      <c r="AX291" s="39"/>
      <c r="AY291" s="31"/>
      <c r="AZ291" s="31"/>
      <c r="BA291" s="20"/>
      <c r="BB291" s="31"/>
      <c r="BC291" s="31"/>
      <c r="BD291" s="31"/>
      <c r="BE291" s="37"/>
      <c r="BF291" s="31" t="str">
        <f>IFERROR(VLOOKUP(J291,'DATOS PRESTADORES'!$B$3:$V$32,21,0),"")</f>
        <v>FREDDY ALTAMAR BULA</v>
      </c>
      <c r="BG291" s="29"/>
      <c r="BH291" s="33"/>
      <c r="BI291" s="201"/>
      <c r="BJ291" s="239"/>
      <c r="BK291" s="29"/>
      <c r="BL291" s="294"/>
      <c r="BM291" s="33"/>
      <c r="BN291" s="33"/>
      <c r="BO291" s="33"/>
      <c r="BP291" s="311"/>
      <c r="BQ291" s="25"/>
      <c r="BR291" s="33"/>
      <c r="BS291" s="33"/>
    </row>
    <row r="292" spans="1:71" s="2" customFormat="1" ht="30.6" hidden="1">
      <c r="A292" s="28"/>
      <c r="B292" s="81" t="str">
        <f t="shared" si="64"/>
        <v>45903ASOCIACIÓN DE USUARIOS DE ACUEDUCTO DE LA VEREDA MOCHUELO ALTO ASOPORQUERA E.S.P2025Mayo</v>
      </c>
      <c r="C292" s="29" t="s">
        <v>1355</v>
      </c>
      <c r="D292" s="20">
        <v>45903</v>
      </c>
      <c r="E292" s="20">
        <v>45911</v>
      </c>
      <c r="F292" s="228">
        <v>45915</v>
      </c>
      <c r="G292" s="20">
        <v>45917</v>
      </c>
      <c r="H292" s="35"/>
      <c r="I292" s="98" t="str">
        <f t="shared" si="65"/>
        <v>Devolución</v>
      </c>
      <c r="J292" s="9" t="s">
        <v>354</v>
      </c>
      <c r="K292" s="32" t="str">
        <f>IFERROR(VLOOKUP(J292,'DATOS PRESTADORES'!$B$3:$C$32,2,FALSE),"")</f>
        <v>ASOPORQUERA</v>
      </c>
      <c r="L292" s="30" t="s">
        <v>131</v>
      </c>
      <c r="M292" s="29" t="s">
        <v>558</v>
      </c>
      <c r="N292" s="32">
        <v>2025</v>
      </c>
      <c r="O292" s="9" t="s">
        <v>138</v>
      </c>
      <c r="P292" s="29" t="s">
        <v>1356</v>
      </c>
      <c r="Q292" s="412">
        <v>45917</v>
      </c>
      <c r="R292" s="623"/>
      <c r="S292" s="621"/>
      <c r="T292" s="621"/>
      <c r="U292" s="39"/>
      <c r="V292" s="39"/>
      <c r="W292" s="39"/>
      <c r="X292" s="39"/>
      <c r="Y292" s="39"/>
      <c r="Z292" s="39"/>
      <c r="AA292" s="39"/>
      <c r="AB292" s="39"/>
      <c r="AC292" s="39"/>
      <c r="AD292" s="39"/>
      <c r="AE292" s="39"/>
      <c r="AF292" s="175"/>
      <c r="AG292" s="175"/>
      <c r="AH292" s="175"/>
      <c r="AI292" s="175"/>
      <c r="AJ292" s="175"/>
      <c r="AK292" s="175"/>
      <c r="AL292" s="175"/>
      <c r="AM292" s="175"/>
      <c r="AN292" s="175"/>
      <c r="AO292" s="175"/>
      <c r="AP292" s="175"/>
      <c r="AQ292" s="175"/>
      <c r="AR292" s="39"/>
      <c r="AS292" s="175"/>
      <c r="AT292" s="175"/>
      <c r="AU292" s="175"/>
      <c r="AV292" s="175"/>
      <c r="AW292" s="94"/>
      <c r="AX292" s="39"/>
      <c r="AY292" s="31"/>
      <c r="AZ292" s="31"/>
      <c r="BA292" s="20"/>
      <c r="BB292" s="31"/>
      <c r="BC292" s="31"/>
      <c r="BD292" s="31"/>
      <c r="BE292" s="37"/>
      <c r="BF292" s="31" t="str">
        <f>IFERROR(VLOOKUP(J292,'DATOS PRESTADORES'!$B$3:$V$32,21,0),"")</f>
        <v>FREDDY ALTAMAR BULA</v>
      </c>
      <c r="BG292" s="29"/>
      <c r="BH292" s="33"/>
      <c r="BI292" s="201"/>
      <c r="BJ292" s="239"/>
      <c r="BK292" s="29"/>
      <c r="BL292" s="294"/>
      <c r="BM292" s="33"/>
      <c r="BN292" s="33"/>
      <c r="BO292" s="33"/>
      <c r="BP292" s="311"/>
      <c r="BQ292" s="25"/>
      <c r="BR292" s="33"/>
      <c r="BS292" s="33"/>
    </row>
    <row r="293" spans="1:71" s="2" customFormat="1" ht="30.6" hidden="1">
      <c r="A293" s="28"/>
      <c r="B293" s="81" t="str">
        <f t="shared" si="64"/>
        <v>45903ASOCIACIÓN DE USUARIOS DE ACUEDUCTO DE LA VEREDA MOCHUELO ALTO ASOPORQUERA E.S.P2025Junio</v>
      </c>
      <c r="C293" s="29" t="s">
        <v>1355</v>
      </c>
      <c r="D293" s="20">
        <v>45903</v>
      </c>
      <c r="E293" s="20">
        <v>45911</v>
      </c>
      <c r="F293" s="228">
        <v>45915</v>
      </c>
      <c r="G293" s="20">
        <v>45917</v>
      </c>
      <c r="H293" s="35"/>
      <c r="I293" s="98" t="str">
        <f t="shared" si="65"/>
        <v>Devolución</v>
      </c>
      <c r="J293" s="9" t="s">
        <v>354</v>
      </c>
      <c r="K293" s="32" t="str">
        <f>IFERROR(VLOOKUP(J293,'DATOS PRESTADORES'!$B$3:$C$32,2,FALSE),"")</f>
        <v>ASOPORQUERA</v>
      </c>
      <c r="L293" s="30" t="s">
        <v>131</v>
      </c>
      <c r="M293" s="13" t="s">
        <v>559</v>
      </c>
      <c r="N293" s="32">
        <v>2025</v>
      </c>
      <c r="O293" s="9" t="s">
        <v>138</v>
      </c>
      <c r="P293" s="29" t="s">
        <v>1356</v>
      </c>
      <c r="Q293" s="412">
        <v>45917</v>
      </c>
      <c r="R293" s="623"/>
      <c r="S293" s="621"/>
      <c r="T293" s="621"/>
      <c r="U293" s="39"/>
      <c r="V293" s="39"/>
      <c r="W293" s="39"/>
      <c r="X293" s="39"/>
      <c r="Y293" s="39"/>
      <c r="Z293" s="39"/>
      <c r="AA293" s="39"/>
      <c r="AB293" s="39"/>
      <c r="AC293" s="39"/>
      <c r="AD293" s="39"/>
      <c r="AE293" s="39"/>
      <c r="AF293" s="175"/>
      <c r="AG293" s="175"/>
      <c r="AH293" s="175"/>
      <c r="AI293" s="175"/>
      <c r="AJ293" s="175"/>
      <c r="AK293" s="175"/>
      <c r="AL293" s="175"/>
      <c r="AM293" s="175"/>
      <c r="AN293" s="175"/>
      <c r="AO293" s="175"/>
      <c r="AP293" s="175"/>
      <c r="AQ293" s="175"/>
      <c r="AR293" s="39"/>
      <c r="AS293" s="175"/>
      <c r="AT293" s="175"/>
      <c r="AU293" s="175"/>
      <c r="AV293" s="175"/>
      <c r="AW293" s="94"/>
      <c r="AX293" s="39"/>
      <c r="AY293" s="31"/>
      <c r="AZ293" s="31"/>
      <c r="BA293" s="20"/>
      <c r="BB293" s="31"/>
      <c r="BC293" s="31"/>
      <c r="BD293" s="31"/>
      <c r="BE293" s="37"/>
      <c r="BF293" s="31" t="str">
        <f>IFERROR(VLOOKUP(J293,'DATOS PRESTADORES'!$B$3:$V$32,21,0),"")</f>
        <v>FREDDY ALTAMAR BULA</v>
      </c>
      <c r="BG293" s="29"/>
      <c r="BH293" s="33"/>
      <c r="BI293" s="201"/>
      <c r="BJ293" s="239"/>
      <c r="BK293" s="29"/>
      <c r="BL293" s="294"/>
      <c r="BM293" s="33"/>
      <c r="BN293" s="33"/>
      <c r="BO293" s="33"/>
      <c r="BP293" s="311"/>
      <c r="BQ293" s="25"/>
      <c r="BR293" s="33"/>
      <c r="BS293" s="33"/>
    </row>
    <row r="294" spans="1:71" s="2" customFormat="1" ht="30.6" hidden="1">
      <c r="A294" s="28"/>
      <c r="B294" s="81" t="str">
        <f t="shared" si="64"/>
        <v>45905ASOCIACIÓN DE USUARIOS DE ACUEDUCTO DE LA VEREDA LAS MARGARITAS DE LA LOCALIDAD DE USME SANTA DE BOGOTA D.C.2025Junio</v>
      </c>
      <c r="C294" s="29" t="s">
        <v>1357</v>
      </c>
      <c r="D294" s="20">
        <v>45905</v>
      </c>
      <c r="E294" s="20">
        <v>45915</v>
      </c>
      <c r="F294" s="228">
        <v>45917</v>
      </c>
      <c r="G294" s="20">
        <v>45919</v>
      </c>
      <c r="H294" s="35"/>
      <c r="I294" s="98" t="str">
        <f t="shared" si="65"/>
        <v>SÍ</v>
      </c>
      <c r="J294" s="9" t="s">
        <v>341</v>
      </c>
      <c r="K294" s="32" t="str">
        <f>IFERROR(VLOOKUP(J294,'DATOS PRESTADORES'!$B$3:$C$32,2,FALSE),"")</f>
        <v>ACUAMARG</v>
      </c>
      <c r="L294" s="30" t="s">
        <v>131</v>
      </c>
      <c r="M294" s="13" t="s">
        <v>559</v>
      </c>
      <c r="N294" s="32">
        <v>2025</v>
      </c>
      <c r="O294" s="9" t="s">
        <v>1341</v>
      </c>
      <c r="P294" s="29" t="s">
        <v>1358</v>
      </c>
      <c r="Q294" s="412">
        <v>45916</v>
      </c>
      <c r="R294" s="905">
        <v>1224000</v>
      </c>
      <c r="S294" s="621">
        <v>16000</v>
      </c>
      <c r="T294" s="621">
        <v>3700</v>
      </c>
      <c r="U294" s="39">
        <v>0</v>
      </c>
      <c r="V294" s="39">
        <v>71</v>
      </c>
      <c r="W294" s="39">
        <v>0</v>
      </c>
      <c r="X294" s="39">
        <v>0</v>
      </c>
      <c r="Y294" s="39">
        <v>0</v>
      </c>
      <c r="Z294" s="39">
        <v>0</v>
      </c>
      <c r="AA294" s="39">
        <v>0</v>
      </c>
      <c r="AB294" s="39">
        <v>0</v>
      </c>
      <c r="AC294" s="39">
        <v>0</v>
      </c>
      <c r="AD294" s="39">
        <v>0</v>
      </c>
      <c r="AE294" s="39">
        <v>0</v>
      </c>
      <c r="AF294" s="175">
        <v>1224000</v>
      </c>
      <c r="AG294" s="175">
        <v>0</v>
      </c>
      <c r="AH294" s="175">
        <v>0</v>
      </c>
      <c r="AI294" s="175">
        <v>454400</v>
      </c>
      <c r="AJ294" s="175">
        <v>0</v>
      </c>
      <c r="AK294" s="175">
        <v>0</v>
      </c>
      <c r="AL294" s="175">
        <v>0</v>
      </c>
      <c r="AM294" s="175">
        <v>0</v>
      </c>
      <c r="AN294" s="175">
        <v>0</v>
      </c>
      <c r="AO294" s="175">
        <v>0</v>
      </c>
      <c r="AP294" s="175">
        <v>769600</v>
      </c>
      <c r="AQ294" s="175">
        <v>0</v>
      </c>
      <c r="AR294" s="39">
        <v>520</v>
      </c>
      <c r="AS294" s="175">
        <v>0</v>
      </c>
      <c r="AT294" s="175">
        <v>0</v>
      </c>
      <c r="AU294" s="175">
        <v>0</v>
      </c>
      <c r="AV294" s="175">
        <v>0</v>
      </c>
      <c r="AW294" s="94">
        <v>0</v>
      </c>
      <c r="AX294" s="39">
        <v>524</v>
      </c>
      <c r="AY294" s="32">
        <f>AX294/71</f>
        <v>7.380281690140845</v>
      </c>
      <c r="AZ294" s="31"/>
      <c r="BA294" s="20"/>
      <c r="BB294" s="531">
        <v>45953</v>
      </c>
      <c r="BC294" s="532">
        <v>5005243993</v>
      </c>
      <c r="BD294" s="31"/>
      <c r="BE294" s="37"/>
      <c r="BF294" s="31" t="str">
        <f>IFERROR(VLOOKUP(J294,'DATOS PRESTADORES'!$B$3:$V$32,21,0),"")</f>
        <v>LINA GARCES</v>
      </c>
      <c r="BG294" s="191">
        <v>45916</v>
      </c>
      <c r="BH294" s="329" t="s">
        <v>1359</v>
      </c>
      <c r="BI294" s="330">
        <v>45916</v>
      </c>
      <c r="BJ294" s="329" t="s">
        <v>147</v>
      </c>
      <c r="BK294" s="330">
        <v>45919</v>
      </c>
      <c r="BL294" s="171">
        <v>45950</v>
      </c>
      <c r="BM294" s="1057">
        <v>5005243993</v>
      </c>
      <c r="BN294" s="172" t="s">
        <v>1322</v>
      </c>
      <c r="BO294" s="172" t="s">
        <v>1323</v>
      </c>
      <c r="BP294" s="338">
        <v>45953</v>
      </c>
      <c r="BQ294" s="1057">
        <v>5005241204</v>
      </c>
      <c r="BR294" s="33"/>
      <c r="BS294" s="33"/>
    </row>
    <row r="295" spans="1:71" s="2" customFormat="1" ht="30.6" hidden="1">
      <c r="A295" s="28"/>
      <c r="B295" s="81" t="str">
        <f t="shared" si="64"/>
        <v>45905ASOCIACIÓN DE USUARIOS DE ACUEDUCTO DE LA VEREDA LAS MARGARITAS DE LA LOCALIDAD DE USME SANTA DE BOGOTA D.C.2025Julio</v>
      </c>
      <c r="C295" s="29" t="s">
        <v>1357</v>
      </c>
      <c r="D295" s="20">
        <v>45905</v>
      </c>
      <c r="E295" s="20">
        <v>45915</v>
      </c>
      <c r="F295" s="228">
        <v>45917</v>
      </c>
      <c r="G295" s="20">
        <v>45919</v>
      </c>
      <c r="H295" s="35"/>
      <c r="I295" s="98" t="str">
        <f t="shared" si="65"/>
        <v>SÍ</v>
      </c>
      <c r="J295" s="9" t="s">
        <v>341</v>
      </c>
      <c r="K295" s="32" t="str">
        <f>IFERROR(VLOOKUP(J295,'DATOS PRESTADORES'!$B$3:$C$32,2,FALSE),"")</f>
        <v>ACUAMARG</v>
      </c>
      <c r="L295" s="30" t="s">
        <v>131</v>
      </c>
      <c r="M295" s="29" t="s">
        <v>560</v>
      </c>
      <c r="N295" s="32">
        <v>2025</v>
      </c>
      <c r="O295" s="9" t="s">
        <v>1341</v>
      </c>
      <c r="P295" s="29" t="s">
        <v>1358</v>
      </c>
      <c r="Q295" s="412">
        <v>45916</v>
      </c>
      <c r="R295" s="905">
        <v>1209200</v>
      </c>
      <c r="S295" s="621">
        <v>16000</v>
      </c>
      <c r="T295" s="621">
        <v>3700</v>
      </c>
      <c r="U295" s="39">
        <v>0</v>
      </c>
      <c r="V295" s="39">
        <v>71</v>
      </c>
      <c r="W295" s="39">
        <v>0</v>
      </c>
      <c r="X295" s="39">
        <v>0</v>
      </c>
      <c r="Y295" s="39">
        <v>0</v>
      </c>
      <c r="Z295" s="39">
        <v>0</v>
      </c>
      <c r="AA295" s="39">
        <v>0</v>
      </c>
      <c r="AB295" s="39">
        <v>0</v>
      </c>
      <c r="AC295" s="39">
        <v>0</v>
      </c>
      <c r="AD295" s="39">
        <v>0</v>
      </c>
      <c r="AE295" s="39">
        <v>0</v>
      </c>
      <c r="AF295" s="175">
        <v>1209200</v>
      </c>
      <c r="AG295" s="175">
        <v>0</v>
      </c>
      <c r="AH295" s="175">
        <v>0</v>
      </c>
      <c r="AI295" s="175">
        <v>454400</v>
      </c>
      <c r="AJ295" s="175">
        <v>0</v>
      </c>
      <c r="AK295" s="175">
        <v>0</v>
      </c>
      <c r="AL295" s="175">
        <v>0</v>
      </c>
      <c r="AM295" s="175">
        <v>0</v>
      </c>
      <c r="AN295" s="175">
        <v>0</v>
      </c>
      <c r="AO295" s="175">
        <v>0</v>
      </c>
      <c r="AP295" s="175">
        <v>754800</v>
      </c>
      <c r="AQ295" s="175">
        <v>0</v>
      </c>
      <c r="AR295" s="39">
        <v>510</v>
      </c>
      <c r="AS295" s="175">
        <v>0</v>
      </c>
      <c r="AT295" s="175">
        <v>0</v>
      </c>
      <c r="AU295" s="175">
        <v>0</v>
      </c>
      <c r="AV295" s="175">
        <v>0</v>
      </c>
      <c r="AW295" s="94">
        <v>0</v>
      </c>
      <c r="AX295" s="39">
        <v>511</v>
      </c>
      <c r="AY295" s="31"/>
      <c r="AZ295" s="31"/>
      <c r="BA295" s="20"/>
      <c r="BB295" s="531">
        <v>45953</v>
      </c>
      <c r="BC295" s="532">
        <v>5005243993</v>
      </c>
      <c r="BD295" s="31"/>
      <c r="BE295" s="37"/>
      <c r="BF295" s="31" t="str">
        <f>IFERROR(VLOOKUP(J295,'DATOS PRESTADORES'!$B$3:$V$32,21,0),"")</f>
        <v>LINA GARCES</v>
      </c>
      <c r="BG295" s="191">
        <v>45916</v>
      </c>
      <c r="BH295" s="329" t="s">
        <v>1359</v>
      </c>
      <c r="BI295" s="330">
        <v>45916</v>
      </c>
      <c r="BJ295" s="329" t="s">
        <v>147</v>
      </c>
      <c r="BK295" s="330">
        <v>45919</v>
      </c>
      <c r="BL295" s="171">
        <v>45950</v>
      </c>
      <c r="BM295" s="1057">
        <v>5005243993</v>
      </c>
      <c r="BN295" s="172" t="s">
        <v>1322</v>
      </c>
      <c r="BO295" s="172" t="s">
        <v>1323</v>
      </c>
      <c r="BP295" s="338">
        <v>45953</v>
      </c>
      <c r="BQ295" s="1057">
        <v>5005241204</v>
      </c>
      <c r="BR295" s="33"/>
      <c r="BS295" s="33"/>
    </row>
    <row r="296" spans="1:71" s="2" customFormat="1" ht="30.6" hidden="1">
      <c r="A296" s="28"/>
      <c r="B296" s="120" t="str">
        <f t="shared" si="64"/>
        <v>45905ASOCIACIÓN DE USUARIOS DE ACUEDUCTO DE LA VEREDA LAS MARGARITAS DE LA LOCALIDAD DE USME SANTA DE BOGOTA D.C.2025Agosto</v>
      </c>
      <c r="C296" s="41" t="s">
        <v>1357</v>
      </c>
      <c r="D296" s="64">
        <v>45905</v>
      </c>
      <c r="E296" s="64">
        <v>45915</v>
      </c>
      <c r="F296" s="317">
        <v>45917</v>
      </c>
      <c r="G296" s="64">
        <v>45919</v>
      </c>
      <c r="H296" s="61"/>
      <c r="I296" s="114" t="str">
        <f t="shared" si="65"/>
        <v>SÍ</v>
      </c>
      <c r="J296" s="18" t="s">
        <v>341</v>
      </c>
      <c r="K296" s="44" t="str">
        <f>IFERROR(VLOOKUP(J296,'DATOS PRESTADORES'!$B$3:$C$32,2,FALSE),"")</f>
        <v>ACUAMARG</v>
      </c>
      <c r="L296" s="50" t="s">
        <v>131</v>
      </c>
      <c r="M296" s="40" t="s">
        <v>226</v>
      </c>
      <c r="N296" s="44">
        <v>2025</v>
      </c>
      <c r="O296" s="18" t="s">
        <v>1341</v>
      </c>
      <c r="P296" s="41" t="s">
        <v>1358</v>
      </c>
      <c r="Q296" s="412">
        <v>45916</v>
      </c>
      <c r="R296" s="906">
        <v>1210680</v>
      </c>
      <c r="S296" s="627">
        <v>16000</v>
      </c>
      <c r="T296" s="627">
        <v>3700</v>
      </c>
      <c r="U296" s="118">
        <v>0</v>
      </c>
      <c r="V296" s="118">
        <v>71</v>
      </c>
      <c r="W296" s="118">
        <v>0</v>
      </c>
      <c r="X296" s="118">
        <v>0</v>
      </c>
      <c r="Y296" s="118">
        <v>0</v>
      </c>
      <c r="Z296" s="118">
        <v>0</v>
      </c>
      <c r="AA296" s="118">
        <v>0</v>
      </c>
      <c r="AB296" s="118">
        <v>0</v>
      </c>
      <c r="AC296" s="118">
        <v>0</v>
      </c>
      <c r="AD296" s="118">
        <v>0</v>
      </c>
      <c r="AE296" s="118">
        <v>0</v>
      </c>
      <c r="AF296" s="177">
        <v>1210680</v>
      </c>
      <c r="AG296" s="177">
        <v>0</v>
      </c>
      <c r="AH296" s="177">
        <v>0</v>
      </c>
      <c r="AI296" s="177">
        <v>454400</v>
      </c>
      <c r="AJ296" s="177">
        <v>0</v>
      </c>
      <c r="AK296" s="177">
        <v>0</v>
      </c>
      <c r="AL296" s="177">
        <v>0</v>
      </c>
      <c r="AM296" s="177">
        <v>0</v>
      </c>
      <c r="AN296" s="177">
        <v>0</v>
      </c>
      <c r="AO296" s="177">
        <v>0</v>
      </c>
      <c r="AP296" s="177">
        <v>756280</v>
      </c>
      <c r="AQ296" s="177">
        <v>0</v>
      </c>
      <c r="AR296" s="118">
        <v>511</v>
      </c>
      <c r="AS296" s="177">
        <v>0</v>
      </c>
      <c r="AT296" s="177">
        <v>0</v>
      </c>
      <c r="AU296" s="177">
        <v>0</v>
      </c>
      <c r="AV296" s="177">
        <v>0</v>
      </c>
      <c r="AW296" s="134">
        <v>0</v>
      </c>
      <c r="AX296" s="118">
        <v>524</v>
      </c>
      <c r="AY296" s="47"/>
      <c r="AZ296" s="47"/>
      <c r="BA296" s="64"/>
      <c r="BB296" s="531">
        <v>45953</v>
      </c>
      <c r="BC296" s="532">
        <v>5005243993</v>
      </c>
      <c r="BD296" s="47"/>
      <c r="BE296" s="54"/>
      <c r="BF296" s="47" t="str">
        <f>IFERROR(VLOOKUP(J296,'DATOS PRESTADORES'!$B$3:$V$32,21,0),"")</f>
        <v>LINA GARCES</v>
      </c>
      <c r="BG296" s="191">
        <v>45916</v>
      </c>
      <c r="BH296" s="329" t="s">
        <v>1359</v>
      </c>
      <c r="BI296" s="330">
        <v>45916</v>
      </c>
      <c r="BJ296" s="329" t="s">
        <v>147</v>
      </c>
      <c r="BK296" s="330">
        <v>45919</v>
      </c>
      <c r="BL296" s="171">
        <v>45950</v>
      </c>
      <c r="BM296" s="1057">
        <v>5005243993</v>
      </c>
      <c r="BN296" s="172" t="s">
        <v>1322</v>
      </c>
      <c r="BO296" s="172" t="s">
        <v>1323</v>
      </c>
      <c r="BP296" s="338">
        <v>45953</v>
      </c>
      <c r="BQ296" s="1057">
        <v>5005241204</v>
      </c>
      <c r="BR296" s="33"/>
      <c r="BS296" s="33"/>
    </row>
    <row r="297" spans="1:71" s="2" customFormat="1" ht="30.6" hidden="1">
      <c r="A297" s="28"/>
      <c r="B297" s="81" t="str">
        <f t="shared" si="64"/>
        <v>45908ASOCIACIÓN DE USUARIOS DE LA VEREDA LOS SOCHES AGUAS CRISTALINAS LOS SOCHES E.S.P2025Agosto</v>
      </c>
      <c r="C297" s="13" t="s">
        <v>1360</v>
      </c>
      <c r="D297" s="15">
        <v>45908</v>
      </c>
      <c r="E297" s="15">
        <v>45916</v>
      </c>
      <c r="F297" s="181">
        <v>45918</v>
      </c>
      <c r="G297" s="15">
        <v>45922</v>
      </c>
      <c r="H297" s="35"/>
      <c r="I297" s="98" t="str">
        <f t="shared" si="65"/>
        <v>SÍ</v>
      </c>
      <c r="J297" s="9" t="s">
        <v>130</v>
      </c>
      <c r="K297" s="32" t="str">
        <f>IFERROR(VLOOKUP(J297,'DATOS PRESTADORES'!$B$3:$C$32,2,FALSE),"")</f>
        <v>LOS SOCHES</v>
      </c>
      <c r="L297" s="30" t="s">
        <v>131</v>
      </c>
      <c r="M297" s="13" t="s">
        <v>226</v>
      </c>
      <c r="N297" s="32">
        <v>2025</v>
      </c>
      <c r="O297" s="9" t="s">
        <v>133</v>
      </c>
      <c r="P297" s="29" t="s">
        <v>1361</v>
      </c>
      <c r="Q297" s="97">
        <v>45918</v>
      </c>
      <c r="R297" s="905">
        <f>AH297+AI297+AJ297-AK297-AL297-AM297-AN297+AO297+AP297+AQ297-AS297-AT297-AU297-AV297</f>
        <v>2099651</v>
      </c>
      <c r="S297" s="621">
        <v>11016</v>
      </c>
      <c r="T297" s="621">
        <v>3008</v>
      </c>
      <c r="U297" s="39">
        <v>0</v>
      </c>
      <c r="V297" s="39">
        <v>213</v>
      </c>
      <c r="W297" s="39">
        <v>0</v>
      </c>
      <c r="X297" s="39">
        <v>0</v>
      </c>
      <c r="Y297" s="39">
        <v>0</v>
      </c>
      <c r="Z297" s="39">
        <v>0</v>
      </c>
      <c r="AA297" s="39">
        <v>0</v>
      </c>
      <c r="AB297" s="39">
        <v>0</v>
      </c>
      <c r="AC297" s="39">
        <v>0</v>
      </c>
      <c r="AD297" s="39">
        <v>0</v>
      </c>
      <c r="AE297" s="39">
        <v>0</v>
      </c>
      <c r="AF297" s="175">
        <f>AH297+AI297+AJ297+AO297+AP297+AQ297</f>
        <v>2099651</v>
      </c>
      <c r="AG297" s="174">
        <f>AK297+AL297+AM297+AN297+AS297+AT297+AU297+AV297</f>
        <v>0</v>
      </c>
      <c r="AH297" s="94">
        <v>0</v>
      </c>
      <c r="AI297" s="94">
        <v>938563</v>
      </c>
      <c r="AJ297" s="94">
        <v>0</v>
      </c>
      <c r="AK297" s="94">
        <v>0</v>
      </c>
      <c r="AL297" s="94">
        <v>0</v>
      </c>
      <c r="AM297" s="94">
        <v>0</v>
      </c>
      <c r="AN297" s="94">
        <v>0</v>
      </c>
      <c r="AO297" s="94">
        <v>0</v>
      </c>
      <c r="AP297" s="94">
        <v>1161088</v>
      </c>
      <c r="AQ297" s="94">
        <v>0</v>
      </c>
      <c r="AR297" s="39">
        <v>965</v>
      </c>
      <c r="AS297" s="94">
        <v>0</v>
      </c>
      <c r="AT297" s="94">
        <v>0</v>
      </c>
      <c r="AU297" s="94">
        <v>0</v>
      </c>
      <c r="AV297" s="94">
        <v>0</v>
      </c>
      <c r="AW297" s="94"/>
      <c r="AX297" s="39">
        <v>1258</v>
      </c>
      <c r="AY297" s="31"/>
      <c r="AZ297" s="31"/>
      <c r="BA297" s="31">
        <v>45895</v>
      </c>
      <c r="BB297" s="531">
        <v>45953</v>
      </c>
      <c r="BC297" s="532">
        <v>5005243988</v>
      </c>
      <c r="BD297" s="31"/>
      <c r="BE297" s="37"/>
      <c r="BF297" s="31" t="str">
        <f>IFERROR(VLOOKUP(J297,'DATOS PRESTADORES'!$B$3:$V$32,21,0),"")</f>
        <v>JORGE PAVAJEAU</v>
      </c>
      <c r="BG297" s="194">
        <v>45918</v>
      </c>
      <c r="BH297" s="329" t="s">
        <v>1362</v>
      </c>
      <c r="BI297" s="330">
        <v>45922</v>
      </c>
      <c r="BJ297" s="329" t="s">
        <v>147</v>
      </c>
      <c r="BK297" s="330">
        <v>45923</v>
      </c>
      <c r="BL297" s="171">
        <v>45950</v>
      </c>
      <c r="BM297" s="1057">
        <v>5005243988</v>
      </c>
      <c r="BN297" s="172" t="s">
        <v>1322</v>
      </c>
      <c r="BO297" s="172" t="s">
        <v>1323</v>
      </c>
      <c r="BP297" s="171">
        <v>45953</v>
      </c>
      <c r="BQ297" s="1057">
        <v>5005241207</v>
      </c>
      <c r="BR297" s="33"/>
      <c r="BS297" s="33"/>
    </row>
    <row r="298" spans="1:71" s="2" customFormat="1" ht="30.6" hidden="1">
      <c r="A298" s="28"/>
      <c r="B298" s="121" t="str">
        <f t="shared" si="64"/>
        <v>45908ASOCIACION DE USUARIOS DE ACUEDUCTO DE LA VEREDA AGUALINDA CHIGUAZA ASOAGUALINDA E.S.P2025Junio</v>
      </c>
      <c r="C298" s="55" t="s">
        <v>1363</v>
      </c>
      <c r="D298" s="91">
        <v>45908</v>
      </c>
      <c r="E298" s="91">
        <v>45916</v>
      </c>
      <c r="F298" s="182">
        <v>45918</v>
      </c>
      <c r="G298" s="91">
        <v>45922</v>
      </c>
      <c r="H298" s="320"/>
      <c r="I298" s="122" t="str">
        <f t="shared" si="65"/>
        <v>SÍ</v>
      </c>
      <c r="J298" s="62" t="s">
        <v>225</v>
      </c>
      <c r="K298" s="49" t="str">
        <f>IFERROR(VLOOKUP(J298,'DATOS PRESTADORES'!$B$3:$C$32,2,FALSE),"")</f>
        <v>ASOAGUALINDA CHIGUAZA</v>
      </c>
      <c r="L298" s="58" t="s">
        <v>131</v>
      </c>
      <c r="M298" s="42" t="s">
        <v>559</v>
      </c>
      <c r="N298" s="49">
        <v>2025</v>
      </c>
      <c r="O298" s="62" t="s">
        <v>1341</v>
      </c>
      <c r="P298" s="55" t="s">
        <v>1364</v>
      </c>
      <c r="Q298" s="412">
        <v>45917</v>
      </c>
      <c r="R298" s="907">
        <v>2012940</v>
      </c>
      <c r="S298" s="622">
        <v>12300</v>
      </c>
      <c r="T298" s="622">
        <v>1650</v>
      </c>
      <c r="U298" s="119">
        <v>0</v>
      </c>
      <c r="V298" s="119">
        <v>222</v>
      </c>
      <c r="W298" s="119">
        <v>0</v>
      </c>
      <c r="X298" s="119">
        <v>0</v>
      </c>
      <c r="Y298" s="119">
        <v>0</v>
      </c>
      <c r="Z298" s="119">
        <v>0</v>
      </c>
      <c r="AA298" s="119">
        <v>0</v>
      </c>
      <c r="AB298" s="119">
        <v>0</v>
      </c>
      <c r="AC298" s="119">
        <v>0</v>
      </c>
      <c r="AD298" s="119">
        <v>0</v>
      </c>
      <c r="AE298" s="119">
        <v>0</v>
      </c>
      <c r="AF298" s="178">
        <v>2012940</v>
      </c>
      <c r="AG298" s="178">
        <v>0</v>
      </c>
      <c r="AH298" s="178">
        <v>0</v>
      </c>
      <c r="AI298" s="178">
        <v>1092240</v>
      </c>
      <c r="AJ298" s="178">
        <v>0</v>
      </c>
      <c r="AK298" s="178">
        <v>0</v>
      </c>
      <c r="AL298" s="178">
        <v>0</v>
      </c>
      <c r="AM298" s="178">
        <v>0</v>
      </c>
      <c r="AN298" s="178">
        <v>0</v>
      </c>
      <c r="AO298" s="178">
        <v>0</v>
      </c>
      <c r="AP298" s="178">
        <v>920700</v>
      </c>
      <c r="AQ298" s="178">
        <v>0</v>
      </c>
      <c r="AR298" s="119">
        <v>1395</v>
      </c>
      <c r="AS298" s="178">
        <v>0</v>
      </c>
      <c r="AT298" s="178">
        <v>0</v>
      </c>
      <c r="AU298" s="178">
        <v>0</v>
      </c>
      <c r="AV298" s="178">
        <v>0</v>
      </c>
      <c r="AW298" s="135">
        <v>0</v>
      </c>
      <c r="AX298" s="119">
        <v>2708</v>
      </c>
      <c r="AY298" s="48"/>
      <c r="AZ298" s="48"/>
      <c r="BA298" s="65"/>
      <c r="BB298" s="531">
        <v>45953</v>
      </c>
      <c r="BC298" s="532" t="s">
        <v>1365</v>
      </c>
      <c r="BD298" s="48"/>
      <c r="BE298" s="57"/>
      <c r="BF298" s="48" t="str">
        <f>IFERROR(VLOOKUP(J298,'DATOS PRESTADORES'!$B$3:$V$32,21,0),"")</f>
        <v>SANTIAGO VELANDIA</v>
      </c>
      <c r="BG298" s="191">
        <v>45918</v>
      </c>
      <c r="BH298" s="329" t="s">
        <v>1366</v>
      </c>
      <c r="BI298" s="330">
        <v>45922</v>
      </c>
      <c r="BJ298" s="329" t="s">
        <v>147</v>
      </c>
      <c r="BK298" s="330">
        <v>45923</v>
      </c>
      <c r="BL298" s="171">
        <v>45950</v>
      </c>
      <c r="BM298" s="1057">
        <v>5005243986</v>
      </c>
      <c r="BN298" s="172" t="s">
        <v>1322</v>
      </c>
      <c r="BO298" s="172" t="s">
        <v>1323</v>
      </c>
      <c r="BP298" s="171">
        <v>45953</v>
      </c>
      <c r="BQ298" s="1057">
        <v>5005241206</v>
      </c>
      <c r="BR298" s="33"/>
      <c r="BS298" s="33"/>
    </row>
    <row r="299" spans="1:71" s="2" customFormat="1" ht="30.6" hidden="1">
      <c r="A299" s="28"/>
      <c r="B299" s="120" t="str">
        <f t="shared" si="64"/>
        <v>45909ASOCIACION DE USUARIOS DE ACUEDUCTO DE LA VEREDA AGUALINDA CHIGUAZA ASOAGUALINDA E.S.P2025Agosto</v>
      </c>
      <c r="C299" s="41" t="s">
        <v>1367</v>
      </c>
      <c r="D299" s="64">
        <v>45909</v>
      </c>
      <c r="E299" s="64">
        <v>45917</v>
      </c>
      <c r="F299" s="317">
        <v>45919</v>
      </c>
      <c r="G299" s="64">
        <v>45923</v>
      </c>
      <c r="H299" s="61"/>
      <c r="I299" s="114" t="str">
        <f t="shared" si="65"/>
        <v>Devolución</v>
      </c>
      <c r="J299" s="18" t="s">
        <v>225</v>
      </c>
      <c r="K299" s="44" t="str">
        <f>IFERROR(VLOOKUP(J299,'DATOS PRESTADORES'!$B$3:$C$32,2,FALSE),"")</f>
        <v>ASOAGUALINDA CHIGUAZA</v>
      </c>
      <c r="L299" s="50" t="s">
        <v>131</v>
      </c>
      <c r="M299" s="40" t="s">
        <v>226</v>
      </c>
      <c r="N299" s="44">
        <v>2025</v>
      </c>
      <c r="O299" s="18" t="s">
        <v>138</v>
      </c>
      <c r="P299" s="41" t="s">
        <v>1368</v>
      </c>
      <c r="Q299" s="412">
        <v>45918</v>
      </c>
      <c r="R299" s="635">
        <f t="shared" si="68"/>
        <v>0</v>
      </c>
      <c r="S299" s="627"/>
      <c r="T299" s="627"/>
      <c r="U299" s="118"/>
      <c r="V299" s="118"/>
      <c r="W299" s="118"/>
      <c r="X299" s="118"/>
      <c r="Y299" s="118"/>
      <c r="Z299" s="118"/>
      <c r="AA299" s="118"/>
      <c r="AB299" s="118"/>
      <c r="AC299" s="118"/>
      <c r="AD299" s="118"/>
      <c r="AE299" s="118"/>
      <c r="AF299" s="177"/>
      <c r="AG299" s="177"/>
      <c r="AH299" s="177"/>
      <c r="AI299" s="177"/>
      <c r="AJ299" s="177"/>
      <c r="AK299" s="177"/>
      <c r="AL299" s="177"/>
      <c r="AM299" s="177"/>
      <c r="AN299" s="177"/>
      <c r="AO299" s="177"/>
      <c r="AP299" s="177"/>
      <c r="AQ299" s="177"/>
      <c r="AR299" s="118"/>
      <c r="AS299" s="177"/>
      <c r="AT299" s="177"/>
      <c r="AU299" s="177"/>
      <c r="AV299" s="177"/>
      <c r="AW299" s="134"/>
      <c r="AX299" s="118"/>
      <c r="AY299" s="47"/>
      <c r="AZ299" s="47"/>
      <c r="BA299" s="64"/>
      <c r="BB299" s="47"/>
      <c r="BC299" s="47"/>
      <c r="BD299" s="47"/>
      <c r="BE299" s="54"/>
      <c r="BF299" s="47" t="str">
        <f>IFERROR(VLOOKUP(J299,'DATOS PRESTADORES'!$B$3:$V$32,21,0),"")</f>
        <v>SANTIAGO VELANDIA</v>
      </c>
      <c r="BG299" s="29"/>
      <c r="BH299" s="33"/>
      <c r="BI299" s="201"/>
      <c r="BJ299" s="239"/>
      <c r="BK299" s="29"/>
      <c r="BL299" s="294"/>
      <c r="BM299" s="33"/>
      <c r="BN299" s="33"/>
      <c r="BO299" s="33"/>
      <c r="BP299" s="311"/>
      <c r="BQ299" s="25"/>
      <c r="BR299" s="33"/>
      <c r="BS299" s="33"/>
    </row>
    <row r="300" spans="1:71" s="2" customFormat="1" ht="20.399999999999999" hidden="1">
      <c r="A300" s="28"/>
      <c r="B300" s="81" t="str">
        <f t="shared" si="64"/>
        <v>45910ASOCIACIÓN DE USUARIOS DEL ACUEDUCTO LAS ANIMAS LAS AURAS Y NAZARETH2025Agosto</v>
      </c>
      <c r="C300" s="29" t="s">
        <v>1369</v>
      </c>
      <c r="D300" s="31">
        <v>45910</v>
      </c>
      <c r="E300" s="31">
        <v>45918</v>
      </c>
      <c r="F300" s="318">
        <v>45922</v>
      </c>
      <c r="G300" s="31">
        <v>45924</v>
      </c>
      <c r="H300" s="35"/>
      <c r="I300" s="98" t="str">
        <f t="shared" si="65"/>
        <v>SÍ</v>
      </c>
      <c r="J300" s="9" t="s">
        <v>155</v>
      </c>
      <c r="K300" s="32" t="str">
        <f>IFERROR(VLOOKUP(J300,'DATOS PRESTADORES'!$B$3:$C$32,2,FALSE),"")</f>
        <v>ASOUAN</v>
      </c>
      <c r="L300" s="30" t="s">
        <v>131</v>
      </c>
      <c r="M300" s="13" t="s">
        <v>226</v>
      </c>
      <c r="N300" s="32">
        <v>2025</v>
      </c>
      <c r="O300" s="9" t="s">
        <v>1341</v>
      </c>
      <c r="P300" s="29" t="s">
        <v>1370</v>
      </c>
      <c r="Q300" s="170">
        <v>45922</v>
      </c>
      <c r="R300" s="905">
        <f>AH300+AI300+AJ300-AK300-AL300-AM300-AN300+AO300+AP300+AQ300-AS300-AT300-AU300-AV300</f>
        <v>2240951.83</v>
      </c>
      <c r="S300" s="621">
        <v>10873</v>
      </c>
      <c r="T300" s="621">
        <v>1850</v>
      </c>
      <c r="U300" s="39">
        <v>156</v>
      </c>
      <c r="V300" s="39">
        <v>0</v>
      </c>
      <c r="W300" s="39">
        <v>0</v>
      </c>
      <c r="X300" s="39">
        <v>0</v>
      </c>
      <c r="Y300" s="39">
        <v>0</v>
      </c>
      <c r="Z300" s="39">
        <v>0</v>
      </c>
      <c r="AA300" s="39">
        <v>0</v>
      </c>
      <c r="AB300" s="39">
        <v>0</v>
      </c>
      <c r="AC300" s="39">
        <v>8</v>
      </c>
      <c r="AD300" s="39">
        <v>0</v>
      </c>
      <c r="AE300" s="39">
        <v>0</v>
      </c>
      <c r="AF300" s="175">
        <f>AH300+AI300+AJ300+AO300+AP300+AQ300</f>
        <v>2240951.83</v>
      </c>
      <c r="AG300" s="174">
        <f>AK300+AL300+AM300+AN300+AS300+AT300+AU300+AV300</f>
        <v>0</v>
      </c>
      <c r="AH300" s="175">
        <v>1187312.78</v>
      </c>
      <c r="AI300" s="175">
        <v>0</v>
      </c>
      <c r="AJ300" s="175">
        <v>0</v>
      </c>
      <c r="AK300" s="175">
        <v>0</v>
      </c>
      <c r="AL300" s="175">
        <v>0</v>
      </c>
      <c r="AM300" s="175">
        <v>0</v>
      </c>
      <c r="AN300" s="175">
        <v>0</v>
      </c>
      <c r="AO300" s="268">
        <v>1053639.05</v>
      </c>
      <c r="AP300" s="175">
        <v>0</v>
      </c>
      <c r="AQ300" s="175">
        <v>0</v>
      </c>
      <c r="AR300" s="39">
        <v>813.59</v>
      </c>
      <c r="AS300" s="175">
        <v>0</v>
      </c>
      <c r="AT300" s="175">
        <v>0</v>
      </c>
      <c r="AU300" s="175">
        <v>0</v>
      </c>
      <c r="AV300" s="175">
        <v>0</v>
      </c>
      <c r="AW300" s="94"/>
      <c r="AX300" s="39">
        <v>1671</v>
      </c>
      <c r="AY300" s="31"/>
      <c r="AZ300" s="31"/>
      <c r="BA300" s="70"/>
      <c r="BB300" s="531">
        <v>45953</v>
      </c>
      <c r="BC300" s="951">
        <v>5005243983</v>
      </c>
      <c r="BD300" s="31"/>
      <c r="BE300" s="37"/>
      <c r="BF300" s="31" t="str">
        <f>IFERROR(VLOOKUP(J300,'DATOS PRESTADORES'!$B$3:$V$32,21,0),"")</f>
        <v>FREDDY ALTAMAR BULA</v>
      </c>
      <c r="BG300" s="194">
        <v>45922</v>
      </c>
      <c r="BH300" s="329" t="s">
        <v>1371</v>
      </c>
      <c r="BI300" s="330">
        <v>45922</v>
      </c>
      <c r="BJ300" s="329" t="s">
        <v>147</v>
      </c>
      <c r="BK300" s="330">
        <v>45924</v>
      </c>
      <c r="BL300" s="171">
        <v>45950</v>
      </c>
      <c r="BM300" s="172">
        <v>5005243983</v>
      </c>
      <c r="BN300" s="172" t="s">
        <v>1322</v>
      </c>
      <c r="BO300" s="172" t="s">
        <v>1323</v>
      </c>
      <c r="BP300" s="171">
        <v>45953</v>
      </c>
      <c r="BQ300" s="172">
        <v>5005241203</v>
      </c>
      <c r="BR300" s="33"/>
      <c r="BS300" s="33"/>
    </row>
    <row r="301" spans="1:71" s="2" customFormat="1" ht="20.399999999999999" hidden="1">
      <c r="A301" s="28"/>
      <c r="B301" s="121" t="str">
        <f t="shared" si="64"/>
        <v>45910ASOCIACIÓN DE USUARIOS DEL ACUEDUCTO COMUNITARIO AGUAS CALIENTES2025Agosto</v>
      </c>
      <c r="C301" s="55" t="s">
        <v>1372</v>
      </c>
      <c r="D301" s="65">
        <v>45910</v>
      </c>
      <c r="E301" s="65">
        <v>45918</v>
      </c>
      <c r="F301" s="319">
        <v>45922</v>
      </c>
      <c r="G301" s="65">
        <v>45924</v>
      </c>
      <c r="H301" s="320"/>
      <c r="I301" s="122" t="str">
        <f t="shared" si="65"/>
        <v>SÍ</v>
      </c>
      <c r="J301" s="62" t="s">
        <v>142</v>
      </c>
      <c r="K301" s="49" t="str">
        <f>IFERROR(VLOOKUP(J301,'DATOS PRESTADORES'!$B$3:$C$32,2,FALSE),"")</f>
        <v>AUACACT</v>
      </c>
      <c r="L301" s="58" t="s">
        <v>131</v>
      </c>
      <c r="M301" s="42" t="s">
        <v>226</v>
      </c>
      <c r="N301" s="49">
        <v>2025</v>
      </c>
      <c r="O301" s="62" t="s">
        <v>1341</v>
      </c>
      <c r="P301" s="597" t="s">
        <v>1373</v>
      </c>
      <c r="Q301" s="370">
        <v>45922</v>
      </c>
      <c r="R301" s="642">
        <v>35384040</v>
      </c>
      <c r="S301" s="622">
        <v>17985</v>
      </c>
      <c r="T301" s="622">
        <v>2097</v>
      </c>
      <c r="U301" s="119">
        <v>1537</v>
      </c>
      <c r="V301" s="119">
        <v>0</v>
      </c>
      <c r="W301" s="119">
        <v>0</v>
      </c>
      <c r="X301" s="119">
        <v>0</v>
      </c>
      <c r="Y301" s="119">
        <v>0</v>
      </c>
      <c r="Z301" s="119">
        <v>0</v>
      </c>
      <c r="AA301" s="119">
        <v>0</v>
      </c>
      <c r="AB301" s="119">
        <v>30</v>
      </c>
      <c r="AC301" s="119">
        <v>0</v>
      </c>
      <c r="AD301" s="119">
        <v>0</v>
      </c>
      <c r="AE301" s="119">
        <v>0</v>
      </c>
      <c r="AF301" s="178">
        <v>36208893</v>
      </c>
      <c r="AG301" s="178">
        <v>824853</v>
      </c>
      <c r="AH301" s="178">
        <v>19350061.5</v>
      </c>
      <c r="AI301" s="178">
        <v>0</v>
      </c>
      <c r="AJ301" s="178">
        <v>0</v>
      </c>
      <c r="AK301" s="178">
        <v>0</v>
      </c>
      <c r="AL301" s="178">
        <v>0</v>
      </c>
      <c r="AM301" s="178">
        <v>0</v>
      </c>
      <c r="AN301" s="178">
        <v>161865</v>
      </c>
      <c r="AO301" s="178">
        <v>16858831.5</v>
      </c>
      <c r="AP301" s="178">
        <v>0</v>
      </c>
      <c r="AQ301" s="178">
        <v>0</v>
      </c>
      <c r="AR301" s="119">
        <v>11485</v>
      </c>
      <c r="AS301" s="178">
        <v>0</v>
      </c>
      <c r="AT301" s="178">
        <v>0</v>
      </c>
      <c r="AU301" s="178">
        <v>0</v>
      </c>
      <c r="AV301" s="178">
        <v>662987.52000000002</v>
      </c>
      <c r="AW301" s="135">
        <v>0</v>
      </c>
      <c r="AX301" s="119">
        <v>17585</v>
      </c>
      <c r="AY301" s="48"/>
      <c r="AZ301" s="48"/>
      <c r="BA301" s="65"/>
      <c r="BB301" s="423"/>
      <c r="BC301" s="51"/>
      <c r="BD301" s="48"/>
      <c r="BE301" s="57"/>
      <c r="BF301" s="48" t="str">
        <f>IFERROR(VLOOKUP(J301,'DATOS PRESTADORES'!$B$3:$V$32,21,0),"")</f>
        <v>JORGE PAVAJEAU</v>
      </c>
      <c r="BG301" s="191">
        <v>45922</v>
      </c>
      <c r="BH301" s="329" t="s">
        <v>1374</v>
      </c>
      <c r="BI301" s="330">
        <v>45922</v>
      </c>
      <c r="BJ301" s="329" t="s">
        <v>147</v>
      </c>
      <c r="BK301" s="330">
        <v>45924</v>
      </c>
      <c r="BL301" s="171">
        <v>45950</v>
      </c>
      <c r="BM301" s="1057">
        <v>5005243985</v>
      </c>
      <c r="BN301" s="172" t="s">
        <v>1322</v>
      </c>
      <c r="BO301" s="172" t="s">
        <v>1323</v>
      </c>
      <c r="BP301" s="338">
        <v>45953</v>
      </c>
      <c r="BQ301" s="1057">
        <v>5005241208</v>
      </c>
      <c r="BR301" s="33"/>
      <c r="BS301" s="33"/>
    </row>
    <row r="302" spans="1:71" s="2" customFormat="1" ht="20.399999999999999" hidden="1">
      <c r="A302" s="28"/>
      <c r="B302" s="81" t="str">
        <f t="shared" si="64"/>
        <v>45912EMPRESA DE ACUEDUCTO Y ALCANTARILLADO DE BOGOTÁ E.S.P2025III Bimestre</v>
      </c>
      <c r="C302" s="29" t="s">
        <v>1375</v>
      </c>
      <c r="D302" s="20">
        <v>45912</v>
      </c>
      <c r="E302" s="20">
        <v>45922</v>
      </c>
      <c r="F302" s="228">
        <v>45924</v>
      </c>
      <c r="G302" s="20">
        <v>45926</v>
      </c>
      <c r="H302" s="35"/>
      <c r="I302" s="98" t="str">
        <f t="shared" si="65"/>
        <v>SÍ</v>
      </c>
      <c r="J302" s="9" t="s">
        <v>548</v>
      </c>
      <c r="K302" s="32" t="str">
        <f>IFERROR(VLOOKUP(J302,'DATOS PRESTADORES'!$B$3:$C$32,2,FALSE),"")</f>
        <v/>
      </c>
      <c r="L302" s="30" t="s">
        <v>131</v>
      </c>
      <c r="M302" s="29" t="s">
        <v>758</v>
      </c>
      <c r="N302" s="32">
        <v>2025</v>
      </c>
      <c r="O302" s="9" t="s">
        <v>1341</v>
      </c>
      <c r="P302" s="29" t="s">
        <v>1376</v>
      </c>
      <c r="Q302" s="412">
        <v>45917</v>
      </c>
      <c r="R302" s="905">
        <v>11440733042</v>
      </c>
      <c r="S302" s="621"/>
      <c r="T302" s="621"/>
      <c r="U302" s="39">
        <v>140251</v>
      </c>
      <c r="V302" s="39">
        <v>653829</v>
      </c>
      <c r="W302" s="39">
        <v>767210</v>
      </c>
      <c r="X302" s="39">
        <v>337795</v>
      </c>
      <c r="Y302" s="39">
        <v>108400</v>
      </c>
      <c r="Z302" s="39">
        <v>83010</v>
      </c>
      <c r="AA302" s="39">
        <v>153943</v>
      </c>
      <c r="AB302" s="39">
        <v>8315</v>
      </c>
      <c r="AC302" s="39">
        <v>7588</v>
      </c>
      <c r="AD302" s="39">
        <v>1568</v>
      </c>
      <c r="AE302" s="39">
        <v>25467</v>
      </c>
      <c r="AF302" s="175">
        <v>36981235013</v>
      </c>
      <c r="AG302" s="175">
        <v>25540501971</v>
      </c>
      <c r="AH302" s="175"/>
      <c r="AI302" s="175"/>
      <c r="AJ302" s="175"/>
      <c r="AK302" s="175"/>
      <c r="AL302" s="175"/>
      <c r="AM302" s="175"/>
      <c r="AN302" s="175"/>
      <c r="AO302" s="175"/>
      <c r="AP302" s="175"/>
      <c r="AQ302" s="175"/>
      <c r="AR302" s="39"/>
      <c r="AS302" s="175"/>
      <c r="AT302" s="175"/>
      <c r="AU302" s="175"/>
      <c r="AV302" s="175"/>
      <c r="AW302" s="94"/>
      <c r="AX302" s="39"/>
      <c r="AY302" s="31"/>
      <c r="AZ302" s="31"/>
      <c r="BA302" s="382">
        <v>45917</v>
      </c>
      <c r="BB302" s="531">
        <v>45924</v>
      </c>
      <c r="BC302" s="532">
        <v>5004858803</v>
      </c>
      <c r="BD302" s="93"/>
      <c r="BE302" s="37"/>
      <c r="BF302" s="31" t="str">
        <f>IFERROR(VLOOKUP(J302,'DATOS PRESTADORES'!$B$3:$V$32,21,0),"")</f>
        <v/>
      </c>
      <c r="BG302" s="191">
        <v>45917</v>
      </c>
      <c r="BH302" s="329" t="s">
        <v>1377</v>
      </c>
      <c r="BI302" s="330">
        <v>45917</v>
      </c>
      <c r="BJ302" s="329" t="s">
        <v>147</v>
      </c>
      <c r="BK302" s="330">
        <v>45919</v>
      </c>
      <c r="BL302" s="294" t="s">
        <v>377</v>
      </c>
      <c r="BM302" s="1058" t="s">
        <v>1378</v>
      </c>
      <c r="BN302" s="33" t="s">
        <v>377</v>
      </c>
      <c r="BO302" s="33" t="s">
        <v>377</v>
      </c>
      <c r="BP302" s="171">
        <v>45923</v>
      </c>
      <c r="BQ302" s="1059" t="s">
        <v>1379</v>
      </c>
      <c r="BR302" s="33"/>
      <c r="BS302" s="33"/>
    </row>
    <row r="303" spans="1:71" s="2" customFormat="1" ht="26.4" hidden="1">
      <c r="A303" s="28"/>
      <c r="B303" s="81" t="str">
        <f t="shared" si="64"/>
        <v>45912EMPRESA DE ACUEDUCTO Y ALCANTARILLADO DE BOGOTÁ E.S.P2025III Bimestre</v>
      </c>
      <c r="C303" s="29" t="s">
        <v>1375</v>
      </c>
      <c r="D303" s="20">
        <v>45912</v>
      </c>
      <c r="E303" s="20">
        <v>45922</v>
      </c>
      <c r="F303" s="228">
        <v>45924</v>
      </c>
      <c r="G303" s="20">
        <v>45926</v>
      </c>
      <c r="H303" s="35"/>
      <c r="I303" s="98" t="str">
        <f t="shared" si="65"/>
        <v>SÍ</v>
      </c>
      <c r="J303" s="9" t="s">
        <v>548</v>
      </c>
      <c r="K303" s="32" t="str">
        <f>IFERROR(VLOOKUP(J303,'DATOS PRESTADORES'!$B$3:$C$32,2,FALSE),"")</f>
        <v/>
      </c>
      <c r="L303" s="30" t="s">
        <v>189</v>
      </c>
      <c r="M303" s="29" t="s">
        <v>758</v>
      </c>
      <c r="N303" s="32">
        <v>2025</v>
      </c>
      <c r="O303" s="9" t="s">
        <v>1341</v>
      </c>
      <c r="P303" s="29" t="s">
        <v>1376</v>
      </c>
      <c r="Q303" s="412">
        <v>45917</v>
      </c>
      <c r="R303" s="905">
        <v>8830019489</v>
      </c>
      <c r="S303" s="621"/>
      <c r="T303" s="621"/>
      <c r="U303" s="39">
        <v>140137</v>
      </c>
      <c r="V303" s="39">
        <v>653099</v>
      </c>
      <c r="W303" s="39">
        <v>767180</v>
      </c>
      <c r="X303" s="39">
        <v>337790</v>
      </c>
      <c r="Y303" s="39">
        <v>107150</v>
      </c>
      <c r="Z303" s="39">
        <v>82432</v>
      </c>
      <c r="AA303" s="39">
        <v>153235</v>
      </c>
      <c r="AB303" s="39">
        <v>8282</v>
      </c>
      <c r="AC303" s="39">
        <v>7531</v>
      </c>
      <c r="AD303" s="39">
        <v>1559</v>
      </c>
      <c r="AE303" s="39">
        <v>12363</v>
      </c>
      <c r="AF303" s="175">
        <v>33631555130</v>
      </c>
      <c r="AG303" s="175">
        <v>24801535641</v>
      </c>
      <c r="AH303" s="175"/>
      <c r="AI303" s="175"/>
      <c r="AJ303" s="175"/>
      <c r="AK303" s="175"/>
      <c r="AL303" s="175"/>
      <c r="AM303" s="175"/>
      <c r="AN303" s="175"/>
      <c r="AO303" s="175"/>
      <c r="AP303" s="175"/>
      <c r="AQ303" s="175"/>
      <c r="AR303" s="39"/>
      <c r="AS303" s="175"/>
      <c r="AT303" s="175"/>
      <c r="AU303" s="175"/>
      <c r="AV303" s="175"/>
      <c r="AW303" s="94"/>
      <c r="AX303" s="39"/>
      <c r="AY303" s="31"/>
      <c r="AZ303" s="31"/>
      <c r="BA303" s="91">
        <v>45917</v>
      </c>
      <c r="BB303" s="531" t="s">
        <v>1380</v>
      </c>
      <c r="BC303" s="950" t="s">
        <v>1381</v>
      </c>
      <c r="BD303" s="31"/>
      <c r="BE303" s="37"/>
      <c r="BF303" s="31" t="str">
        <f>IFERROR(VLOOKUP(J303,'DATOS PRESTADORES'!$B$3:$V$32,21,0),"")</f>
        <v/>
      </c>
      <c r="BG303" s="191">
        <v>45917</v>
      </c>
      <c r="BH303" s="329" t="s">
        <v>1377</v>
      </c>
      <c r="BI303" s="330">
        <v>45917</v>
      </c>
      <c r="BJ303" s="329" t="s">
        <v>147</v>
      </c>
      <c r="BK303" s="330">
        <v>45919</v>
      </c>
      <c r="BL303" s="294" t="s">
        <v>377</v>
      </c>
      <c r="BM303" s="1058" t="s">
        <v>1378</v>
      </c>
      <c r="BN303" s="33" t="s">
        <v>377</v>
      </c>
      <c r="BO303" s="33" t="s">
        <v>377</v>
      </c>
      <c r="BP303" s="171">
        <v>45923</v>
      </c>
      <c r="BQ303" s="1059" t="s">
        <v>1379</v>
      </c>
      <c r="BR303" s="33"/>
      <c r="BS303" s="33"/>
    </row>
    <row r="304" spans="1:71" s="2" customFormat="1" ht="30.6" hidden="1">
      <c r="A304" s="28"/>
      <c r="B304" s="81" t="str">
        <f t="shared" si="64"/>
        <v>45912INTERASEO SOLUCIONES AMBIENTALES S.A.S E.S.P 2025III Bimestre</v>
      </c>
      <c r="C304" s="29" t="s">
        <v>1382</v>
      </c>
      <c r="D304" s="20">
        <v>45912</v>
      </c>
      <c r="E304" s="20">
        <v>45922</v>
      </c>
      <c r="F304" s="228">
        <v>45924</v>
      </c>
      <c r="G304" s="20">
        <v>45926</v>
      </c>
      <c r="H304" s="35">
        <v>45948</v>
      </c>
      <c r="I304" s="98" t="str">
        <f t="shared" si="65"/>
        <v>NO</v>
      </c>
      <c r="J304" s="9" t="s">
        <v>290</v>
      </c>
      <c r="K304" s="32" t="str">
        <f>IFERROR(VLOOKUP(J304,'DATOS PRESTADORES'!$B$3:$C$32,2,FALSE),"")</f>
        <v>INTERASEO</v>
      </c>
      <c r="L304" s="30" t="s">
        <v>160</v>
      </c>
      <c r="M304" s="29" t="s">
        <v>758</v>
      </c>
      <c r="N304" s="32">
        <v>2025</v>
      </c>
      <c r="O304" s="9" t="s">
        <v>161</v>
      </c>
      <c r="P304" s="365" t="s">
        <v>1383</v>
      </c>
      <c r="Q304" s="370">
        <v>45918</v>
      </c>
      <c r="R304" s="645">
        <v>301096019.22000003</v>
      </c>
      <c r="S304" s="621">
        <v>16350.58</v>
      </c>
      <c r="T304" s="621">
        <v>7238.6</v>
      </c>
      <c r="U304" s="39">
        <v>0</v>
      </c>
      <c r="V304" s="39">
        <v>0</v>
      </c>
      <c r="W304" s="39">
        <v>0</v>
      </c>
      <c r="X304" s="39">
        <v>0</v>
      </c>
      <c r="Y304" s="39">
        <v>0</v>
      </c>
      <c r="Z304" s="39">
        <v>0</v>
      </c>
      <c r="AA304" s="39">
        <v>269</v>
      </c>
      <c r="AB304" s="39">
        <v>0</v>
      </c>
      <c r="AC304" s="39">
        <v>28</v>
      </c>
      <c r="AD304" s="39">
        <v>0</v>
      </c>
      <c r="AE304" s="39">
        <v>0</v>
      </c>
      <c r="AF304" s="175">
        <v>0</v>
      </c>
      <c r="AG304" s="175">
        <v>301096019.22000003</v>
      </c>
      <c r="AH304" s="175"/>
      <c r="AI304" s="175"/>
      <c r="AJ304" s="175"/>
      <c r="AK304" s="175"/>
      <c r="AL304" s="175"/>
      <c r="AM304" s="175"/>
      <c r="AN304" s="175"/>
      <c r="AO304" s="175"/>
      <c r="AP304" s="175"/>
      <c r="AQ304" s="175"/>
      <c r="AR304" s="39"/>
      <c r="AS304" s="175"/>
      <c r="AT304" s="175"/>
      <c r="AU304" s="175"/>
      <c r="AV304" s="175"/>
      <c r="AW304" s="94">
        <v>0</v>
      </c>
      <c r="AX304" s="39">
        <v>143233</v>
      </c>
      <c r="AY304" s="91">
        <v>45918</v>
      </c>
      <c r="AZ304" s="31" t="s">
        <v>1384</v>
      </c>
      <c r="BA304" s="20"/>
      <c r="BB304" s="31">
        <v>45950</v>
      </c>
      <c r="BC304" s="31"/>
      <c r="BD304" s="31"/>
      <c r="BE304" s="37"/>
      <c r="BF304" s="31" t="str">
        <f>IFERROR(VLOOKUP(J304,'DATOS PRESTADORES'!$B$3:$V$32,21,0),"")</f>
        <v>FREDDY ALTAMAR BULA</v>
      </c>
      <c r="BG304" s="29"/>
      <c r="BH304" s="33"/>
      <c r="BI304" s="201"/>
      <c r="BJ304" s="239"/>
      <c r="BK304" s="29"/>
      <c r="BL304" s="294"/>
      <c r="BM304" s="33"/>
      <c r="BN304" s="33"/>
      <c r="BO304" s="33"/>
      <c r="BP304" s="311"/>
      <c r="BQ304" s="25"/>
      <c r="BR304" s="33"/>
      <c r="BS304" s="33"/>
    </row>
    <row r="305" spans="1:71" s="2" customFormat="1" ht="30.6" hidden="1">
      <c r="A305" s="28"/>
      <c r="B305" s="120" t="str">
        <f t="shared" si="64"/>
        <v>45915ASOCIACIÓN DE USUARIOS DE ACUEDUCTO Y ALCANTARILLADO DE LA VEREDA PASQUILLA CENTRO AAPC E.S.P2025Agosto</v>
      </c>
      <c r="C305" s="41" t="s">
        <v>1385</v>
      </c>
      <c r="D305" s="64">
        <v>45915</v>
      </c>
      <c r="E305" s="64">
        <v>45923</v>
      </c>
      <c r="F305" s="317">
        <v>45925</v>
      </c>
      <c r="G305" s="64">
        <v>45929</v>
      </c>
      <c r="H305" s="61"/>
      <c r="I305" s="114" t="str">
        <f t="shared" si="65"/>
        <v>SÍ</v>
      </c>
      <c r="J305" s="18" t="s">
        <v>170</v>
      </c>
      <c r="K305" s="44" t="str">
        <f>IFERROR(VLOOKUP(J305,'DATOS PRESTADORES'!$B$3:$C$32,2,FALSE),"")</f>
        <v>AAPC</v>
      </c>
      <c r="L305" s="50" t="s">
        <v>131</v>
      </c>
      <c r="M305" s="40" t="s">
        <v>226</v>
      </c>
      <c r="N305" s="44">
        <v>2025</v>
      </c>
      <c r="O305" s="18" t="s">
        <v>1341</v>
      </c>
      <c r="P305" s="364" t="s">
        <v>1386</v>
      </c>
      <c r="Q305" s="370">
        <v>45922</v>
      </c>
      <c r="R305" s="641">
        <v>3432718</v>
      </c>
      <c r="S305" s="627">
        <v>14342.79</v>
      </c>
      <c r="T305" s="627">
        <v>2194.84</v>
      </c>
      <c r="U305" s="118">
        <v>45</v>
      </c>
      <c r="V305" s="118">
        <v>212</v>
      </c>
      <c r="W305" s="118">
        <v>0</v>
      </c>
      <c r="X305" s="118">
        <v>3</v>
      </c>
      <c r="Y305" s="118">
        <v>0</v>
      </c>
      <c r="Z305" s="118">
        <v>0</v>
      </c>
      <c r="AA305" s="118">
        <v>0</v>
      </c>
      <c r="AB305" s="118">
        <v>0</v>
      </c>
      <c r="AC305" s="118">
        <v>6</v>
      </c>
      <c r="AD305" s="118">
        <v>0</v>
      </c>
      <c r="AE305" s="118">
        <v>0</v>
      </c>
      <c r="AF305" s="177">
        <v>3432718</v>
      </c>
      <c r="AG305" s="177">
        <v>0</v>
      </c>
      <c r="AH305" s="177">
        <v>451797.88500000001</v>
      </c>
      <c r="AI305" s="177">
        <v>1216268.5919999999</v>
      </c>
      <c r="AJ305" s="177">
        <v>0</v>
      </c>
      <c r="AK305" s="177">
        <v>0</v>
      </c>
      <c r="AL305" s="177">
        <v>0</v>
      </c>
      <c r="AM305" s="177">
        <v>0</v>
      </c>
      <c r="AN305" s="177">
        <v>0</v>
      </c>
      <c r="AO305" s="177">
        <v>448625.29599999997</v>
      </c>
      <c r="AP305" s="177">
        <v>1316026.064</v>
      </c>
      <c r="AQ305" s="177">
        <v>0</v>
      </c>
      <c r="AR305" s="118">
        <v>1791</v>
      </c>
      <c r="AS305" s="177">
        <v>0</v>
      </c>
      <c r="AT305" s="177">
        <v>0</v>
      </c>
      <c r="AU305" s="177">
        <v>0</v>
      </c>
      <c r="AV305" s="177">
        <v>0</v>
      </c>
      <c r="AW305" s="134">
        <v>0</v>
      </c>
      <c r="AX305" s="118">
        <v>3061</v>
      </c>
      <c r="AY305" s="47"/>
      <c r="AZ305" s="47"/>
      <c r="BA305" s="64"/>
      <c r="BB305" s="47"/>
      <c r="BC305" s="47"/>
      <c r="BD305" s="47"/>
      <c r="BE305" s="54"/>
      <c r="BF305" s="47" t="str">
        <f>IFERROR(VLOOKUP(J305,'DATOS PRESTADORES'!$B$3:$V$32,21,0),"")</f>
        <v>LUZ MARINA CRUZ</v>
      </c>
      <c r="BG305" s="191">
        <v>45922</v>
      </c>
      <c r="BH305" s="329" t="s">
        <v>1387</v>
      </c>
      <c r="BI305" s="330">
        <v>45924</v>
      </c>
      <c r="BJ305" s="329" t="s">
        <v>147</v>
      </c>
      <c r="BK305" s="330">
        <v>45932</v>
      </c>
      <c r="BL305" s="171">
        <v>45950</v>
      </c>
      <c r="BM305" s="337">
        <v>5005243981</v>
      </c>
      <c r="BN305" s="172" t="s">
        <v>1322</v>
      </c>
      <c r="BO305" s="172" t="s">
        <v>1323</v>
      </c>
      <c r="BP305" s="338">
        <v>45953</v>
      </c>
      <c r="BQ305" s="337">
        <v>5005241198</v>
      </c>
      <c r="BR305" s="33"/>
      <c r="BS305" s="33"/>
    </row>
    <row r="306" spans="1:71" s="2" customFormat="1" ht="30.6" hidden="1">
      <c r="A306" s="28"/>
      <c r="B306" s="81" t="str">
        <f t="shared" si="64"/>
        <v>45916ASOCIACIÓN DE USUARIOS DE ACUEDUCTO DE LA VEREDA QUIBA DE LA LOCALIDAD DE CIUDAD BOLÍVAR2025Agosto</v>
      </c>
      <c r="C306" s="29" t="s">
        <v>1388</v>
      </c>
      <c r="D306" s="31">
        <v>45916</v>
      </c>
      <c r="E306" s="31">
        <v>45924</v>
      </c>
      <c r="F306" s="318">
        <v>45926</v>
      </c>
      <c r="G306" s="31">
        <v>45930</v>
      </c>
      <c r="H306" s="35"/>
      <c r="I306" s="98" t="str">
        <f t="shared" si="65"/>
        <v>SÍ</v>
      </c>
      <c r="J306" s="9" t="s">
        <v>152</v>
      </c>
      <c r="K306" s="32" t="str">
        <f>IFERROR(VLOOKUP(J306,'DATOS PRESTADORES'!$B$3:$C$32,2,FALSE),"")</f>
        <v>ASOQUIBA</v>
      </c>
      <c r="L306" s="30" t="s">
        <v>131</v>
      </c>
      <c r="M306" s="13" t="s">
        <v>226</v>
      </c>
      <c r="N306" s="32">
        <v>2025</v>
      </c>
      <c r="O306" s="9" t="s">
        <v>1341</v>
      </c>
      <c r="P306" s="29" t="s">
        <v>1389</v>
      </c>
      <c r="Q306" s="980">
        <v>45926</v>
      </c>
      <c r="R306" s="905">
        <f>AH306+AI306+AJ306-AK306-AL306-AM306-AN306+AO306+AP306+AQ306-AS306-AT306-AU306-AV306</f>
        <v>10104888.74</v>
      </c>
      <c r="S306" s="621">
        <v>10496</v>
      </c>
      <c r="T306" s="621">
        <v>2615</v>
      </c>
      <c r="U306" s="39">
        <v>505</v>
      </c>
      <c r="V306" s="39">
        <v>0</v>
      </c>
      <c r="W306" s="39">
        <v>0</v>
      </c>
      <c r="X306" s="39">
        <v>0</v>
      </c>
      <c r="Y306" s="39">
        <v>0</v>
      </c>
      <c r="Z306" s="39">
        <v>0</v>
      </c>
      <c r="AA306" s="39">
        <v>0</v>
      </c>
      <c r="AB306" s="39">
        <v>0</v>
      </c>
      <c r="AC306" s="39">
        <v>0</v>
      </c>
      <c r="AD306" s="39">
        <v>0</v>
      </c>
      <c r="AE306" s="39">
        <v>0</v>
      </c>
      <c r="AF306" s="175">
        <f>AH306+AI306+AJ306+AO306+AP306+AQ306</f>
        <v>10104888.74</v>
      </c>
      <c r="AG306" s="174">
        <f>AK306+AL306+AM306+AN306+AS306+AT306+AU306+AV306</f>
        <v>0</v>
      </c>
      <c r="AH306" s="175">
        <v>3710336</v>
      </c>
      <c r="AI306" s="175">
        <v>0</v>
      </c>
      <c r="AJ306" s="175">
        <v>0</v>
      </c>
      <c r="AK306" s="175">
        <v>0</v>
      </c>
      <c r="AL306" s="175">
        <v>0</v>
      </c>
      <c r="AM306" s="175">
        <v>0</v>
      </c>
      <c r="AN306" s="175">
        <v>0</v>
      </c>
      <c r="AO306" s="175">
        <v>6394552.7400000002</v>
      </c>
      <c r="AP306" s="175">
        <v>0</v>
      </c>
      <c r="AQ306" s="175">
        <v>0</v>
      </c>
      <c r="AR306" s="39">
        <v>3493.34</v>
      </c>
      <c r="AS306" s="175">
        <v>0</v>
      </c>
      <c r="AT306" s="175">
        <v>0</v>
      </c>
      <c r="AU306" s="175">
        <v>0</v>
      </c>
      <c r="AV306" s="175">
        <v>0</v>
      </c>
      <c r="AW306" s="94"/>
      <c r="AX306" s="39">
        <v>5435</v>
      </c>
      <c r="AY306" s="31"/>
      <c r="AZ306" s="31"/>
      <c r="BA306" s="31"/>
      <c r="BB306" s="531">
        <v>45953</v>
      </c>
      <c r="BC306" s="532">
        <v>5005243979</v>
      </c>
      <c r="BD306" s="31"/>
      <c r="BE306" s="37"/>
      <c r="BF306" s="31" t="str">
        <f>IFERROR(VLOOKUP(J306,'DATOS PRESTADORES'!$B$3:$V$32,21,0),"")</f>
        <v>CATALINA RODRÍGUEZ</v>
      </c>
      <c r="BG306" s="194">
        <v>45926</v>
      </c>
      <c r="BH306" s="329" t="s">
        <v>1390</v>
      </c>
      <c r="BI306" s="330">
        <v>45929</v>
      </c>
      <c r="BJ306" s="329" t="s">
        <v>147</v>
      </c>
      <c r="BK306" s="330">
        <v>45931</v>
      </c>
      <c r="BL306" s="171">
        <v>45950</v>
      </c>
      <c r="BM306" s="1057">
        <v>5005243979</v>
      </c>
      <c r="BN306" s="172" t="s">
        <v>1322</v>
      </c>
      <c r="BO306" s="172" t="s">
        <v>1323</v>
      </c>
      <c r="BP306" s="171">
        <v>45953</v>
      </c>
      <c r="BQ306" s="1057">
        <v>5005241209</v>
      </c>
      <c r="BR306" s="33"/>
      <c r="BS306" s="33"/>
    </row>
    <row r="307" spans="1:71" s="2" customFormat="1" ht="30.6" hidden="1">
      <c r="A307" s="28"/>
      <c r="B307" s="121" t="str">
        <f t="shared" si="64"/>
        <v>45916ASOCIACIÓN DE USUARIOS DE ACUEDUCTO DE LA VEREDA MOCHUELO ALTO ASOPORQUERA E.S.P2025Abril</v>
      </c>
      <c r="C307" s="55" t="s">
        <v>1391</v>
      </c>
      <c r="D307" s="65">
        <v>45916</v>
      </c>
      <c r="E307" s="65">
        <v>45924</v>
      </c>
      <c r="F307" s="319">
        <v>45926</v>
      </c>
      <c r="G307" s="65">
        <v>45930</v>
      </c>
      <c r="H307" s="320"/>
      <c r="I307" s="122" t="str">
        <f t="shared" si="65"/>
        <v>SÍ</v>
      </c>
      <c r="J307" s="62" t="s">
        <v>354</v>
      </c>
      <c r="K307" s="49" t="str">
        <f>IFERROR(VLOOKUP(J307,'DATOS PRESTADORES'!$B$3:$C$32,2,FALSE),"")</f>
        <v>ASOPORQUERA</v>
      </c>
      <c r="L307" s="58" t="s">
        <v>131</v>
      </c>
      <c r="M307" s="42" t="s">
        <v>557</v>
      </c>
      <c r="N307" s="49">
        <v>2025</v>
      </c>
      <c r="O307" s="62" t="s">
        <v>1341</v>
      </c>
      <c r="P307" s="597" t="s">
        <v>1392</v>
      </c>
      <c r="Q307" s="370">
        <v>45926</v>
      </c>
      <c r="R307" s="642">
        <v>3875680</v>
      </c>
      <c r="S307" s="622">
        <v>12400</v>
      </c>
      <c r="T307" s="622">
        <v>2300</v>
      </c>
      <c r="U307" s="119">
        <v>0</v>
      </c>
      <c r="V307" s="119">
        <v>357</v>
      </c>
      <c r="W307" s="119">
        <v>0</v>
      </c>
      <c r="X307" s="119">
        <v>1</v>
      </c>
      <c r="Y307" s="119">
        <v>0</v>
      </c>
      <c r="Z307" s="119">
        <v>0</v>
      </c>
      <c r="AA307" s="119">
        <v>0</v>
      </c>
      <c r="AB307" s="119">
        <v>0</v>
      </c>
      <c r="AC307" s="119">
        <v>6</v>
      </c>
      <c r="AD307" s="119">
        <v>0</v>
      </c>
      <c r="AE307" s="119">
        <v>0</v>
      </c>
      <c r="AF307" s="178">
        <v>3875680</v>
      </c>
      <c r="AG307" s="178">
        <v>0</v>
      </c>
      <c r="AH307" s="178">
        <v>0</v>
      </c>
      <c r="AI307" s="178">
        <v>1770720</v>
      </c>
      <c r="AJ307" s="178">
        <v>0</v>
      </c>
      <c r="AK307" s="178">
        <v>0</v>
      </c>
      <c r="AL307" s="178">
        <v>0</v>
      </c>
      <c r="AM307" s="178">
        <v>0</v>
      </c>
      <c r="AN307" s="178">
        <v>0</v>
      </c>
      <c r="AO307" s="178">
        <v>0</v>
      </c>
      <c r="AP307" s="178">
        <v>2104960</v>
      </c>
      <c r="AQ307" s="178">
        <v>0</v>
      </c>
      <c r="AR307" s="119">
        <v>2288</v>
      </c>
      <c r="AS307" s="178">
        <v>0</v>
      </c>
      <c r="AT307" s="178">
        <v>0</v>
      </c>
      <c r="AU307" s="178">
        <v>0</v>
      </c>
      <c r="AV307" s="178">
        <v>0</v>
      </c>
      <c r="AW307" s="135">
        <v>0</v>
      </c>
      <c r="AX307" s="119">
        <v>3994</v>
      </c>
      <c r="AY307" s="48"/>
      <c r="AZ307" s="48"/>
      <c r="BA307" s="65"/>
      <c r="BB307" s="48"/>
      <c r="BC307" s="48"/>
      <c r="BD307" s="48"/>
      <c r="BE307" s="57"/>
      <c r="BF307" s="48" t="str">
        <f>IFERROR(VLOOKUP(J307,'DATOS PRESTADORES'!$B$3:$V$32,21,0),"")</f>
        <v>FREDDY ALTAMAR BULA</v>
      </c>
      <c r="BG307" s="191">
        <v>45929</v>
      </c>
      <c r="BH307" s="329" t="s">
        <v>1393</v>
      </c>
      <c r="BI307" s="330">
        <v>45929</v>
      </c>
      <c r="BJ307" s="329" t="s">
        <v>147</v>
      </c>
      <c r="BK307" s="330">
        <v>45931</v>
      </c>
      <c r="BL307" s="171">
        <v>45950</v>
      </c>
      <c r="BM307" s="172">
        <v>5005243980</v>
      </c>
      <c r="BN307" s="172" t="s">
        <v>1322</v>
      </c>
      <c r="BO307" s="172" t="s">
        <v>1323</v>
      </c>
      <c r="BP307" s="171">
        <v>45953</v>
      </c>
      <c r="BQ307" s="172">
        <v>5005241210</v>
      </c>
      <c r="BR307" s="33"/>
      <c r="BS307" s="33"/>
    </row>
    <row r="308" spans="1:71" s="2" customFormat="1" ht="30.6" hidden="1">
      <c r="A308" s="28"/>
      <c r="B308" s="81" t="str">
        <f t="shared" si="64"/>
        <v>45916ASOCIACIÓN DE USUARIOS DE ACUEDUCTO DE LA VEREDA MOCHUELO ALTO ASOPORQUERA E.S.P2025Mayo</v>
      </c>
      <c r="C308" s="29" t="s">
        <v>1391</v>
      </c>
      <c r="D308" s="20">
        <v>45916</v>
      </c>
      <c r="E308" s="20">
        <v>45924</v>
      </c>
      <c r="F308" s="228">
        <v>45926</v>
      </c>
      <c r="G308" s="20">
        <v>45930</v>
      </c>
      <c r="H308" s="35"/>
      <c r="I308" s="98" t="str">
        <f t="shared" si="65"/>
        <v>SÍ</v>
      </c>
      <c r="J308" s="9" t="s">
        <v>354</v>
      </c>
      <c r="K308" s="32" t="str">
        <f>IFERROR(VLOOKUP(J308,'DATOS PRESTADORES'!$B$3:$C$32,2,FALSE),"")</f>
        <v>ASOPORQUERA</v>
      </c>
      <c r="L308" s="30" t="s">
        <v>131</v>
      </c>
      <c r="M308" s="13" t="s">
        <v>558</v>
      </c>
      <c r="N308" s="32">
        <v>2025</v>
      </c>
      <c r="O308" s="9" t="s">
        <v>1341</v>
      </c>
      <c r="P308" s="365" t="s">
        <v>1392</v>
      </c>
      <c r="Q308" s="370">
        <v>45926</v>
      </c>
      <c r="R308" s="645">
        <v>3862600</v>
      </c>
      <c r="S308" s="621">
        <v>12400</v>
      </c>
      <c r="T308" s="621">
        <v>2300</v>
      </c>
      <c r="U308" s="39">
        <v>0</v>
      </c>
      <c r="V308" s="39">
        <v>359</v>
      </c>
      <c r="W308" s="39">
        <v>0</v>
      </c>
      <c r="X308" s="39">
        <v>1</v>
      </c>
      <c r="Y308" s="39">
        <v>0</v>
      </c>
      <c r="Z308" s="39">
        <v>0</v>
      </c>
      <c r="AA308" s="39">
        <v>0</v>
      </c>
      <c r="AB308" s="39">
        <v>0</v>
      </c>
      <c r="AC308" s="39">
        <v>6</v>
      </c>
      <c r="AD308" s="39">
        <v>0</v>
      </c>
      <c r="AE308" s="39">
        <v>0</v>
      </c>
      <c r="AF308" s="175">
        <v>3862600</v>
      </c>
      <c r="AG308" s="175">
        <v>0</v>
      </c>
      <c r="AH308" s="175">
        <v>0</v>
      </c>
      <c r="AI308" s="175">
        <v>1780640</v>
      </c>
      <c r="AJ308" s="175">
        <v>0</v>
      </c>
      <c r="AK308" s="175">
        <v>0</v>
      </c>
      <c r="AL308" s="175">
        <v>0</v>
      </c>
      <c r="AM308" s="175">
        <v>0</v>
      </c>
      <c r="AN308" s="175">
        <v>0</v>
      </c>
      <c r="AO308" s="175">
        <v>0</v>
      </c>
      <c r="AP308" s="175">
        <v>2081960</v>
      </c>
      <c r="AQ308" s="175">
        <v>0</v>
      </c>
      <c r="AR308" s="39">
        <v>2263</v>
      </c>
      <c r="AS308" s="175">
        <v>0</v>
      </c>
      <c r="AT308" s="175">
        <v>0</v>
      </c>
      <c r="AU308" s="175">
        <v>0</v>
      </c>
      <c r="AV308" s="175">
        <v>0</v>
      </c>
      <c r="AW308" s="94">
        <v>0</v>
      </c>
      <c r="AX308" s="39">
        <v>3614</v>
      </c>
      <c r="AY308" s="31"/>
      <c r="AZ308" s="31"/>
      <c r="BA308" s="20"/>
      <c r="BB308" s="31"/>
      <c r="BC308" s="31"/>
      <c r="BD308" s="31"/>
      <c r="BE308" s="37"/>
      <c r="BF308" s="31" t="str">
        <f>IFERROR(VLOOKUP(J308,'DATOS PRESTADORES'!$B$3:$V$32,21,0),"")</f>
        <v>FREDDY ALTAMAR BULA</v>
      </c>
      <c r="BG308" s="191">
        <v>45929</v>
      </c>
      <c r="BH308" s="329" t="s">
        <v>1393</v>
      </c>
      <c r="BI308" s="330">
        <v>45929</v>
      </c>
      <c r="BJ308" s="329" t="s">
        <v>147</v>
      </c>
      <c r="BK308" s="330">
        <v>45931</v>
      </c>
      <c r="BL308" s="171">
        <v>45950</v>
      </c>
      <c r="BM308" s="172">
        <v>5005243980</v>
      </c>
      <c r="BN308" s="172" t="s">
        <v>1322</v>
      </c>
      <c r="BO308" s="172" t="s">
        <v>1323</v>
      </c>
      <c r="BP308" s="171">
        <v>45953</v>
      </c>
      <c r="BQ308" s="172">
        <v>5005241210</v>
      </c>
      <c r="BR308" s="33"/>
      <c r="BS308" s="33"/>
    </row>
    <row r="309" spans="1:71" s="2" customFormat="1" ht="30.6" hidden="1">
      <c r="A309" s="28"/>
      <c r="B309" s="81" t="str">
        <f t="shared" si="64"/>
        <v>45916ASOCIACIÓN DE USUARIOS DE ACUEDUCTO DE LA VEREDA MOCHUELO ALTO ASOPORQUERA E.S.P2025Junio</v>
      </c>
      <c r="C309" s="29" t="s">
        <v>1391</v>
      </c>
      <c r="D309" s="20">
        <v>45916</v>
      </c>
      <c r="E309" s="20">
        <v>45924</v>
      </c>
      <c r="F309" s="228">
        <v>45926</v>
      </c>
      <c r="G309" s="20">
        <v>45930</v>
      </c>
      <c r="H309" s="35"/>
      <c r="I309" s="98" t="str">
        <f t="shared" si="65"/>
        <v>SÍ</v>
      </c>
      <c r="J309" s="9" t="s">
        <v>354</v>
      </c>
      <c r="K309" s="32" t="str">
        <f>IFERROR(VLOOKUP(J309,'DATOS PRESTADORES'!$B$3:$C$32,2,FALSE),"")</f>
        <v>ASOPORQUERA</v>
      </c>
      <c r="L309" s="30" t="s">
        <v>131</v>
      </c>
      <c r="M309" s="13" t="s">
        <v>559</v>
      </c>
      <c r="N309" s="32">
        <v>2025</v>
      </c>
      <c r="O309" s="9" t="s">
        <v>1341</v>
      </c>
      <c r="P309" s="365" t="s">
        <v>1392</v>
      </c>
      <c r="Q309" s="370">
        <v>45926</v>
      </c>
      <c r="R309" s="645">
        <v>3860200</v>
      </c>
      <c r="S309" s="621">
        <v>12400</v>
      </c>
      <c r="T309" s="621">
        <v>2300</v>
      </c>
      <c r="U309" s="39">
        <v>0</v>
      </c>
      <c r="V309" s="39">
        <v>360</v>
      </c>
      <c r="W309" s="39">
        <v>0</v>
      </c>
      <c r="X309" s="39">
        <v>1</v>
      </c>
      <c r="Y309" s="39">
        <v>0</v>
      </c>
      <c r="Z309" s="39">
        <v>0</v>
      </c>
      <c r="AA309" s="39">
        <v>0</v>
      </c>
      <c r="AB309" s="39">
        <v>0</v>
      </c>
      <c r="AC309" s="39">
        <v>6</v>
      </c>
      <c r="AD309" s="39">
        <v>0</v>
      </c>
      <c r="AE309" s="39">
        <v>0</v>
      </c>
      <c r="AF309" s="175">
        <v>3860200</v>
      </c>
      <c r="AG309" s="175">
        <v>0</v>
      </c>
      <c r="AH309" s="175">
        <v>0</v>
      </c>
      <c r="AI309" s="175">
        <v>1785600</v>
      </c>
      <c r="AJ309" s="175">
        <v>0</v>
      </c>
      <c r="AK309" s="175">
        <v>0</v>
      </c>
      <c r="AL309" s="175">
        <v>0</v>
      </c>
      <c r="AM309" s="175">
        <v>0</v>
      </c>
      <c r="AN309" s="175">
        <v>0</v>
      </c>
      <c r="AO309" s="175">
        <v>0</v>
      </c>
      <c r="AP309" s="175">
        <v>2074600</v>
      </c>
      <c r="AQ309" s="175">
        <v>0</v>
      </c>
      <c r="AR309" s="39">
        <v>2255</v>
      </c>
      <c r="AS309" s="175">
        <v>0</v>
      </c>
      <c r="AT309" s="175">
        <v>0</v>
      </c>
      <c r="AU309" s="175">
        <v>0</v>
      </c>
      <c r="AV309" s="175">
        <v>0</v>
      </c>
      <c r="AW309" s="94">
        <v>0</v>
      </c>
      <c r="AX309" s="39">
        <v>3557</v>
      </c>
      <c r="AY309" s="31"/>
      <c r="AZ309" s="31"/>
      <c r="BA309" s="20"/>
      <c r="BB309" s="31"/>
      <c r="BC309" s="31"/>
      <c r="BD309" s="31"/>
      <c r="BE309" s="37"/>
      <c r="BF309" s="31" t="str">
        <f>IFERROR(VLOOKUP(J309,'DATOS PRESTADORES'!$B$3:$V$32,21,0),"")</f>
        <v>FREDDY ALTAMAR BULA</v>
      </c>
      <c r="BG309" s="191">
        <v>45929</v>
      </c>
      <c r="BH309" s="329" t="s">
        <v>1393</v>
      </c>
      <c r="BI309" s="330">
        <v>45929</v>
      </c>
      <c r="BJ309" s="329" t="s">
        <v>147</v>
      </c>
      <c r="BK309" s="330">
        <v>45931</v>
      </c>
      <c r="BL309" s="171">
        <v>45950</v>
      </c>
      <c r="BM309" s="172">
        <v>5005243980</v>
      </c>
      <c r="BN309" s="172" t="s">
        <v>1322</v>
      </c>
      <c r="BO309" s="172" t="s">
        <v>1323</v>
      </c>
      <c r="BP309" s="171">
        <v>45953</v>
      </c>
      <c r="BQ309" s="172">
        <v>5005241210</v>
      </c>
      <c r="BR309" s="33"/>
      <c r="BS309" s="33"/>
    </row>
    <row r="310" spans="1:71" s="2" customFormat="1" ht="30.6" hidden="1">
      <c r="A310" s="28"/>
      <c r="B310" s="81" t="str">
        <f t="shared" si="64"/>
        <v>45917ASOCIACION DE USUARIOS DE ACUEDUCTO DE LA VEREDA AGUALINDA CHIGUAZA ASOAGUALINDA E.S.P2025Agosto</v>
      </c>
      <c r="C310" s="29" t="s">
        <v>1394</v>
      </c>
      <c r="D310" s="20">
        <v>45917</v>
      </c>
      <c r="E310" s="20">
        <v>45925</v>
      </c>
      <c r="F310" s="228">
        <v>45929</v>
      </c>
      <c r="G310" s="20">
        <v>45931</v>
      </c>
      <c r="H310" s="35"/>
      <c r="I310" s="98" t="str">
        <f t="shared" si="65"/>
        <v>Devolución</v>
      </c>
      <c r="J310" s="9" t="s">
        <v>225</v>
      </c>
      <c r="K310" s="32" t="str">
        <f>IFERROR(VLOOKUP(J310,'DATOS PRESTADORES'!$B$3:$C$32,2,FALSE),"")</f>
        <v>ASOAGUALINDA CHIGUAZA</v>
      </c>
      <c r="L310" s="30" t="s">
        <v>131</v>
      </c>
      <c r="M310" s="13" t="s">
        <v>226</v>
      </c>
      <c r="N310" s="32">
        <v>2025</v>
      </c>
      <c r="O310" s="9" t="s">
        <v>138</v>
      </c>
      <c r="P310" s="267" t="s">
        <v>1395</v>
      </c>
      <c r="Q310" s="412">
        <v>45931</v>
      </c>
      <c r="R310" s="623">
        <f t="shared" si="68"/>
        <v>0</v>
      </c>
      <c r="S310" s="621"/>
      <c r="T310" s="621"/>
      <c r="U310" s="39"/>
      <c r="V310" s="39"/>
      <c r="W310" s="39"/>
      <c r="X310" s="39"/>
      <c r="Y310" s="39"/>
      <c r="Z310" s="39"/>
      <c r="AA310" s="39"/>
      <c r="AB310" s="39"/>
      <c r="AC310" s="39"/>
      <c r="AD310" s="39"/>
      <c r="AE310" s="39"/>
      <c r="AF310" s="175"/>
      <c r="AG310" s="175"/>
      <c r="AH310" s="175"/>
      <c r="AI310" s="175"/>
      <c r="AJ310" s="175"/>
      <c r="AK310" s="175"/>
      <c r="AL310" s="175"/>
      <c r="AM310" s="175"/>
      <c r="AN310" s="175"/>
      <c r="AO310" s="175"/>
      <c r="AP310" s="175"/>
      <c r="AQ310" s="175"/>
      <c r="AR310" s="39"/>
      <c r="AS310" s="175"/>
      <c r="AT310" s="175"/>
      <c r="AU310" s="175"/>
      <c r="AV310" s="175"/>
      <c r="AW310" s="94"/>
      <c r="AX310" s="39"/>
      <c r="AY310" s="31"/>
      <c r="AZ310" s="31"/>
      <c r="BA310" s="20"/>
      <c r="BB310" s="31"/>
      <c r="BC310" s="31"/>
      <c r="BD310" s="31"/>
      <c r="BE310" s="37"/>
      <c r="BF310" s="31" t="str">
        <f>IFERROR(VLOOKUP(J310,'DATOS PRESTADORES'!$B$3:$V$32,21,0),"")</f>
        <v>SANTIAGO VELANDIA</v>
      </c>
      <c r="BG310" s="29"/>
      <c r="BH310" s="33"/>
      <c r="BI310" s="201"/>
      <c r="BJ310" s="239"/>
      <c r="BK310" s="29"/>
      <c r="BL310" s="294"/>
      <c r="BM310" s="33"/>
      <c r="BN310" s="33"/>
      <c r="BO310" s="33"/>
      <c r="BP310" s="311"/>
      <c r="BQ310" s="25"/>
      <c r="BR310" s="33"/>
      <c r="BS310" s="33"/>
    </row>
    <row r="311" spans="1:71" s="2" customFormat="1" ht="20.399999999999999" hidden="1">
      <c r="A311" s="28"/>
      <c r="B311" s="81" t="str">
        <f t="shared" si="64"/>
        <v>45917JUNTA ADMINISTRADORA ACUEDUCTO VEREDAL EL DESTINO USME2025Agosto</v>
      </c>
      <c r="C311" s="29" t="s">
        <v>1396</v>
      </c>
      <c r="D311" s="20">
        <v>45917</v>
      </c>
      <c r="E311" s="20">
        <v>45925</v>
      </c>
      <c r="F311" s="228">
        <v>45929</v>
      </c>
      <c r="G311" s="20">
        <v>45931</v>
      </c>
      <c r="H311" s="35"/>
      <c r="I311" s="98" t="str">
        <f t="shared" si="65"/>
        <v>SÍ</v>
      </c>
      <c r="J311" s="9" t="s">
        <v>25</v>
      </c>
      <c r="K311" s="32" t="str">
        <f>IFERROR(VLOOKUP(J311,'DATOS PRESTADORES'!$B$3:$C$32,2,FALSE),"")</f>
        <v>EL DESTINO</v>
      </c>
      <c r="L311" s="30" t="s">
        <v>131</v>
      </c>
      <c r="M311" s="13" t="s">
        <v>226</v>
      </c>
      <c r="N311" s="32">
        <v>2025</v>
      </c>
      <c r="O311" s="9" t="s">
        <v>133</v>
      </c>
      <c r="P311" s="30" t="s">
        <v>1397</v>
      </c>
      <c r="Q311" s="412">
        <v>45926</v>
      </c>
      <c r="R311" s="905">
        <v>1820548</v>
      </c>
      <c r="S311" s="621">
        <v>10709.56</v>
      </c>
      <c r="T311" s="621">
        <v>1664.68</v>
      </c>
      <c r="U311" s="39">
        <v>0</v>
      </c>
      <c r="V311" s="39">
        <v>224</v>
      </c>
      <c r="W311" s="39">
        <v>0</v>
      </c>
      <c r="X311" s="39">
        <v>0</v>
      </c>
      <c r="Y311" s="39">
        <v>0</v>
      </c>
      <c r="Z311" s="39">
        <v>0</v>
      </c>
      <c r="AA311" s="39">
        <v>0</v>
      </c>
      <c r="AB311" s="39">
        <v>0</v>
      </c>
      <c r="AC311" s="39">
        <v>3</v>
      </c>
      <c r="AD311" s="39">
        <v>0</v>
      </c>
      <c r="AE311" s="39">
        <v>0</v>
      </c>
      <c r="AF311" s="175">
        <v>1820548</v>
      </c>
      <c r="AG311" s="175">
        <v>0</v>
      </c>
      <c r="AH311" s="175">
        <v>0</v>
      </c>
      <c r="AI311" s="175">
        <v>959576.94</v>
      </c>
      <c r="AJ311" s="175">
        <v>0</v>
      </c>
      <c r="AK311" s="175">
        <v>0</v>
      </c>
      <c r="AL311" s="175">
        <v>0</v>
      </c>
      <c r="AM311" s="175">
        <v>0</v>
      </c>
      <c r="AN311" s="175">
        <v>0</v>
      </c>
      <c r="AO311" s="175">
        <v>0</v>
      </c>
      <c r="AP311" s="175">
        <v>860970.72</v>
      </c>
      <c r="AQ311" s="175">
        <v>0</v>
      </c>
      <c r="AR311" s="39">
        <v>1293</v>
      </c>
      <c r="AS311" s="175">
        <v>0</v>
      </c>
      <c r="AT311" s="175">
        <v>0</v>
      </c>
      <c r="AU311" s="175">
        <v>0</v>
      </c>
      <c r="AV311" s="175">
        <v>0</v>
      </c>
      <c r="AW311" s="94">
        <v>0</v>
      </c>
      <c r="AX311" s="39">
        <v>2902</v>
      </c>
      <c r="AY311" s="31"/>
      <c r="AZ311" s="31"/>
      <c r="BA311" s="20"/>
      <c r="BB311" s="531">
        <v>45953</v>
      </c>
      <c r="BC311" s="532">
        <v>5005243989</v>
      </c>
      <c r="BD311" s="31"/>
      <c r="BE311" s="37"/>
      <c r="BF311" s="31" t="str">
        <f>IFERROR(VLOOKUP(J311,'DATOS PRESTADORES'!$B$3:$V$32,21,0),"")</f>
        <v>CARLOS JAVIER CASTILLO ROMERO</v>
      </c>
      <c r="BG311" s="191">
        <v>45926</v>
      </c>
      <c r="BH311" s="329" t="s">
        <v>1398</v>
      </c>
      <c r="BI311" s="330">
        <v>45930</v>
      </c>
      <c r="BJ311" s="329" t="s">
        <v>147</v>
      </c>
      <c r="BK311" s="330">
        <v>45931</v>
      </c>
      <c r="BL311" s="171">
        <v>45950</v>
      </c>
      <c r="BM311" s="337">
        <v>5005243989</v>
      </c>
      <c r="BN311" s="172" t="s">
        <v>1322</v>
      </c>
      <c r="BO311" s="172" t="s">
        <v>1323</v>
      </c>
      <c r="BP311" s="338">
        <v>45953</v>
      </c>
      <c r="BQ311" s="337">
        <v>5005241212</v>
      </c>
      <c r="BR311" s="33"/>
      <c r="BS311" s="33"/>
    </row>
    <row r="312" spans="1:71" s="2" customFormat="1" ht="30.6" hidden="1">
      <c r="A312" s="28"/>
      <c r="B312" s="81" t="str">
        <f t="shared" si="64"/>
        <v>45917COJARDIN S.A. E.S.P.2025Agosto</v>
      </c>
      <c r="C312" s="29" t="s">
        <v>1399</v>
      </c>
      <c r="D312" s="20">
        <v>45917</v>
      </c>
      <c r="E312" s="20">
        <v>45925</v>
      </c>
      <c r="F312" s="228">
        <v>45929</v>
      </c>
      <c r="G312" s="20">
        <v>45931</v>
      </c>
      <c r="H312" s="35">
        <v>45962</v>
      </c>
      <c r="I312" s="98" t="str">
        <f t="shared" si="65"/>
        <v>NO</v>
      </c>
      <c r="J312" s="9" t="s">
        <v>159</v>
      </c>
      <c r="K312" s="32" t="str">
        <f>IFERROR(VLOOKUP(J312,'DATOS PRESTADORES'!$B$3:$C$32,2,FALSE),"")</f>
        <v>COJARDIN</v>
      </c>
      <c r="L312" s="30" t="s">
        <v>166</v>
      </c>
      <c r="M312" s="13" t="s">
        <v>226</v>
      </c>
      <c r="N312" s="32">
        <v>2025</v>
      </c>
      <c r="O312" s="9" t="s">
        <v>1400</v>
      </c>
      <c r="P312" s="365" t="s">
        <v>1401</v>
      </c>
      <c r="Q312" s="370">
        <v>45925</v>
      </c>
      <c r="R312" s="645">
        <v>158217221</v>
      </c>
      <c r="S312" s="621">
        <v>42749.7</v>
      </c>
      <c r="T312" s="621">
        <v>4996.09</v>
      </c>
      <c r="U312" s="39">
        <v>0</v>
      </c>
      <c r="V312" s="39">
        <v>2</v>
      </c>
      <c r="W312" s="39">
        <v>2</v>
      </c>
      <c r="X312" s="39">
        <v>0</v>
      </c>
      <c r="Y312" s="39">
        <v>78</v>
      </c>
      <c r="Z312" s="39">
        <v>1187</v>
      </c>
      <c r="AA312" s="39">
        <v>67</v>
      </c>
      <c r="AB312" s="39">
        <v>24</v>
      </c>
      <c r="AC312" s="39">
        <v>0</v>
      </c>
      <c r="AD312" s="39">
        <v>0</v>
      </c>
      <c r="AE312" s="39">
        <v>0</v>
      </c>
      <c r="AF312" s="175">
        <v>101482</v>
      </c>
      <c r="AG312" s="175">
        <v>166645630</v>
      </c>
      <c r="AH312" s="175">
        <v>0</v>
      </c>
      <c r="AI312" s="175">
        <v>34200</v>
      </c>
      <c r="AJ312" s="175">
        <v>12825</v>
      </c>
      <c r="AK312" s="175">
        <v>4134751</v>
      </c>
      <c r="AL312" s="175">
        <v>88294375</v>
      </c>
      <c r="AM312" s="175">
        <v>1432115</v>
      </c>
      <c r="AN312" s="175">
        <v>307798</v>
      </c>
      <c r="AO312" s="175">
        <v>0</v>
      </c>
      <c r="AP312" s="175">
        <v>0</v>
      </c>
      <c r="AQ312" s="175">
        <v>0</v>
      </c>
      <c r="AR312" s="39">
        <v>11237</v>
      </c>
      <c r="AS312" s="175">
        <v>3193002</v>
      </c>
      <c r="AT312" s="175">
        <v>51264388</v>
      </c>
      <c r="AU312" s="175">
        <v>16392174</v>
      </c>
      <c r="AV312" s="175">
        <v>1627027</v>
      </c>
      <c r="AW312" s="94">
        <f>-15886100+7559185</f>
        <v>-8326915</v>
      </c>
      <c r="AX312" s="39">
        <v>24445</v>
      </c>
      <c r="AY312" s="31">
        <v>45926</v>
      </c>
      <c r="AZ312" s="31" t="s">
        <v>1402</v>
      </c>
      <c r="BA312" s="20"/>
      <c r="BB312" s="31" t="s">
        <v>1403</v>
      </c>
      <c r="BC312" s="31"/>
      <c r="BD312" s="31"/>
      <c r="BE312" s="37"/>
      <c r="BF312" s="31" t="str">
        <f>IFERROR(VLOOKUP(J312,'DATOS PRESTADORES'!$B$3:$V$32,21,0),"")</f>
        <v>LINA GARCES</v>
      </c>
      <c r="BG312" s="29"/>
      <c r="BH312" s="33"/>
      <c r="BI312" s="201"/>
      <c r="BJ312" s="239"/>
      <c r="BK312" s="29"/>
      <c r="BL312" s="294"/>
      <c r="BM312" s="33"/>
      <c r="BN312" s="33"/>
      <c r="BO312" s="33"/>
      <c r="BP312" s="311"/>
      <c r="BQ312" s="25"/>
      <c r="BR312" s="33"/>
      <c r="BS312" s="33"/>
    </row>
    <row r="313" spans="1:71" s="2" customFormat="1" ht="30.6" hidden="1">
      <c r="A313" s="28"/>
      <c r="B313" s="81" t="str">
        <f t="shared" si="64"/>
        <v>45917COJARDIN S.A. E.S.P.2025Agosto</v>
      </c>
      <c r="C313" s="29" t="s">
        <v>1404</v>
      </c>
      <c r="D313" s="20">
        <v>45917</v>
      </c>
      <c r="E313" s="20">
        <v>45925</v>
      </c>
      <c r="F313" s="228">
        <v>45929</v>
      </c>
      <c r="G313" s="20">
        <v>45931</v>
      </c>
      <c r="H313" s="35">
        <v>45962</v>
      </c>
      <c r="I313" s="98" t="str">
        <f t="shared" si="65"/>
        <v>NO</v>
      </c>
      <c r="J313" s="9" t="s">
        <v>159</v>
      </c>
      <c r="K313" s="32" t="str">
        <f>IFERROR(VLOOKUP(J313,'DATOS PRESTADORES'!$B$3:$C$32,2,FALSE),"")</f>
        <v>COJARDIN</v>
      </c>
      <c r="L313" s="30" t="s">
        <v>160</v>
      </c>
      <c r="M313" s="13" t="s">
        <v>226</v>
      </c>
      <c r="N313" s="32">
        <v>2025</v>
      </c>
      <c r="O313" s="9" t="s">
        <v>1400</v>
      </c>
      <c r="P313" s="365" t="s">
        <v>1401</v>
      </c>
      <c r="Q313" s="370">
        <v>45925</v>
      </c>
      <c r="R313" s="645">
        <v>82195744</v>
      </c>
      <c r="S313" s="621">
        <v>27585.64</v>
      </c>
      <c r="T313" s="621">
        <v>5966.85</v>
      </c>
      <c r="U313" s="39">
        <v>0</v>
      </c>
      <c r="V313" s="39">
        <v>0</v>
      </c>
      <c r="W313" s="39">
        <v>0</v>
      </c>
      <c r="X313" s="39">
        <v>0</v>
      </c>
      <c r="Y313" s="39">
        <v>0</v>
      </c>
      <c r="Z313" s="39">
        <v>766</v>
      </c>
      <c r="AA313" s="39">
        <v>0</v>
      </c>
      <c r="AB313" s="39">
        <v>0</v>
      </c>
      <c r="AC313" s="39">
        <v>0</v>
      </c>
      <c r="AD313" s="39">
        <v>0</v>
      </c>
      <c r="AE313" s="39">
        <v>0</v>
      </c>
      <c r="AF313" s="175">
        <v>0</v>
      </c>
      <c r="AG313" s="175">
        <v>84666488</v>
      </c>
      <c r="AH313" s="175">
        <v>0</v>
      </c>
      <c r="AI313" s="175">
        <v>0</v>
      </c>
      <c r="AJ313" s="175">
        <v>0</v>
      </c>
      <c r="AK313" s="175">
        <v>0</v>
      </c>
      <c r="AL313" s="175">
        <v>51981277</v>
      </c>
      <c r="AM313" s="175">
        <v>0</v>
      </c>
      <c r="AN313" s="175">
        <v>0</v>
      </c>
      <c r="AO313" s="175">
        <v>0</v>
      </c>
      <c r="AP313" s="175">
        <v>0</v>
      </c>
      <c r="AQ313" s="175">
        <v>0</v>
      </c>
      <c r="AR313" s="39">
        <v>6918</v>
      </c>
      <c r="AS313" s="175">
        <v>0</v>
      </c>
      <c r="AT313" s="175">
        <v>32685211</v>
      </c>
      <c r="AU313" s="175">
        <v>0</v>
      </c>
      <c r="AV313" s="175">
        <v>0</v>
      </c>
      <c r="AW313" s="94">
        <f>-6416953+3946209</f>
        <v>-2470744</v>
      </c>
      <c r="AX313" s="39">
        <v>8980</v>
      </c>
      <c r="AY313" s="31">
        <v>45926</v>
      </c>
      <c r="AZ313" s="31" t="s">
        <v>1402</v>
      </c>
      <c r="BA313" s="20"/>
      <c r="BB313" s="31" t="s">
        <v>1403</v>
      </c>
      <c r="BC313" s="31"/>
      <c r="BD313" s="31"/>
      <c r="BE313" s="37"/>
      <c r="BF313" s="31" t="str">
        <f>IFERROR(VLOOKUP(J313,'DATOS PRESTADORES'!$B$3:$V$32,21,0),"")</f>
        <v>LINA GARCES</v>
      </c>
      <c r="BG313" s="29"/>
      <c r="BH313" s="33"/>
      <c r="BI313" s="201"/>
      <c r="BJ313" s="239"/>
      <c r="BK313" s="29"/>
      <c r="BL313" s="294"/>
      <c r="BM313" s="33"/>
      <c r="BN313" s="33"/>
      <c r="BO313" s="33"/>
      <c r="BP313" s="311"/>
      <c r="BQ313" s="25"/>
      <c r="BR313" s="33"/>
      <c r="BS313" s="33"/>
    </row>
    <row r="314" spans="1:71" s="2" customFormat="1" ht="30.6" hidden="1">
      <c r="A314" s="28"/>
      <c r="B314" s="81" t="str">
        <f t="shared" si="64"/>
        <v>45918ASOCIACIÓN DE USUARIOS DE ACUEDUCTO MANANTIAL DE AGUAS CERRO REDONDO Y CORINTO E.S.P2025Agosto</v>
      </c>
      <c r="C314" s="13" t="s">
        <v>1405</v>
      </c>
      <c r="D314" s="63">
        <v>45918</v>
      </c>
      <c r="E314" s="63">
        <v>45926</v>
      </c>
      <c r="F314" s="180">
        <v>45930</v>
      </c>
      <c r="G314" s="63">
        <v>45932</v>
      </c>
      <c r="H314" s="35"/>
      <c r="I314" s="98" t="str">
        <f t="shared" si="65"/>
        <v>SÍ</v>
      </c>
      <c r="J314" s="9" t="s">
        <v>149</v>
      </c>
      <c r="K314" s="32" t="str">
        <f>IFERROR(VLOOKUP(J314,'DATOS PRESTADORES'!$B$3:$C$32,2,FALSE),"")</f>
        <v>CORINTO</v>
      </c>
      <c r="L314" s="30" t="s">
        <v>131</v>
      </c>
      <c r="M314" s="13" t="s">
        <v>226</v>
      </c>
      <c r="N314" s="32">
        <v>2025</v>
      </c>
      <c r="O314" s="9" t="s">
        <v>1341</v>
      </c>
      <c r="P314" s="365" t="s">
        <v>1406</v>
      </c>
      <c r="Q314" s="370">
        <v>45926</v>
      </c>
      <c r="R314" s="645">
        <v>1262415</v>
      </c>
      <c r="S314" s="621">
        <v>14119.94081</v>
      </c>
      <c r="T314" s="621">
        <v>3681.0495839999999</v>
      </c>
      <c r="U314" s="39">
        <v>0</v>
      </c>
      <c r="V314" s="39">
        <v>112</v>
      </c>
      <c r="W314" s="39">
        <v>0</v>
      </c>
      <c r="X314" s="39">
        <v>0</v>
      </c>
      <c r="Y314" s="39">
        <v>0</v>
      </c>
      <c r="Z314" s="39">
        <v>0</v>
      </c>
      <c r="AA314" s="39">
        <v>0</v>
      </c>
      <c r="AB314" s="39">
        <v>0</v>
      </c>
      <c r="AC314" s="39">
        <v>0</v>
      </c>
      <c r="AD314" s="39">
        <v>0</v>
      </c>
      <c r="AE314" s="39">
        <v>0</v>
      </c>
      <c r="AF314" s="175">
        <v>1262415</v>
      </c>
      <c r="AG314" s="175">
        <v>0</v>
      </c>
      <c r="AH314" s="175">
        <v>0</v>
      </c>
      <c r="AI314" s="175">
        <v>632573.34829999995</v>
      </c>
      <c r="AJ314" s="175">
        <v>0</v>
      </c>
      <c r="AK314" s="175">
        <v>0</v>
      </c>
      <c r="AL314" s="175">
        <v>0</v>
      </c>
      <c r="AM314" s="175">
        <v>0</v>
      </c>
      <c r="AN314" s="175">
        <v>0</v>
      </c>
      <c r="AO314" s="175">
        <v>0</v>
      </c>
      <c r="AP314" s="175">
        <v>629842.13060000003</v>
      </c>
      <c r="AQ314" s="175">
        <v>0</v>
      </c>
      <c r="AR314" s="39">
        <v>427.75987950000001</v>
      </c>
      <c r="AS314" s="175">
        <v>0</v>
      </c>
      <c r="AT314" s="175">
        <v>0</v>
      </c>
      <c r="AU314" s="175">
        <v>0</v>
      </c>
      <c r="AV314" s="175">
        <v>0</v>
      </c>
      <c r="AW314" s="94">
        <v>0</v>
      </c>
      <c r="AX314" s="39">
        <v>507.75987950000001</v>
      </c>
      <c r="AY314" s="31"/>
      <c r="AZ314" s="31"/>
      <c r="BA314" s="20"/>
      <c r="BB314" s="353"/>
      <c r="BC314" s="31"/>
      <c r="BD314" s="31"/>
      <c r="BE314" s="37"/>
      <c r="BF314" s="31" t="str">
        <f>IFERROR(VLOOKUP(J314,'DATOS PRESTADORES'!$B$3:$V$32,21,0),"")</f>
        <v>JORGE PAVAJEAU</v>
      </c>
      <c r="BG314" s="191">
        <v>45926</v>
      </c>
      <c r="BH314" s="329" t="s">
        <v>1407</v>
      </c>
      <c r="BI314" s="330">
        <v>45930</v>
      </c>
      <c r="BJ314" s="329" t="s">
        <v>147</v>
      </c>
      <c r="BK314" s="330">
        <v>45931</v>
      </c>
      <c r="BL314" s="171">
        <v>45950</v>
      </c>
      <c r="BM314" s="337">
        <v>5005243991</v>
      </c>
      <c r="BN314" s="172" t="s">
        <v>1322</v>
      </c>
      <c r="BO314" s="172" t="s">
        <v>1323</v>
      </c>
      <c r="BP314" s="338">
        <v>45953</v>
      </c>
      <c r="BQ314" s="337">
        <v>5005241211</v>
      </c>
      <c r="BR314" s="33"/>
      <c r="BS314" s="33"/>
    </row>
    <row r="315" spans="1:71" s="2" customFormat="1" ht="30.6" hidden="1">
      <c r="A315" s="28"/>
      <c r="B315" s="81" t="str">
        <f t="shared" si="64"/>
        <v>45917ASOCIACION DE USUARIOS DE ACUEDUCTO DE LA VEREDA AGUALINDA CHIGUAZA ASOAGUALINDA E.S.P2025Julio</v>
      </c>
      <c r="C315" s="29" t="s">
        <v>1408</v>
      </c>
      <c r="D315" s="20">
        <v>45917</v>
      </c>
      <c r="E315" s="20">
        <v>45925</v>
      </c>
      <c r="F315" s="228">
        <v>45929</v>
      </c>
      <c r="G315" s="20">
        <v>45931</v>
      </c>
      <c r="H315" s="35"/>
      <c r="I315" s="98" t="str">
        <f t="shared" si="65"/>
        <v>SÍ</v>
      </c>
      <c r="J315" s="9" t="s">
        <v>225</v>
      </c>
      <c r="K315" s="32" t="str">
        <f>IFERROR(VLOOKUP(J315,'DATOS PRESTADORES'!$B$3:$C$32,2,FALSE),"")</f>
        <v>ASOAGUALINDA CHIGUAZA</v>
      </c>
      <c r="L315" s="30" t="s">
        <v>131</v>
      </c>
      <c r="M315" s="13" t="s">
        <v>560</v>
      </c>
      <c r="N315" s="32">
        <v>2025</v>
      </c>
      <c r="O315" s="9" t="s">
        <v>1341</v>
      </c>
      <c r="P315" s="365" t="s">
        <v>1409</v>
      </c>
      <c r="Q315" s="370">
        <v>45925</v>
      </c>
      <c r="R315" s="645">
        <v>2132040</v>
      </c>
      <c r="S315" s="621">
        <v>12300</v>
      </c>
      <c r="T315" s="621">
        <v>1650</v>
      </c>
      <c r="U315" s="39">
        <v>0</v>
      </c>
      <c r="V315" s="39">
        <v>223</v>
      </c>
      <c r="W315" s="39">
        <v>0</v>
      </c>
      <c r="X315" s="39">
        <v>0</v>
      </c>
      <c r="Y315" s="39">
        <v>0</v>
      </c>
      <c r="Z315" s="39">
        <v>0</v>
      </c>
      <c r="AA315" s="39">
        <v>0</v>
      </c>
      <c r="AB315" s="39">
        <v>0</v>
      </c>
      <c r="AC315" s="39">
        <v>0</v>
      </c>
      <c r="AD315" s="39">
        <v>0</v>
      </c>
      <c r="AE315" s="39">
        <v>0</v>
      </c>
      <c r="AF315" s="175">
        <v>2132040</v>
      </c>
      <c r="AG315" s="175">
        <v>0</v>
      </c>
      <c r="AH315" s="175">
        <v>0</v>
      </c>
      <c r="AI315" s="175">
        <v>1097160</v>
      </c>
      <c r="AJ315" s="175">
        <v>0</v>
      </c>
      <c r="AK315" s="175">
        <v>0</v>
      </c>
      <c r="AL315" s="175">
        <v>0</v>
      </c>
      <c r="AM315" s="175">
        <v>0</v>
      </c>
      <c r="AN315" s="175">
        <v>0</v>
      </c>
      <c r="AO315" s="175">
        <v>0</v>
      </c>
      <c r="AP315" s="175">
        <v>1034880</v>
      </c>
      <c r="AQ315" s="175">
        <v>0</v>
      </c>
      <c r="AR315" s="39">
        <v>1568</v>
      </c>
      <c r="AS315" s="175">
        <v>0</v>
      </c>
      <c r="AT315" s="175">
        <v>0</v>
      </c>
      <c r="AU315" s="175">
        <v>0</v>
      </c>
      <c r="AV315" s="175">
        <v>0</v>
      </c>
      <c r="AW315" s="94">
        <v>0</v>
      </c>
      <c r="AX315" s="39">
        <v>3550</v>
      </c>
      <c r="AY315" s="31"/>
      <c r="AZ315" s="31"/>
      <c r="BA315" s="20"/>
      <c r="BB315" s="31"/>
      <c r="BC315" s="31"/>
      <c r="BD315" s="31"/>
      <c r="BE315" s="37"/>
      <c r="BF315" s="31" t="str">
        <f>IFERROR(VLOOKUP(J315,'DATOS PRESTADORES'!$B$3:$V$32,21,0),"")</f>
        <v>SANTIAGO VELANDIA</v>
      </c>
      <c r="BG315" s="191">
        <v>45925</v>
      </c>
      <c r="BH315" s="329" t="s">
        <v>1410</v>
      </c>
      <c r="BI315" s="330">
        <v>45925</v>
      </c>
      <c r="BJ315" s="329" t="s">
        <v>147</v>
      </c>
      <c r="BK315" s="330">
        <v>45931</v>
      </c>
      <c r="BL315" s="171">
        <v>45950</v>
      </c>
      <c r="BM315" s="1057">
        <v>5005243986</v>
      </c>
      <c r="BN315" s="172" t="s">
        <v>1322</v>
      </c>
      <c r="BO315" s="172" t="s">
        <v>1323</v>
      </c>
      <c r="BP315" s="171">
        <v>45953</v>
      </c>
      <c r="BQ315" s="1057">
        <v>5005241206</v>
      </c>
      <c r="BR315" s="33"/>
      <c r="BS315" s="33"/>
    </row>
    <row r="316" spans="1:71" s="2" customFormat="1" ht="40.799999999999997" hidden="1">
      <c r="A316" s="28"/>
      <c r="B316" s="120" t="str">
        <f t="shared" si="64"/>
        <v>45919ASOCIACIÓN DE USUARIOS DEL SERVICIO DE ACUEDUCTO Y ALCANTARILLADO DEL CORREGIMIENTO DE SAN JUAN LOCALIDAD DE SUMAPAZ E.S.P2025Agosto</v>
      </c>
      <c r="C316" s="41" t="s">
        <v>1411</v>
      </c>
      <c r="D316" s="64">
        <v>45919</v>
      </c>
      <c r="E316" s="64">
        <v>45929</v>
      </c>
      <c r="F316" s="317">
        <v>45931</v>
      </c>
      <c r="G316" s="64">
        <v>45933</v>
      </c>
      <c r="H316" s="61"/>
      <c r="I316" s="114" t="str">
        <f t="shared" si="65"/>
        <v>SÍ</v>
      </c>
      <c r="J316" s="18" t="s">
        <v>17</v>
      </c>
      <c r="K316" s="44" t="str">
        <f>IFERROR(VLOOKUP(J316,'DATOS PRESTADORES'!$B$3:$C$32,2,FALSE),"")</f>
        <v>ASOAGUAS CLARAS SUMAPAZ</v>
      </c>
      <c r="L316" s="50" t="s">
        <v>131</v>
      </c>
      <c r="M316" s="40" t="s">
        <v>226</v>
      </c>
      <c r="N316" s="44">
        <v>2025</v>
      </c>
      <c r="O316" s="18" t="s">
        <v>1341</v>
      </c>
      <c r="P316" s="41" t="s">
        <v>1412</v>
      </c>
      <c r="Q316" s="412">
        <v>45926</v>
      </c>
      <c r="R316" s="906">
        <v>2954125</v>
      </c>
      <c r="S316" s="627">
        <v>10604.12</v>
      </c>
      <c r="T316" s="627">
        <v>1499.78</v>
      </c>
      <c r="U316" s="118">
        <v>211</v>
      </c>
      <c r="V316" s="118">
        <v>0</v>
      </c>
      <c r="W316" s="118">
        <v>0</v>
      </c>
      <c r="X316" s="118">
        <v>4</v>
      </c>
      <c r="Y316" s="118">
        <v>0</v>
      </c>
      <c r="Z316" s="118">
        <v>0</v>
      </c>
      <c r="AA316" s="118">
        <v>0</v>
      </c>
      <c r="AB316" s="118">
        <v>0</v>
      </c>
      <c r="AC316" s="118">
        <v>11</v>
      </c>
      <c r="AD316" s="118">
        <v>0</v>
      </c>
      <c r="AE316" s="118">
        <v>0</v>
      </c>
      <c r="AF316" s="177">
        <v>2954125</v>
      </c>
      <c r="AG316" s="177">
        <v>0</v>
      </c>
      <c r="AH316" s="177">
        <v>1566228.52</v>
      </c>
      <c r="AI316" s="177">
        <v>0</v>
      </c>
      <c r="AJ316" s="177">
        <v>0</v>
      </c>
      <c r="AK316" s="177">
        <v>0</v>
      </c>
      <c r="AL316" s="177">
        <v>0</v>
      </c>
      <c r="AM316" s="177">
        <v>0</v>
      </c>
      <c r="AN316" s="177">
        <v>0</v>
      </c>
      <c r="AO316" s="177">
        <v>1387896.41</v>
      </c>
      <c r="AP316" s="177">
        <v>0</v>
      </c>
      <c r="AQ316" s="177">
        <v>0</v>
      </c>
      <c r="AR316" s="118">
        <v>1322</v>
      </c>
      <c r="AS316" s="177">
        <v>0</v>
      </c>
      <c r="AT316" s="177">
        <v>0</v>
      </c>
      <c r="AU316" s="177">
        <v>0</v>
      </c>
      <c r="AV316" s="177">
        <v>0</v>
      </c>
      <c r="AW316" s="134">
        <v>0</v>
      </c>
      <c r="AX316" s="118">
        <v>3179</v>
      </c>
      <c r="AY316" s="47"/>
      <c r="AZ316" s="47"/>
      <c r="BA316" s="64"/>
      <c r="BB316" s="531">
        <v>45953</v>
      </c>
      <c r="BC316" s="532">
        <v>5005243994</v>
      </c>
      <c r="BD316" s="47"/>
      <c r="BE316" s="54"/>
      <c r="BF316" s="47" t="str">
        <f>IFERROR(VLOOKUP(J316,'DATOS PRESTADORES'!$B$3:$V$32,21,0),"")</f>
        <v>CARLOS JAVIER CASTILLO ROMERO</v>
      </c>
      <c r="BG316" s="191">
        <v>45926</v>
      </c>
      <c r="BH316" s="542" t="s">
        <v>1413</v>
      </c>
      <c r="BI316" s="543">
        <v>45930</v>
      </c>
      <c r="BJ316" s="542" t="s">
        <v>147</v>
      </c>
      <c r="BK316" s="543">
        <v>45931</v>
      </c>
      <c r="BL316" s="171">
        <v>45950</v>
      </c>
      <c r="BM316" s="172">
        <v>5005243994</v>
      </c>
      <c r="BN316" s="172" t="s">
        <v>1322</v>
      </c>
      <c r="BO316" s="172" t="s">
        <v>1323</v>
      </c>
      <c r="BP316" s="171">
        <v>45953</v>
      </c>
      <c r="BQ316" s="172">
        <v>5005241201</v>
      </c>
      <c r="BR316" s="33"/>
      <c r="BS316" s="33"/>
    </row>
    <row r="317" spans="1:71" s="2" customFormat="1" ht="40.799999999999997" hidden="1">
      <c r="A317" s="28"/>
      <c r="B317" s="81" t="str">
        <f t="shared" si="64"/>
        <v>45922ASOCIACIÓN DE USUARIOS DE ACUEDUCTO DE LAS VEREDAS PEÑALIZA RAIZAL BETANIA EL CARMEN E ISTMO TABACO DE LA LOCALIDAD DE SUMAPAZ2025Agosto</v>
      </c>
      <c r="C317" s="13" t="s">
        <v>1414</v>
      </c>
      <c r="D317" s="15">
        <v>45922</v>
      </c>
      <c r="E317" s="15">
        <v>45930</v>
      </c>
      <c r="F317" s="181">
        <v>45932</v>
      </c>
      <c r="G317" s="15">
        <v>45936</v>
      </c>
      <c r="H317" s="35"/>
      <c r="I317" s="98" t="str">
        <f t="shared" si="65"/>
        <v>SÍ</v>
      </c>
      <c r="J317" s="9" t="s">
        <v>199</v>
      </c>
      <c r="K317" s="32" t="str">
        <f>IFERROR(VLOOKUP(J317,'DATOS PRESTADORES'!$B$3:$C$32,2,FALSE),"")</f>
        <v>ASOPERABECA</v>
      </c>
      <c r="L317" s="30" t="s">
        <v>131</v>
      </c>
      <c r="M317" s="13" t="s">
        <v>226</v>
      </c>
      <c r="N317" s="32">
        <v>2025</v>
      </c>
      <c r="O317" s="9" t="s">
        <v>1341</v>
      </c>
      <c r="P317" s="29" t="s">
        <v>1415</v>
      </c>
      <c r="Q317" s="97">
        <v>45932</v>
      </c>
      <c r="R317" s="905">
        <f>AH317+AI317+AJ317-AK317-AL317-AM317-AN317+AO317+AP317+AQ317-AS317-AT317-AU317-AV317</f>
        <v>2597370.04</v>
      </c>
      <c r="S317" s="621">
        <v>10263.969999999999</v>
      </c>
      <c r="T317" s="621">
        <v>1994.68</v>
      </c>
      <c r="U317" s="39">
        <v>226</v>
      </c>
      <c r="V317" s="39">
        <v>0</v>
      </c>
      <c r="W317" s="39">
        <v>0</v>
      </c>
      <c r="X317" s="39">
        <v>0</v>
      </c>
      <c r="Y317" s="39">
        <v>0</v>
      </c>
      <c r="Z317" s="39">
        <v>0</v>
      </c>
      <c r="AA317" s="39">
        <v>0</v>
      </c>
      <c r="AB317" s="39">
        <v>0</v>
      </c>
      <c r="AC317" s="39">
        <v>12</v>
      </c>
      <c r="AD317" s="39">
        <v>0</v>
      </c>
      <c r="AE317" s="39">
        <v>0</v>
      </c>
      <c r="AF317" s="175">
        <f>AH317+AI317+AJ317+AO317+AP317+AQ317</f>
        <v>2597370.04</v>
      </c>
      <c r="AG317" s="174">
        <f>AK317+AL317+AM317+AN317+AS317+AT317+AU317+AV317</f>
        <v>0</v>
      </c>
      <c r="AH317" s="175">
        <v>1623760.17</v>
      </c>
      <c r="AI317" s="175">
        <v>0</v>
      </c>
      <c r="AJ317" s="175">
        <v>0</v>
      </c>
      <c r="AK317" s="175">
        <v>0</v>
      </c>
      <c r="AL317" s="175">
        <v>0</v>
      </c>
      <c r="AM317" s="175">
        <v>0</v>
      </c>
      <c r="AN317" s="175">
        <v>0</v>
      </c>
      <c r="AO317" s="245">
        <v>973609.87</v>
      </c>
      <c r="AP317" s="175">
        <v>0</v>
      </c>
      <c r="AQ317" s="175">
        <v>0</v>
      </c>
      <c r="AR317" s="39">
        <v>697.29</v>
      </c>
      <c r="AS317" s="175">
        <v>0</v>
      </c>
      <c r="AT317" s="175">
        <v>0</v>
      </c>
      <c r="AU317" s="175">
        <v>0</v>
      </c>
      <c r="AV317" s="175">
        <v>0</v>
      </c>
      <c r="AW317" s="94"/>
      <c r="AX317" s="197">
        <v>1273</v>
      </c>
      <c r="AY317" s="31"/>
      <c r="AZ317" s="31"/>
      <c r="BA317" s="31"/>
      <c r="BB317" s="531">
        <v>45953</v>
      </c>
      <c r="BC317" s="532">
        <v>5005243992</v>
      </c>
      <c r="BD317" s="31"/>
      <c r="BE317" s="37"/>
      <c r="BF317" s="31" t="str">
        <f>IFERROR(VLOOKUP(J317,'DATOS PRESTADORES'!$B$3:$V$32,21,0),"")</f>
        <v>CATALINA RODRÍGUEZ</v>
      </c>
      <c r="BG317" s="555">
        <v>45932</v>
      </c>
      <c r="BH317" s="103" t="s">
        <v>1416</v>
      </c>
      <c r="BI317" s="196">
        <v>45933</v>
      </c>
      <c r="BJ317" s="103" t="s">
        <v>147</v>
      </c>
      <c r="BK317" s="196">
        <v>45933</v>
      </c>
      <c r="BL317" s="313" t="s">
        <v>377</v>
      </c>
      <c r="BM317" s="172">
        <v>5005243992</v>
      </c>
      <c r="BN317" s="33" t="s">
        <v>377</v>
      </c>
      <c r="BO317" s="33" t="s">
        <v>377</v>
      </c>
      <c r="BP317" s="171">
        <v>45953</v>
      </c>
      <c r="BQ317" s="172">
        <v>5005241202</v>
      </c>
      <c r="BR317" s="33"/>
      <c r="BS317" s="33"/>
    </row>
    <row r="318" spans="1:71" s="2" customFormat="1" ht="13.2" hidden="1">
      <c r="A318" s="28"/>
      <c r="B318" s="121" t="str">
        <f>D318&amp;J318&amp;N318&amp;M318</f>
        <v>45922BOGOTÁ LIMPIA S.A.S E.S.P2025IV Bimestre</v>
      </c>
      <c r="C318" s="55" t="s">
        <v>1417</v>
      </c>
      <c r="D318" s="91">
        <v>45922</v>
      </c>
      <c r="E318" s="91">
        <v>45930</v>
      </c>
      <c r="F318" s="182">
        <v>45932</v>
      </c>
      <c r="G318" s="91">
        <v>45936</v>
      </c>
      <c r="H318" s="320"/>
      <c r="I318" s="122" t="str">
        <f t="shared" si="65"/>
        <v>Devolución</v>
      </c>
      <c r="J318" s="62" t="s">
        <v>242</v>
      </c>
      <c r="K318" s="49" t="str">
        <f>IFERROR(VLOOKUP(J318,'DATOS PRESTADORES'!$B$3:$C$32,2,FALSE),"")</f>
        <v>BOGOTÁ LIMPIA</v>
      </c>
      <c r="L318" s="58" t="s">
        <v>243</v>
      </c>
      <c r="M318" s="42" t="s">
        <v>244</v>
      </c>
      <c r="N318" s="49">
        <v>2025</v>
      </c>
      <c r="O318" s="62" t="s">
        <v>138</v>
      </c>
      <c r="P318" s="55" t="s">
        <v>1418</v>
      </c>
      <c r="Q318" s="412">
        <v>45933</v>
      </c>
      <c r="R318" s="636"/>
      <c r="S318" s="622"/>
      <c r="T318" s="622"/>
      <c r="U318" s="119"/>
      <c r="V318" s="119"/>
      <c r="W318" s="119"/>
      <c r="X318" s="119"/>
      <c r="Y318" s="119"/>
      <c r="Z318" s="119"/>
      <c r="AA318" s="119"/>
      <c r="AB318" s="119"/>
      <c r="AC318" s="119"/>
      <c r="AD318" s="119"/>
      <c r="AE318" s="119"/>
      <c r="AF318" s="178"/>
      <c r="AG318" s="178"/>
      <c r="AH318" s="178"/>
      <c r="AI318" s="178"/>
      <c r="AJ318" s="178"/>
      <c r="AK318" s="178"/>
      <c r="AL318" s="178"/>
      <c r="AM318" s="178"/>
      <c r="AN318" s="178"/>
      <c r="AO318" s="178"/>
      <c r="AP318" s="178"/>
      <c r="AQ318" s="178"/>
      <c r="AR318" s="119"/>
      <c r="AS318" s="178"/>
      <c r="AT318" s="178"/>
      <c r="AU318" s="178"/>
      <c r="AV318" s="178"/>
      <c r="AW318" s="135"/>
      <c r="AX318" s="119"/>
      <c r="AY318" s="48"/>
      <c r="AZ318" s="48"/>
      <c r="BA318" s="65"/>
      <c r="BB318" s="362"/>
      <c r="BC318" s="48"/>
      <c r="BD318" s="48"/>
      <c r="BE318" s="57"/>
      <c r="BF318" s="48" t="str">
        <f>IFERROR(VLOOKUP(J318,'DATOS PRESTADORES'!$B$3:$V$32,21,0),"")</f>
        <v>CATALINA RODRÍGUEZ</v>
      </c>
      <c r="BG318" s="29"/>
      <c r="BH318" s="116"/>
      <c r="BI318" s="205"/>
      <c r="BJ318" s="314"/>
      <c r="BK318" s="59"/>
      <c r="BL318" s="294"/>
      <c r="BM318" s="33"/>
      <c r="BN318" s="33"/>
      <c r="BO318" s="33"/>
      <c r="BP318" s="311"/>
      <c r="BQ318" s="25"/>
      <c r="BR318" s="33"/>
      <c r="BS318" s="33"/>
    </row>
    <row r="319" spans="1:71" s="2" customFormat="1" ht="14.4" hidden="1">
      <c r="A319" s="28"/>
      <c r="B319" s="81" t="str">
        <f>D319&amp;J319&amp;N319&amp;M319</f>
        <v>45922LIMPIEZA METROPOLITANA S.A E.S.P2025IV Bimestre</v>
      </c>
      <c r="C319" s="29" t="s">
        <v>1419</v>
      </c>
      <c r="D319" s="63">
        <v>45922</v>
      </c>
      <c r="E319" s="63">
        <v>45930</v>
      </c>
      <c r="F319" s="180">
        <v>45932</v>
      </c>
      <c r="G319" s="63">
        <v>45936</v>
      </c>
      <c r="H319" s="35">
        <v>45993</v>
      </c>
      <c r="I319" s="98" t="str">
        <f t="shared" si="65"/>
        <v>SÍ</v>
      </c>
      <c r="J319" s="9" t="s">
        <v>474</v>
      </c>
      <c r="K319" s="32" t="str">
        <f>IFERROR(VLOOKUP(J319,'DATOS PRESTADORES'!$B$3:$C$32,2,FALSE),"")</f>
        <v>LIME</v>
      </c>
      <c r="L319" s="30" t="s">
        <v>243</v>
      </c>
      <c r="M319" s="13" t="s">
        <v>244</v>
      </c>
      <c r="N319" s="32">
        <v>2025</v>
      </c>
      <c r="O319" s="9" t="s">
        <v>1341</v>
      </c>
      <c r="P319" s="29" t="s">
        <v>1420</v>
      </c>
      <c r="Q319" s="61">
        <v>45930</v>
      </c>
      <c r="R319" s="905">
        <v>14534329985</v>
      </c>
      <c r="S319" s="621"/>
      <c r="T319" s="621"/>
      <c r="U319" s="39">
        <f>86436+1427</f>
        <v>87863</v>
      </c>
      <c r="V319" s="39">
        <f>168919+60988</f>
        <v>229907</v>
      </c>
      <c r="W319" s="39">
        <f>151073+37305</f>
        <v>188378</v>
      </c>
      <c r="X319" s="39">
        <f>19699+28703</f>
        <v>48402</v>
      </c>
      <c r="Y319" s="39">
        <f>2122+2224</f>
        <v>4346</v>
      </c>
      <c r="Z319" s="39">
        <v>0</v>
      </c>
      <c r="AA319" s="39">
        <f>3549+2495+77018</f>
        <v>83062</v>
      </c>
      <c r="AB319" s="39">
        <f>391+447</f>
        <v>838</v>
      </c>
      <c r="AC319" s="39">
        <f>602+409</f>
        <v>1011</v>
      </c>
      <c r="AD319" s="39">
        <v>0</v>
      </c>
      <c r="AE319" s="39">
        <v>0</v>
      </c>
      <c r="AF319" s="175">
        <v>21439303092</v>
      </c>
      <c r="AG319" s="175">
        <v>6904973107</v>
      </c>
      <c r="AH319" s="175"/>
      <c r="AI319" s="175"/>
      <c r="AJ319" s="175"/>
      <c r="AK319" s="175"/>
      <c r="AL319" s="175"/>
      <c r="AM319" s="175"/>
      <c r="AN319" s="175"/>
      <c r="AO319" s="175"/>
      <c r="AP319" s="175"/>
      <c r="AQ319" s="175"/>
      <c r="AR319" s="39"/>
      <c r="AS319" s="175"/>
      <c r="AT319" s="175"/>
      <c r="AU319" s="175"/>
      <c r="AV319" s="175"/>
      <c r="AW319" s="94"/>
      <c r="AX319" s="39"/>
      <c r="AY319" s="31"/>
      <c r="AZ319" s="31"/>
      <c r="BA319" s="20"/>
      <c r="BB319" s="531">
        <v>45952</v>
      </c>
      <c r="BC319" s="532">
        <v>5005238595</v>
      </c>
      <c r="BD319" s="31"/>
      <c r="BE319" s="37"/>
      <c r="BF319" s="31" t="str">
        <f>IFERROR(VLOOKUP(J319,'DATOS PRESTADORES'!$B$3:$V$32,21,0),"")</f>
        <v>JORGE PAVAJEAU</v>
      </c>
      <c r="BG319" s="541">
        <v>45931</v>
      </c>
      <c r="BH319" s="103" t="s">
        <v>1421</v>
      </c>
      <c r="BI319" s="196">
        <v>45933</v>
      </c>
      <c r="BJ319" s="103" t="s">
        <v>147</v>
      </c>
      <c r="BK319" s="196">
        <v>45933</v>
      </c>
      <c r="BL319" s="313" t="s">
        <v>377</v>
      </c>
      <c r="BM319" s="172">
        <v>5005381121</v>
      </c>
      <c r="BN319" s="33" t="s">
        <v>377</v>
      </c>
      <c r="BO319" s="33" t="s">
        <v>377</v>
      </c>
      <c r="BP319" s="171">
        <v>45957</v>
      </c>
      <c r="BQ319" s="172">
        <v>3001127277</v>
      </c>
      <c r="BR319" s="33"/>
      <c r="BS319" s="33"/>
    </row>
    <row r="320" spans="1:71" s="2" customFormat="1" ht="14.4">
      <c r="A320" s="28"/>
      <c r="B320" s="81" t="str">
        <f t="shared" ref="B320:B367" si="71">D320&amp;J320&amp;N320&amp;M320</f>
        <v>45922CIUDAD LIMPIA BOGOTÁ S.A E.S.P2025Agosto</v>
      </c>
      <c r="C320" s="29" t="s">
        <v>1422</v>
      </c>
      <c r="D320" s="63">
        <v>45922</v>
      </c>
      <c r="E320" s="63">
        <v>45930</v>
      </c>
      <c r="F320" s="180">
        <v>45932</v>
      </c>
      <c r="G320" s="63">
        <v>45936</v>
      </c>
      <c r="H320" s="35"/>
      <c r="I320" s="98" t="str">
        <f t="shared" si="65"/>
        <v>SÍ</v>
      </c>
      <c r="J320" s="9" t="s">
        <v>301</v>
      </c>
      <c r="K320" s="32" t="str">
        <f>IFERROR(VLOOKUP(J320,'DATOS PRESTADORES'!$B$3:$C$32,2,FALSE),"")</f>
        <v>CIUDAD LIMPIA</v>
      </c>
      <c r="L320" s="30" t="s">
        <v>243</v>
      </c>
      <c r="M320" s="13" t="s">
        <v>226</v>
      </c>
      <c r="N320" s="32">
        <v>2025</v>
      </c>
      <c r="O320" s="9" t="s">
        <v>1341</v>
      </c>
      <c r="P320" s="365" t="s">
        <v>1423</v>
      </c>
      <c r="Q320" s="35">
        <v>45930</v>
      </c>
      <c r="R320" s="645">
        <f>AF320-AG320</f>
        <v>1876693056</v>
      </c>
      <c r="S320" s="621"/>
      <c r="T320" s="621"/>
      <c r="U320" s="39">
        <v>2673</v>
      </c>
      <c r="V320" s="39">
        <v>173972</v>
      </c>
      <c r="W320" s="39">
        <v>206323</v>
      </c>
      <c r="X320" s="39">
        <v>56511</v>
      </c>
      <c r="Y320" s="39">
        <v>3838</v>
      </c>
      <c r="Z320" s="39">
        <v>0</v>
      </c>
      <c r="AA320" s="39">
        <v>47013</v>
      </c>
      <c r="AB320" s="39">
        <v>190</v>
      </c>
      <c r="AC320" s="39">
        <v>382</v>
      </c>
      <c r="AD320" s="39">
        <v>0</v>
      </c>
      <c r="AE320" s="39">
        <v>0</v>
      </c>
      <c r="AF320" s="175">
        <v>4254537290</v>
      </c>
      <c r="AG320" s="175">
        <v>2377844234</v>
      </c>
      <c r="AH320" s="175"/>
      <c r="AI320" s="175"/>
      <c r="AJ320" s="175"/>
      <c r="AK320" s="175"/>
      <c r="AL320" s="175"/>
      <c r="AM320" s="175"/>
      <c r="AN320" s="175"/>
      <c r="AO320" s="175"/>
      <c r="AP320" s="175"/>
      <c r="AQ320" s="175"/>
      <c r="AR320" s="39"/>
      <c r="AS320" s="175"/>
      <c r="AT320" s="175"/>
      <c r="AU320" s="175"/>
      <c r="AV320" s="175"/>
      <c r="AW320" s="94"/>
      <c r="AX320" s="39"/>
      <c r="AY320" s="31"/>
      <c r="AZ320" s="31"/>
      <c r="BA320" s="20"/>
      <c r="BB320" s="31"/>
      <c r="BC320" s="31"/>
      <c r="BD320" s="31"/>
      <c r="BE320" s="37"/>
      <c r="BF320" s="31" t="str">
        <f>IFERROR(VLOOKUP(J320,'DATOS PRESTADORES'!$B$3:$V$32,21,0),"")</f>
        <v>SANTIAGO VELANDIA</v>
      </c>
      <c r="BG320" s="541">
        <v>45931</v>
      </c>
      <c r="BH320" s="103" t="s">
        <v>1424</v>
      </c>
      <c r="BI320" s="196">
        <v>45933</v>
      </c>
      <c r="BJ320" s="103" t="s">
        <v>147</v>
      </c>
      <c r="BK320" s="196">
        <v>45933</v>
      </c>
      <c r="BL320" s="313" t="s">
        <v>377</v>
      </c>
      <c r="BM320" s="172">
        <v>5005238596</v>
      </c>
      <c r="BN320" s="33" t="s">
        <v>377</v>
      </c>
      <c r="BO320" s="33" t="s">
        <v>377</v>
      </c>
      <c r="BP320" s="171">
        <v>45951</v>
      </c>
      <c r="BQ320" s="172">
        <v>3001095740</v>
      </c>
      <c r="BR320" s="33"/>
      <c r="BS320" s="33"/>
    </row>
    <row r="321" spans="1:71" s="2" customFormat="1" ht="40.799999999999997" hidden="1">
      <c r="A321" s="28"/>
      <c r="B321" s="81" t="str">
        <f t="shared" si="71"/>
        <v>45923LA ASOCIACION DE USUARIOS DE ACUEDUCTO DE LAS VEREDAS LA UNION Y LOS ANDES PICOS DE BOCA GRANDE ASOPICOS DE BOCAGRANDE E.S.P2025Mayo</v>
      </c>
      <c r="C321" s="30" t="s">
        <v>1425</v>
      </c>
      <c r="D321" s="63">
        <v>45923</v>
      </c>
      <c r="E321" s="63">
        <v>45931</v>
      </c>
      <c r="F321" s="180">
        <v>45933</v>
      </c>
      <c r="G321" s="63">
        <v>45937</v>
      </c>
      <c r="H321" s="35"/>
      <c r="I321" s="98" t="str">
        <f t="shared" si="65"/>
        <v>SÍ</v>
      </c>
      <c r="J321" s="9" t="s">
        <v>21</v>
      </c>
      <c r="K321" s="32" t="str">
        <f>IFERROR(VLOOKUP(J321,'DATOS PRESTADORES'!$B$3:$C$32,2,FALSE),"")</f>
        <v>ASOPICOS</v>
      </c>
      <c r="L321" s="30" t="s">
        <v>131</v>
      </c>
      <c r="M321" s="13" t="s">
        <v>558</v>
      </c>
      <c r="N321" s="32">
        <v>2025</v>
      </c>
      <c r="O321" s="9" t="s">
        <v>1341</v>
      </c>
      <c r="P321" s="29" t="s">
        <v>1426</v>
      </c>
      <c r="Q321" s="320">
        <v>45932</v>
      </c>
      <c r="R321" s="905">
        <v>1246411</v>
      </c>
      <c r="S321" s="621">
        <v>12062</v>
      </c>
      <c r="T321" s="621">
        <v>2922</v>
      </c>
      <c r="U321" s="39">
        <v>0</v>
      </c>
      <c r="V321" s="39">
        <v>104</v>
      </c>
      <c r="W321" s="39">
        <v>0</v>
      </c>
      <c r="X321" s="39">
        <v>0</v>
      </c>
      <c r="Y321" s="39">
        <v>0</v>
      </c>
      <c r="Z321" s="39">
        <v>0</v>
      </c>
      <c r="AA321" s="39">
        <v>0</v>
      </c>
      <c r="AB321" s="39">
        <v>0</v>
      </c>
      <c r="AC321" s="39">
        <v>2</v>
      </c>
      <c r="AD321" s="39">
        <v>0</v>
      </c>
      <c r="AE321" s="39">
        <v>0</v>
      </c>
      <c r="AF321" s="175">
        <v>1246305</v>
      </c>
      <c r="AG321" s="175">
        <v>0</v>
      </c>
      <c r="AH321" s="175">
        <v>0</v>
      </c>
      <c r="AI321" s="175">
        <v>501779.20000000001</v>
      </c>
      <c r="AJ321" s="175">
        <v>0</v>
      </c>
      <c r="AK321" s="175">
        <v>0</v>
      </c>
      <c r="AL321" s="175">
        <v>0</v>
      </c>
      <c r="AM321" s="175">
        <v>0</v>
      </c>
      <c r="AN321" s="175">
        <v>0</v>
      </c>
      <c r="AO321" s="175">
        <v>0</v>
      </c>
      <c r="AP321" s="175">
        <v>744525.6</v>
      </c>
      <c r="AQ321" s="175">
        <v>0</v>
      </c>
      <c r="AR321" s="39">
        <v>637</v>
      </c>
      <c r="AS321" s="175">
        <v>0</v>
      </c>
      <c r="AT321" s="175">
        <v>0</v>
      </c>
      <c r="AU321" s="175">
        <v>0</v>
      </c>
      <c r="AV321" s="175">
        <v>0</v>
      </c>
      <c r="AW321" s="94">
        <v>0</v>
      </c>
      <c r="AX321" s="39">
        <v>971</v>
      </c>
      <c r="AY321" s="31"/>
      <c r="AZ321" s="31"/>
      <c r="BA321" s="20"/>
      <c r="BB321" s="531">
        <v>45953</v>
      </c>
      <c r="BC321" s="532">
        <v>5005243995</v>
      </c>
      <c r="BD321" s="31"/>
      <c r="BE321" s="37"/>
      <c r="BF321" s="31" t="str">
        <f>IFERROR(VLOOKUP(J321,'DATOS PRESTADORES'!$B$3:$V$32,21,0),"")</f>
        <v>CARLOS JAVIER CASTILLO ROMERO</v>
      </c>
      <c r="BG321" s="541">
        <v>45932</v>
      </c>
      <c r="BH321" s="103" t="s">
        <v>1427</v>
      </c>
      <c r="BI321" s="196">
        <v>45933</v>
      </c>
      <c r="BJ321" s="103" t="s">
        <v>147</v>
      </c>
      <c r="BK321" s="196">
        <v>45933</v>
      </c>
      <c r="BL321" s="313" t="s">
        <v>377</v>
      </c>
      <c r="BM321" s="337">
        <v>5005243995</v>
      </c>
      <c r="BN321" s="33" t="s">
        <v>377</v>
      </c>
      <c r="BO321" s="33" t="s">
        <v>377</v>
      </c>
      <c r="BP321" s="338">
        <v>45953</v>
      </c>
      <c r="BQ321" s="337">
        <v>5005241213</v>
      </c>
      <c r="BR321" s="33"/>
      <c r="BS321" s="33"/>
    </row>
    <row r="322" spans="1:71" s="2" customFormat="1" ht="40.799999999999997" hidden="1">
      <c r="A322" s="28"/>
      <c r="B322" s="120" t="str">
        <f t="shared" si="71"/>
        <v>45923LA ASOCIACION DE USUARIOS DE ACUEDUCTO DE LAS VEREDAS LA UNION Y LOS ANDES PICOS DE BOCA GRANDE ASOPICOS DE BOCAGRANDE E.S.P2025Junio</v>
      </c>
      <c r="C322" s="41" t="s">
        <v>1428</v>
      </c>
      <c r="D322" s="111">
        <v>45923</v>
      </c>
      <c r="E322" s="111">
        <v>45931</v>
      </c>
      <c r="F322" s="189">
        <v>45933</v>
      </c>
      <c r="G322" s="111">
        <v>45937</v>
      </c>
      <c r="H322" s="61"/>
      <c r="I322" s="114" t="str">
        <f t="shared" si="65"/>
        <v>SÍ</v>
      </c>
      <c r="J322" s="18" t="s">
        <v>21</v>
      </c>
      <c r="K322" s="44" t="str">
        <f>IFERROR(VLOOKUP(J322,'DATOS PRESTADORES'!$B$3:$C$32,2,FALSE),"")</f>
        <v>ASOPICOS</v>
      </c>
      <c r="L322" s="50" t="s">
        <v>131</v>
      </c>
      <c r="M322" s="40" t="s">
        <v>559</v>
      </c>
      <c r="N322" s="44">
        <v>2025</v>
      </c>
      <c r="O322" s="18" t="s">
        <v>1341</v>
      </c>
      <c r="P322" s="41" t="s">
        <v>1426</v>
      </c>
      <c r="Q322" s="61">
        <v>45932</v>
      </c>
      <c r="R322" s="906">
        <v>1253425</v>
      </c>
      <c r="S322" s="627">
        <v>12061.74</v>
      </c>
      <c r="T322" s="627">
        <v>2922.46</v>
      </c>
      <c r="U322" s="118">
        <v>0</v>
      </c>
      <c r="V322" s="118">
        <v>104</v>
      </c>
      <c r="W322" s="118">
        <v>0</v>
      </c>
      <c r="X322" s="118">
        <v>0</v>
      </c>
      <c r="Y322" s="118">
        <v>0</v>
      </c>
      <c r="Z322" s="118">
        <v>0</v>
      </c>
      <c r="AA322" s="118">
        <v>0</v>
      </c>
      <c r="AB322" s="118">
        <v>0</v>
      </c>
      <c r="AC322" s="118">
        <v>2</v>
      </c>
      <c r="AD322" s="118">
        <v>0</v>
      </c>
      <c r="AE322" s="118">
        <v>0</v>
      </c>
      <c r="AF322" s="177">
        <v>1253425</v>
      </c>
      <c r="AG322" s="177">
        <v>0</v>
      </c>
      <c r="AH322" s="177">
        <v>0</v>
      </c>
      <c r="AI322" s="177">
        <v>501768.38400000002</v>
      </c>
      <c r="AJ322" s="177">
        <v>0</v>
      </c>
      <c r="AK322" s="177">
        <v>0</v>
      </c>
      <c r="AL322" s="177">
        <v>0</v>
      </c>
      <c r="AM322" s="177">
        <v>0</v>
      </c>
      <c r="AN322" s="177">
        <v>0</v>
      </c>
      <c r="AO322" s="177">
        <v>0</v>
      </c>
      <c r="AP322" s="177">
        <v>751656.71200000006</v>
      </c>
      <c r="AQ322" s="177">
        <v>0</v>
      </c>
      <c r="AR322" s="118">
        <v>643</v>
      </c>
      <c r="AS322" s="177">
        <v>0</v>
      </c>
      <c r="AT322" s="177">
        <v>0</v>
      </c>
      <c r="AU322" s="177">
        <v>0</v>
      </c>
      <c r="AV322" s="177">
        <v>0</v>
      </c>
      <c r="AW322" s="134">
        <v>0</v>
      </c>
      <c r="AX322" s="118">
        <v>702</v>
      </c>
      <c r="AY322" s="47"/>
      <c r="AZ322" s="47"/>
      <c r="BA322" s="64"/>
      <c r="BB322" s="531">
        <v>45953</v>
      </c>
      <c r="BC322" s="532">
        <v>5005243995</v>
      </c>
      <c r="BD322" s="47"/>
      <c r="BE322" s="54"/>
      <c r="BF322" s="47" t="str">
        <f>IFERROR(VLOOKUP(J322,'DATOS PRESTADORES'!$B$3:$V$32,21,0),"")</f>
        <v>CARLOS JAVIER CASTILLO ROMERO</v>
      </c>
      <c r="BG322" s="541">
        <v>45932</v>
      </c>
      <c r="BH322" s="103" t="s">
        <v>1427</v>
      </c>
      <c r="BI322" s="196">
        <v>45933</v>
      </c>
      <c r="BJ322" s="103" t="s">
        <v>147</v>
      </c>
      <c r="BK322" s="196">
        <v>45933</v>
      </c>
      <c r="BL322" s="313" t="s">
        <v>377</v>
      </c>
      <c r="BM322" s="337">
        <v>5005243995</v>
      </c>
      <c r="BN322" s="33" t="s">
        <v>377</v>
      </c>
      <c r="BO322" s="33" t="s">
        <v>377</v>
      </c>
      <c r="BP322" s="338">
        <v>45953</v>
      </c>
      <c r="BQ322" s="337">
        <v>5005241213</v>
      </c>
      <c r="BR322" s="33"/>
      <c r="BS322" s="33"/>
    </row>
    <row r="323" spans="1:71" s="2" customFormat="1" ht="30.6" hidden="1">
      <c r="A323" s="28"/>
      <c r="B323" s="81" t="str">
        <f t="shared" si="71"/>
        <v>45923ASOCIACIÓN DE SERVICIOS PÚBLICOS COMUNITARIOS SAN ISIDRO I Y II, SAN LUIS Y LA SUREÑA2025Julio</v>
      </c>
      <c r="C323" s="29" t="s">
        <v>1429</v>
      </c>
      <c r="D323" s="15">
        <v>45923</v>
      </c>
      <c r="E323" s="15">
        <v>45931</v>
      </c>
      <c r="F323" s="181">
        <v>45933</v>
      </c>
      <c r="G323" s="15">
        <v>45937</v>
      </c>
      <c r="H323" s="35"/>
      <c r="I323" s="98" t="str">
        <f t="shared" ref="I323:I347" si="72">IF(G323="","",IF(O323="Devolución","Devolución",IF(BK323="","NO","SÍ")))</f>
        <v>Devolución</v>
      </c>
      <c r="J323" s="9" t="s">
        <v>185</v>
      </c>
      <c r="K323" s="32" t="str">
        <f>IFERROR(VLOOKUP(J323,'DATOS PRESTADORES'!$B$3:$C$32,2,FALSE),"")</f>
        <v>ACUALCOS</v>
      </c>
      <c r="L323" s="30" t="s">
        <v>131</v>
      </c>
      <c r="M323" s="13" t="s">
        <v>560</v>
      </c>
      <c r="N323" s="32">
        <v>2025</v>
      </c>
      <c r="O323" s="9" t="s">
        <v>138</v>
      </c>
      <c r="P323" s="29" t="s">
        <v>1430</v>
      </c>
      <c r="Q323" s="97">
        <v>45932</v>
      </c>
      <c r="R323" s="623">
        <f t="shared" ref="R323:R324" si="73">AH323+AI323+AJ323-AK323-AL323-AM323-AN323+AO323+AP323+AQ323-AS323-AT323-AU323-AV323</f>
        <v>0</v>
      </c>
      <c r="S323" s="621"/>
      <c r="T323" s="621"/>
      <c r="U323" s="39"/>
      <c r="V323" s="39"/>
      <c r="W323" s="39"/>
      <c r="X323" s="39"/>
      <c r="Y323" s="39"/>
      <c r="Z323" s="39"/>
      <c r="AA323" s="39"/>
      <c r="AB323" s="39"/>
      <c r="AC323" s="39"/>
      <c r="AD323" s="39"/>
      <c r="AE323" s="39"/>
      <c r="AF323" s="175">
        <f>AH323+AI323+AJ323+AO323+AP323+AQ323</f>
        <v>0</v>
      </c>
      <c r="AG323" s="174">
        <f>AK323+AL323+AM323+AN323+AS323+AT323+AU323+AV323</f>
        <v>0</v>
      </c>
      <c r="AH323" s="175"/>
      <c r="AI323" s="175"/>
      <c r="AJ323" s="175"/>
      <c r="AK323" s="175"/>
      <c r="AL323" s="175"/>
      <c r="AM323" s="175"/>
      <c r="AN323" s="175"/>
      <c r="AO323" s="175"/>
      <c r="AP323" s="175"/>
      <c r="AQ323" s="175"/>
      <c r="AR323" s="39"/>
      <c r="AS323" s="175"/>
      <c r="AT323" s="175"/>
      <c r="AU323" s="175"/>
      <c r="AV323" s="175"/>
      <c r="AW323" s="94"/>
      <c r="AX323" s="39"/>
      <c r="AY323" s="31"/>
      <c r="AZ323" s="31"/>
      <c r="BA323" s="31"/>
      <c r="BB323" s="31"/>
      <c r="BC323" s="31"/>
      <c r="BD323" s="31"/>
      <c r="BE323" s="37"/>
      <c r="BF323" s="31" t="str">
        <f>IFERROR(VLOOKUP(J323,'DATOS PRESTADORES'!$B$3:$V$32,21,0),"")</f>
        <v>CATALINA RODRÍGUEZ</v>
      </c>
      <c r="BG323" s="549"/>
      <c r="BH323" s="56"/>
      <c r="BI323" s="227"/>
      <c r="BJ323" s="546"/>
      <c r="BK323" s="55"/>
      <c r="BL323" s="294"/>
      <c r="BM323" s="33"/>
      <c r="BN323" s="33"/>
      <c r="BO323" s="33"/>
      <c r="BP323" s="311"/>
      <c r="BQ323" s="25"/>
      <c r="BR323" s="33"/>
      <c r="BS323" s="33"/>
    </row>
    <row r="324" spans="1:71" s="2" customFormat="1" ht="30.6" hidden="1">
      <c r="A324" s="28"/>
      <c r="B324" s="81" t="str">
        <f t="shared" si="71"/>
        <v>45923ASOCIACIÓN DE SERVICIOS PÚBLICOS COMUNITARIOS SAN ISIDRO I Y II, SAN LUIS Y LA SUREÑA2025Julio</v>
      </c>
      <c r="C324" s="29" t="s">
        <v>1431</v>
      </c>
      <c r="D324" s="15">
        <v>45923</v>
      </c>
      <c r="E324" s="15">
        <v>45931</v>
      </c>
      <c r="F324" s="181">
        <v>45933</v>
      </c>
      <c r="G324" s="15">
        <v>45937</v>
      </c>
      <c r="H324" s="35"/>
      <c r="I324" s="98" t="str">
        <f t="shared" si="72"/>
        <v>Devolución</v>
      </c>
      <c r="J324" s="9" t="s">
        <v>185</v>
      </c>
      <c r="K324" s="32" t="str">
        <f>IFERROR(VLOOKUP(J324,'DATOS PRESTADORES'!$B$3:$C$32,2,FALSE),"")</f>
        <v>ACUALCOS</v>
      </c>
      <c r="L324" s="30" t="s">
        <v>189</v>
      </c>
      <c r="M324" s="13" t="s">
        <v>560</v>
      </c>
      <c r="N324" s="32">
        <v>2025</v>
      </c>
      <c r="O324" s="9" t="s">
        <v>138</v>
      </c>
      <c r="P324" s="29" t="s">
        <v>1430</v>
      </c>
      <c r="Q324" s="97">
        <v>45932</v>
      </c>
      <c r="R324" s="623">
        <f t="shared" si="73"/>
        <v>0</v>
      </c>
      <c r="S324" s="621"/>
      <c r="T324" s="621"/>
      <c r="U324" s="39"/>
      <c r="V324" s="39"/>
      <c r="W324" s="39"/>
      <c r="X324" s="39"/>
      <c r="Y324" s="39"/>
      <c r="Z324" s="39"/>
      <c r="AA324" s="39"/>
      <c r="AB324" s="39"/>
      <c r="AC324" s="39"/>
      <c r="AD324" s="39"/>
      <c r="AE324" s="39"/>
      <c r="AF324" s="175">
        <f>AH324+AI324+AJ324+AO324+AP324+AQ324</f>
        <v>0</v>
      </c>
      <c r="AG324" s="174">
        <f>AK324+AL324+AM324+AN324+AS324+AT324+AU324+AV324</f>
        <v>0</v>
      </c>
      <c r="AH324" s="175"/>
      <c r="AI324" s="175"/>
      <c r="AJ324" s="175"/>
      <c r="AK324" s="175"/>
      <c r="AL324" s="175"/>
      <c r="AM324" s="175"/>
      <c r="AN324" s="175"/>
      <c r="AO324" s="175"/>
      <c r="AP324" s="175"/>
      <c r="AQ324" s="175"/>
      <c r="AR324" s="39"/>
      <c r="AS324" s="175"/>
      <c r="AT324" s="175"/>
      <c r="AU324" s="175"/>
      <c r="AV324" s="175"/>
      <c r="AW324" s="94"/>
      <c r="AX324" s="39"/>
      <c r="AY324" s="31"/>
      <c r="AZ324" s="31"/>
      <c r="BA324" s="31"/>
      <c r="BB324" s="31"/>
      <c r="BC324" s="31"/>
      <c r="BD324" s="31"/>
      <c r="BE324" s="37"/>
      <c r="BF324" s="31" t="str">
        <f>IFERROR(VLOOKUP(J324,'DATOS PRESTADORES'!$B$3:$V$32,21,0),"")</f>
        <v>CATALINA RODRÍGUEZ</v>
      </c>
      <c r="BG324" s="549"/>
      <c r="BH324" s="53"/>
      <c r="BI324" s="204"/>
      <c r="BJ324" s="308"/>
      <c r="BK324" s="41"/>
      <c r="BL324" s="294"/>
      <c r="BM324" s="33"/>
      <c r="BN324" s="33"/>
      <c r="BO324" s="33"/>
      <c r="BP324" s="311"/>
      <c r="BQ324" s="25"/>
      <c r="BR324" s="33"/>
      <c r="BS324" s="33"/>
    </row>
    <row r="325" spans="1:71" s="2" customFormat="1" ht="40.799999999999997" hidden="1">
      <c r="A325" s="28"/>
      <c r="B325" s="121" t="str">
        <f t="shared" si="71"/>
        <v>45924LA ASOCIACION DE USUARIOS DE ACUEDUCTO DE LAS VEREDAS LA UNION Y LOS ANDES PICOS DE BOCA GRANDE ASOPICOS DE BOCAGRANDE E.S.P2025Julio</v>
      </c>
      <c r="C325" s="55" t="s">
        <v>1432</v>
      </c>
      <c r="D325" s="65">
        <v>45924</v>
      </c>
      <c r="E325" s="65">
        <v>45932</v>
      </c>
      <c r="F325" s="319">
        <v>45936</v>
      </c>
      <c r="G325" s="65">
        <v>45938</v>
      </c>
      <c r="H325" s="320"/>
      <c r="I325" s="122" t="str">
        <f t="shared" si="72"/>
        <v>SÍ</v>
      </c>
      <c r="J325" s="62" t="s">
        <v>21</v>
      </c>
      <c r="K325" s="49" t="str">
        <f>IFERROR(VLOOKUP(J325,'DATOS PRESTADORES'!$B$3:$C$32,2,FALSE),"")</f>
        <v>ASOPICOS</v>
      </c>
      <c r="L325" s="58" t="s">
        <v>131</v>
      </c>
      <c r="M325" s="42" t="s">
        <v>560</v>
      </c>
      <c r="N325" s="49">
        <v>2025</v>
      </c>
      <c r="O325" s="62" t="s">
        <v>1341</v>
      </c>
      <c r="P325" s="55" t="s">
        <v>1426</v>
      </c>
      <c r="Q325" s="320">
        <v>45932</v>
      </c>
      <c r="R325" s="907">
        <v>1241735</v>
      </c>
      <c r="S325" s="622">
        <v>12061.74</v>
      </c>
      <c r="T325" s="622">
        <v>2922.46</v>
      </c>
      <c r="U325" s="119">
        <v>0</v>
      </c>
      <c r="V325" s="119">
        <v>104</v>
      </c>
      <c r="W325" s="119">
        <v>0</v>
      </c>
      <c r="X325" s="119">
        <v>0</v>
      </c>
      <c r="Y325" s="119">
        <v>0</v>
      </c>
      <c r="Z325" s="119">
        <v>0</v>
      </c>
      <c r="AA325" s="119">
        <v>0</v>
      </c>
      <c r="AB325" s="119">
        <v>0</v>
      </c>
      <c r="AC325" s="119">
        <v>2</v>
      </c>
      <c r="AD325" s="119">
        <v>0</v>
      </c>
      <c r="AE325" s="119">
        <v>0</v>
      </c>
      <c r="AF325" s="178">
        <v>1241735</v>
      </c>
      <c r="AG325" s="178">
        <v>0</v>
      </c>
      <c r="AH325" s="178">
        <v>0</v>
      </c>
      <c r="AI325" s="178">
        <v>501768.38400000002</v>
      </c>
      <c r="AJ325" s="178">
        <v>0</v>
      </c>
      <c r="AK325" s="178">
        <v>0</v>
      </c>
      <c r="AL325" s="178">
        <v>0</v>
      </c>
      <c r="AM325" s="178">
        <v>0</v>
      </c>
      <c r="AN325" s="178">
        <v>0</v>
      </c>
      <c r="AO325" s="178">
        <v>0</v>
      </c>
      <c r="AP325" s="178">
        <v>739966.87199999997</v>
      </c>
      <c r="AQ325" s="178">
        <v>0</v>
      </c>
      <c r="AR325" s="119">
        <v>633</v>
      </c>
      <c r="AS325" s="178">
        <v>0</v>
      </c>
      <c r="AT325" s="178">
        <v>0</v>
      </c>
      <c r="AU325" s="178">
        <v>0</v>
      </c>
      <c r="AV325" s="178">
        <v>0</v>
      </c>
      <c r="AW325" s="135">
        <v>0</v>
      </c>
      <c r="AX325" s="119">
        <v>683</v>
      </c>
      <c r="AY325" s="48"/>
      <c r="AZ325" s="48"/>
      <c r="BA325" s="65"/>
      <c r="BB325" s="531">
        <v>45953</v>
      </c>
      <c r="BC325" s="532">
        <v>5005243995</v>
      </c>
      <c r="BD325" s="48"/>
      <c r="BE325" s="57"/>
      <c r="BF325" s="48" t="str">
        <f>IFERROR(VLOOKUP(J325,'DATOS PRESTADORES'!$B$3:$V$32,21,0),"")</f>
        <v>CARLOS JAVIER CASTILLO ROMERO</v>
      </c>
      <c r="BG325" s="541">
        <v>45932</v>
      </c>
      <c r="BH325" s="103" t="s">
        <v>1427</v>
      </c>
      <c r="BI325" s="196">
        <v>45933</v>
      </c>
      <c r="BJ325" s="103" t="s">
        <v>147</v>
      </c>
      <c r="BK325" s="196">
        <v>45933</v>
      </c>
      <c r="BL325" s="313" t="s">
        <v>377</v>
      </c>
      <c r="BM325" s="337">
        <v>5005243995</v>
      </c>
      <c r="BN325" s="33" t="s">
        <v>377</v>
      </c>
      <c r="BO325" s="33" t="s">
        <v>377</v>
      </c>
      <c r="BP325" s="338">
        <v>45953</v>
      </c>
      <c r="BQ325" s="337">
        <v>5005241213</v>
      </c>
      <c r="BR325" s="33"/>
      <c r="BS325" s="33"/>
    </row>
    <row r="326" spans="1:71" s="2" customFormat="1" ht="25.5" hidden="1" customHeight="1">
      <c r="A326" s="28"/>
      <c r="B326" s="81" t="str">
        <f t="shared" si="71"/>
        <v>45924PROMOAMBIENTAL DISTRITO S.A.S E.S.P2025Agosto</v>
      </c>
      <c r="C326" s="29" t="s">
        <v>1433</v>
      </c>
      <c r="D326" s="20">
        <v>45924</v>
      </c>
      <c r="E326" s="20">
        <v>45932</v>
      </c>
      <c r="F326" s="228">
        <v>45936</v>
      </c>
      <c r="G326" s="20">
        <v>45938</v>
      </c>
      <c r="H326" s="35"/>
      <c r="I326" s="98" t="str">
        <f t="shared" si="72"/>
        <v>Devolución</v>
      </c>
      <c r="J326" s="9" t="s">
        <v>251</v>
      </c>
      <c r="K326" s="32" t="str">
        <f>IFERROR(VLOOKUP(J326,'DATOS PRESTADORES'!$B$3:$C$32,2,FALSE),"")</f>
        <v>PROMOAMBIENTAL</v>
      </c>
      <c r="L326" s="30" t="s">
        <v>243</v>
      </c>
      <c r="M326" s="13" t="s">
        <v>226</v>
      </c>
      <c r="N326" s="32">
        <v>2025</v>
      </c>
      <c r="O326" s="9" t="s">
        <v>138</v>
      </c>
      <c r="P326" s="29" t="s">
        <v>1434</v>
      </c>
      <c r="Q326" s="412">
        <v>45933</v>
      </c>
      <c r="R326" s="623">
        <v>0</v>
      </c>
      <c r="S326" s="621"/>
      <c r="T326" s="621"/>
      <c r="U326" s="39"/>
      <c r="V326" s="39"/>
      <c r="W326" s="39"/>
      <c r="X326" s="39"/>
      <c r="Y326" s="39"/>
      <c r="Z326" s="39"/>
      <c r="AA326" s="39"/>
      <c r="AB326" s="39"/>
      <c r="AC326" s="39"/>
      <c r="AD326" s="39"/>
      <c r="AE326" s="39"/>
      <c r="AF326" s="175"/>
      <c r="AG326" s="175"/>
      <c r="AH326" s="175"/>
      <c r="AI326" s="175"/>
      <c r="AJ326" s="175"/>
      <c r="AK326" s="175"/>
      <c r="AL326" s="175"/>
      <c r="AM326" s="175"/>
      <c r="AN326" s="175"/>
      <c r="AO326" s="175"/>
      <c r="AP326" s="175"/>
      <c r="AQ326" s="175"/>
      <c r="AR326" s="39"/>
      <c r="AS326" s="175"/>
      <c r="AT326" s="175"/>
      <c r="AU326" s="175"/>
      <c r="AV326" s="175"/>
      <c r="AW326" s="94"/>
      <c r="AX326" s="39"/>
      <c r="AY326" s="31"/>
      <c r="AZ326" s="31"/>
      <c r="BA326" s="20"/>
      <c r="BB326" s="31"/>
      <c r="BC326" s="31"/>
      <c r="BD326" s="31"/>
      <c r="BE326" s="37"/>
      <c r="BF326" s="31" t="str">
        <f>IFERROR(VLOOKUP(J326,'DATOS PRESTADORES'!$B$3:$V$32,21,0),"")</f>
        <v>JORGE PAVAJEAU</v>
      </c>
      <c r="BG326" s="29"/>
      <c r="BH326" s="116"/>
      <c r="BI326" s="205"/>
      <c r="BJ326" s="314"/>
      <c r="BK326" s="59"/>
      <c r="BL326" s="294"/>
      <c r="BM326" s="33"/>
      <c r="BN326" s="33"/>
      <c r="BO326" s="33"/>
      <c r="BP326" s="311"/>
      <c r="BQ326" s="25"/>
      <c r="BR326" s="33"/>
      <c r="BS326" s="33"/>
    </row>
    <row r="327" spans="1:71" s="2" customFormat="1" ht="30.6" hidden="1">
      <c r="A327" s="28"/>
      <c r="B327" s="81" t="str">
        <f t="shared" si="71"/>
        <v>45925ASOCIACION DE USUARIOS DEL ACUEDUCTO DE PIEDRA PARADA-ACUEPIEDRAPARADA E.S.P.2025Agosto</v>
      </c>
      <c r="C327" s="12" t="s">
        <v>1435</v>
      </c>
      <c r="D327" s="63">
        <v>45925</v>
      </c>
      <c r="E327" s="63">
        <v>45933</v>
      </c>
      <c r="F327" s="180">
        <v>45937</v>
      </c>
      <c r="G327" s="63">
        <v>45939</v>
      </c>
      <c r="H327" s="35"/>
      <c r="I327" s="98" t="str">
        <f t="shared" si="72"/>
        <v>SÍ</v>
      </c>
      <c r="J327" s="9" t="s">
        <v>248</v>
      </c>
      <c r="K327" s="32" t="str">
        <f>IFERROR(VLOOKUP(J327,'DATOS PRESTADORES'!$B$3:$C$32,2,FALSE),"")</f>
        <v>ACUEPIEDRAPARADA</v>
      </c>
      <c r="L327" s="30" t="s">
        <v>131</v>
      </c>
      <c r="M327" s="13" t="s">
        <v>226</v>
      </c>
      <c r="N327" s="32">
        <v>2025</v>
      </c>
      <c r="O327" s="9" t="s">
        <v>1341</v>
      </c>
      <c r="P327" s="365" t="s">
        <v>1436</v>
      </c>
      <c r="Q327" s="35">
        <v>45937</v>
      </c>
      <c r="R327" s="645">
        <v>2528930</v>
      </c>
      <c r="S327" s="621">
        <v>14469</v>
      </c>
      <c r="T327" s="621">
        <v>2189</v>
      </c>
      <c r="U327" s="39">
        <v>0</v>
      </c>
      <c r="V327" s="39">
        <v>266</v>
      </c>
      <c r="W327" s="39">
        <v>0</v>
      </c>
      <c r="X327" s="39">
        <v>0</v>
      </c>
      <c r="Y327" s="39">
        <v>0</v>
      </c>
      <c r="Z327" s="39">
        <v>0</v>
      </c>
      <c r="AA327" s="39">
        <v>0</v>
      </c>
      <c r="AB327" s="39">
        <v>0</v>
      </c>
      <c r="AC327" s="39">
        <v>0</v>
      </c>
      <c r="AD327" s="39">
        <v>0</v>
      </c>
      <c r="AE327" s="39">
        <v>0</v>
      </c>
      <c r="AF327" s="175">
        <v>2528930</v>
      </c>
      <c r="AG327" s="175">
        <v>0</v>
      </c>
      <c r="AH327" s="175">
        <v>0</v>
      </c>
      <c r="AI327" s="175">
        <v>1539501.6</v>
      </c>
      <c r="AJ327" s="175">
        <v>0</v>
      </c>
      <c r="AK327" s="175">
        <v>0</v>
      </c>
      <c r="AL327" s="175">
        <v>0</v>
      </c>
      <c r="AM327" s="175">
        <v>0</v>
      </c>
      <c r="AN327" s="175">
        <v>0</v>
      </c>
      <c r="AO327" s="175">
        <v>0</v>
      </c>
      <c r="AP327" s="175">
        <v>989428</v>
      </c>
      <c r="AQ327" s="175">
        <v>0</v>
      </c>
      <c r="AR327" s="39">
        <v>1130</v>
      </c>
      <c r="AS327" s="175">
        <v>0</v>
      </c>
      <c r="AT327" s="175">
        <v>0</v>
      </c>
      <c r="AU327" s="175">
        <v>0</v>
      </c>
      <c r="AV327" s="175">
        <v>0</v>
      </c>
      <c r="AW327" s="94">
        <v>0</v>
      </c>
      <c r="AX327" s="39">
        <v>1706</v>
      </c>
      <c r="AY327" s="31"/>
      <c r="AZ327" s="31"/>
      <c r="BA327" s="20"/>
      <c r="BB327" s="31"/>
      <c r="BC327" s="31"/>
      <c r="BD327" s="31"/>
      <c r="BE327" s="37"/>
      <c r="BF327" s="31" t="str">
        <f>IFERROR(VLOOKUP(J327,'DATOS PRESTADORES'!$B$3:$V$32,21,0),"")</f>
        <v>LUZ MARINA CRUZ</v>
      </c>
      <c r="BG327" s="541">
        <v>45937</v>
      </c>
      <c r="BH327" s="539" t="s">
        <v>1437</v>
      </c>
      <c r="BI327" s="69">
        <v>45938</v>
      </c>
      <c r="BJ327" s="103" t="s">
        <v>147</v>
      </c>
      <c r="BK327" s="375">
        <v>45940</v>
      </c>
      <c r="BL327" s="338">
        <v>45982</v>
      </c>
      <c r="BM327" s="337">
        <v>5005969231</v>
      </c>
      <c r="BN327" s="337" t="s">
        <v>1438</v>
      </c>
      <c r="BO327" s="337" t="s">
        <v>1439</v>
      </c>
      <c r="BP327" s="338">
        <v>45980</v>
      </c>
      <c r="BQ327" s="337">
        <v>3001220573</v>
      </c>
      <c r="BR327" s="33"/>
      <c r="BS327" s="33"/>
    </row>
    <row r="328" spans="1:71" s="2" customFormat="1" ht="40.799999999999997" hidden="1">
      <c r="A328" s="28"/>
      <c r="B328" s="81" t="str">
        <f t="shared" si="71"/>
        <v>45925ASOCIACIÓN DE USUARIOS DEL SERVICIO DE ACUEDUCTO Y ALCANTARILLADO DEL CORREGIMIENTO DE SAN JUAN LOCALIDAD DE SUMAPAZ E.S.P2025Agosto</v>
      </c>
      <c r="C328" s="13" t="s">
        <v>1440</v>
      </c>
      <c r="D328" s="63">
        <v>45925</v>
      </c>
      <c r="E328" s="63">
        <v>45933</v>
      </c>
      <c r="F328" s="180">
        <v>45937</v>
      </c>
      <c r="G328" s="63">
        <v>45939</v>
      </c>
      <c r="H328" s="35"/>
      <c r="I328" s="98" t="str">
        <f t="shared" si="72"/>
        <v>NO</v>
      </c>
      <c r="J328" s="9" t="s">
        <v>17</v>
      </c>
      <c r="K328" s="32" t="str">
        <f>IFERROR(VLOOKUP(J328,'DATOS PRESTADORES'!$B$3:$C$32,2,FALSE),"")</f>
        <v>ASOAGUAS CLARAS SUMAPAZ</v>
      </c>
      <c r="L328" s="30" t="s">
        <v>131</v>
      </c>
      <c r="M328" s="13" t="s">
        <v>226</v>
      </c>
      <c r="N328" s="32">
        <v>2025</v>
      </c>
      <c r="O328" s="9" t="s">
        <v>1280</v>
      </c>
      <c r="P328" s="29" t="s">
        <v>1412</v>
      </c>
      <c r="Q328" s="595">
        <v>45926</v>
      </c>
      <c r="R328" s="623">
        <f t="shared" ref="R328:R366" si="74">AH328+AI328+AJ328-AK328-AL328-AM328-AN328+AO328+AP328+AQ328-AS328-AT328-AU328-AV328</f>
        <v>0</v>
      </c>
      <c r="S328" s="621"/>
      <c r="T328" s="621"/>
      <c r="U328" s="39"/>
      <c r="V328" s="39"/>
      <c r="W328" s="39"/>
      <c r="X328" s="39"/>
      <c r="Y328" s="39"/>
      <c r="Z328" s="39"/>
      <c r="AA328" s="39"/>
      <c r="AB328" s="39"/>
      <c r="AC328" s="39"/>
      <c r="AD328" s="39"/>
      <c r="AE328" s="39"/>
      <c r="AF328" s="175"/>
      <c r="AG328" s="175"/>
      <c r="AH328" s="175"/>
      <c r="AI328" s="175"/>
      <c r="AJ328" s="175"/>
      <c r="AK328" s="175"/>
      <c r="AL328" s="175"/>
      <c r="AM328" s="175"/>
      <c r="AN328" s="175"/>
      <c r="AO328" s="175"/>
      <c r="AP328" s="175"/>
      <c r="AQ328" s="175"/>
      <c r="AR328" s="39"/>
      <c r="AS328" s="175"/>
      <c r="AT328" s="175"/>
      <c r="AU328" s="175"/>
      <c r="AV328" s="175"/>
      <c r="AW328" s="94"/>
      <c r="AX328" s="39"/>
      <c r="AY328" s="31"/>
      <c r="AZ328" s="31"/>
      <c r="BA328" s="20"/>
      <c r="BB328" s="31"/>
      <c r="BC328" s="31"/>
      <c r="BD328" s="31"/>
      <c r="BE328" s="37"/>
      <c r="BF328" s="31" t="str">
        <f>IFERROR(VLOOKUP(J328,'DATOS PRESTADORES'!$B$3:$V$32,21,0),"")</f>
        <v>CARLOS JAVIER CASTILLO ROMERO</v>
      </c>
      <c r="BG328" s="29"/>
      <c r="BH328" s="116"/>
      <c r="BI328" s="205"/>
      <c r="BJ328" s="314"/>
      <c r="BK328" s="59"/>
      <c r="BL328" s="294"/>
      <c r="BM328" s="33"/>
      <c r="BN328" s="33"/>
      <c r="BO328" s="33"/>
      <c r="BP328" s="311"/>
      <c r="BQ328" s="25"/>
      <c r="BR328" s="33"/>
      <c r="BS328" s="33"/>
    </row>
    <row r="329" spans="1:71" s="2" customFormat="1" ht="30.6" hidden="1">
      <c r="A329" s="28"/>
      <c r="B329" s="81" t="str">
        <f t="shared" si="71"/>
        <v>45925ASOCIACIÓN DE USUARIOS DE ACUEDUCTO Y ALCANTARILLADO DEL BARRIO BOSQUES DE BELLAVISTA ACUABOSQUES2025Agosto</v>
      </c>
      <c r="C329" s="29" t="s">
        <v>1441</v>
      </c>
      <c r="D329" s="63">
        <v>45925</v>
      </c>
      <c r="E329" s="63">
        <v>45933</v>
      </c>
      <c r="F329" s="180">
        <v>45937</v>
      </c>
      <c r="G329" s="63">
        <v>45939</v>
      </c>
      <c r="H329" s="35"/>
      <c r="I329" s="98" t="str">
        <f t="shared" si="72"/>
        <v>SÍ</v>
      </c>
      <c r="J329" s="9" t="s">
        <v>137</v>
      </c>
      <c r="K329" s="32" t="str">
        <f>IFERROR(VLOOKUP(J329,'DATOS PRESTADORES'!$B$3:$C$32,2,FALSE),"")</f>
        <v>ACUABOSQUES</v>
      </c>
      <c r="L329" s="30" t="s">
        <v>131</v>
      </c>
      <c r="M329" s="13" t="s">
        <v>226</v>
      </c>
      <c r="N329" s="32">
        <v>2025</v>
      </c>
      <c r="O329" s="9" t="s">
        <v>1341</v>
      </c>
      <c r="P329" s="381" t="s">
        <v>1442</v>
      </c>
      <c r="Q329" s="370">
        <v>45937</v>
      </c>
      <c r="R329" s="645">
        <v>2229277</v>
      </c>
      <c r="S329" s="621">
        <v>11544</v>
      </c>
      <c r="T329" s="621">
        <v>3881</v>
      </c>
      <c r="U329" s="39">
        <v>0</v>
      </c>
      <c r="V329" s="39">
        <v>136</v>
      </c>
      <c r="W329" s="39">
        <v>0</v>
      </c>
      <c r="X329" s="39">
        <v>0</v>
      </c>
      <c r="Y329" s="39">
        <v>0</v>
      </c>
      <c r="Z329" s="39">
        <v>0</v>
      </c>
      <c r="AA329" s="39">
        <v>0</v>
      </c>
      <c r="AB329" s="39">
        <v>0</v>
      </c>
      <c r="AC329" s="39">
        <v>2</v>
      </c>
      <c r="AD329" s="39">
        <v>0</v>
      </c>
      <c r="AE329" s="39">
        <v>0</v>
      </c>
      <c r="AF329" s="175">
        <v>2229277</v>
      </c>
      <c r="AG329" s="175">
        <v>0</v>
      </c>
      <c r="AH329" s="175">
        <v>0</v>
      </c>
      <c r="AI329" s="175">
        <v>627993.59999999998</v>
      </c>
      <c r="AJ329" s="175">
        <v>0</v>
      </c>
      <c r="AK329" s="175">
        <v>0</v>
      </c>
      <c r="AL329" s="175">
        <v>0</v>
      </c>
      <c r="AM329" s="175">
        <v>0</v>
      </c>
      <c r="AN329" s="175">
        <v>0</v>
      </c>
      <c r="AO329" s="175">
        <v>0</v>
      </c>
      <c r="AP329" s="175">
        <v>1601283.351</v>
      </c>
      <c r="AQ329" s="175">
        <v>0</v>
      </c>
      <c r="AR329" s="39">
        <v>1031.488889</v>
      </c>
      <c r="AS329" s="175">
        <v>0</v>
      </c>
      <c r="AT329" s="175">
        <v>0</v>
      </c>
      <c r="AU329" s="175">
        <v>0</v>
      </c>
      <c r="AV329" s="175">
        <v>0</v>
      </c>
      <c r="AW329" s="94">
        <v>0</v>
      </c>
      <c r="AX329" s="39">
        <v>1320.488889</v>
      </c>
      <c r="AY329" s="31"/>
      <c r="AZ329" s="31"/>
      <c r="BA329" s="20"/>
      <c r="BB329" s="353"/>
      <c r="BC329" s="31"/>
      <c r="BD329" s="31"/>
      <c r="BE329" s="37"/>
      <c r="BF329" s="31" t="str">
        <f>IFERROR(VLOOKUP(J329,'DATOS PRESTADORES'!$B$3:$V$32,21,0),"")</f>
        <v>SANTIAGO VELANDIA</v>
      </c>
      <c r="BG329" s="541">
        <v>45937</v>
      </c>
      <c r="BH329" s="539" t="s">
        <v>1443</v>
      </c>
      <c r="BI329" s="196">
        <v>45944</v>
      </c>
      <c r="BJ329" s="103" t="s">
        <v>147</v>
      </c>
      <c r="BK329" s="196">
        <v>45944</v>
      </c>
      <c r="BL329" s="338">
        <v>45982</v>
      </c>
      <c r="BM329" s="337">
        <v>5005969231</v>
      </c>
      <c r="BN329" s="337" t="s">
        <v>1438</v>
      </c>
      <c r="BO329" s="337" t="s">
        <v>1439</v>
      </c>
      <c r="BP329" s="338">
        <v>45980</v>
      </c>
      <c r="BQ329" s="337">
        <v>3001220573</v>
      </c>
      <c r="BR329" s="33"/>
      <c r="BS329" s="33"/>
    </row>
    <row r="330" spans="1:71" s="2" customFormat="1" ht="30.6" hidden="1">
      <c r="A330" s="28"/>
      <c r="B330" s="81" t="str">
        <f t="shared" si="71"/>
        <v>45926ASOCIACION DE USUARIOS DEL SERVICIO DE AGUA POTABLE DE LA FLORESTA DE LA SABANA -ACQUAFLORESTA2025Agosto</v>
      </c>
      <c r="C330" s="29" t="s">
        <v>1444</v>
      </c>
      <c r="D330" s="20">
        <v>45926</v>
      </c>
      <c r="E330" s="20">
        <v>45936</v>
      </c>
      <c r="F330" s="228">
        <v>45938</v>
      </c>
      <c r="G330" s="20">
        <v>45879</v>
      </c>
      <c r="H330" s="35"/>
      <c r="I330" s="98" t="str">
        <f t="shared" si="72"/>
        <v>NO</v>
      </c>
      <c r="J330" s="9" t="s">
        <v>7</v>
      </c>
      <c r="K330" s="32" t="str">
        <f>IFERROR(VLOOKUP(J330,'DATOS PRESTADORES'!$B$3:$C$32,2,FALSE),"")</f>
        <v>ACQUAFLORESTA</v>
      </c>
      <c r="L330" s="30" t="s">
        <v>166</v>
      </c>
      <c r="M330" s="13" t="s">
        <v>226</v>
      </c>
      <c r="N330" s="32">
        <v>2025</v>
      </c>
      <c r="O330" s="9" t="s">
        <v>1400</v>
      </c>
      <c r="P330" s="365" t="s">
        <v>1445</v>
      </c>
      <c r="Q330" s="370">
        <v>45936</v>
      </c>
      <c r="R330" s="645">
        <v>-2563858</v>
      </c>
      <c r="S330" s="621">
        <v>15340</v>
      </c>
      <c r="T330" s="621">
        <v>1892</v>
      </c>
      <c r="U330" s="39">
        <v>0</v>
      </c>
      <c r="V330" s="39">
        <v>2</v>
      </c>
      <c r="W330" s="39">
        <v>0</v>
      </c>
      <c r="X330" s="39">
        <v>0</v>
      </c>
      <c r="Y330" s="39">
        <v>1</v>
      </c>
      <c r="Z330" s="39">
        <v>64</v>
      </c>
      <c r="AA330" s="39">
        <v>0</v>
      </c>
      <c r="AB330" s="39">
        <v>0</v>
      </c>
      <c r="AC330" s="39">
        <v>0</v>
      </c>
      <c r="AD330" s="39">
        <v>0</v>
      </c>
      <c r="AE330" s="39">
        <v>0</v>
      </c>
      <c r="AF330" s="175">
        <v>20597</v>
      </c>
      <c r="AG330" s="175">
        <v>2584455</v>
      </c>
      <c r="AH330" s="175">
        <v>0</v>
      </c>
      <c r="AI330" s="175">
        <v>12272</v>
      </c>
      <c r="AJ330" s="175">
        <v>0</v>
      </c>
      <c r="AK330" s="175">
        <v>19021.599999999999</v>
      </c>
      <c r="AL330" s="175">
        <v>1708262.3999999999</v>
      </c>
      <c r="AM330" s="175">
        <v>0</v>
      </c>
      <c r="AN330" s="175">
        <v>0</v>
      </c>
      <c r="AO330" s="175">
        <v>0</v>
      </c>
      <c r="AP330" s="175">
        <v>8324.7999999999993</v>
      </c>
      <c r="AQ330" s="175">
        <v>0</v>
      </c>
      <c r="AR330" s="39">
        <v>11</v>
      </c>
      <c r="AS330" s="175">
        <v>0</v>
      </c>
      <c r="AT330" s="175">
        <v>857170.6</v>
      </c>
      <c r="AU330" s="175">
        <v>0</v>
      </c>
      <c r="AV330" s="175">
        <v>0</v>
      </c>
      <c r="AW330" s="94">
        <v>0</v>
      </c>
      <c r="AX330" s="39">
        <v>714</v>
      </c>
      <c r="AY330" s="70">
        <v>45910</v>
      </c>
      <c r="AZ330" s="31" t="s">
        <v>1446</v>
      </c>
      <c r="BA330" s="20">
        <v>45944</v>
      </c>
      <c r="BB330" s="31" t="s">
        <v>1447</v>
      </c>
      <c r="BC330" s="31"/>
      <c r="BD330" s="31"/>
      <c r="BE330" s="35" t="s">
        <v>1448</v>
      </c>
      <c r="BF330" s="31" t="str">
        <f>IFERROR(VLOOKUP(J330,'DATOS PRESTADORES'!$B$3:$V$32,21,0),"")</f>
        <v>CARLOS JAVIER CASTILLO ROMERO</v>
      </c>
      <c r="BG330" s="29"/>
      <c r="BH330" s="56"/>
      <c r="BI330" s="227"/>
      <c r="BJ330" s="546"/>
      <c r="BK330" s="55"/>
      <c r="BL330" s="294"/>
      <c r="BM330" s="33"/>
      <c r="BN330" s="33"/>
      <c r="BO330" s="33"/>
      <c r="BP330" s="33"/>
      <c r="BQ330" s="33"/>
      <c r="BR330" s="33"/>
      <c r="BS330" s="33"/>
    </row>
    <row r="331" spans="1:71" s="2" customFormat="1" ht="40.799999999999997" hidden="1">
      <c r="A331" s="28"/>
      <c r="B331" s="81" t="str">
        <f t="shared" si="71"/>
        <v>45926ASOCIACIÓN DE USUARIOS DEL ACUEDUCTO DE LA ZONA MEDIA DE LA PARCELACION FLORESTA DE LA SABANA ASOAGUAS FLORESTA DE LA SABANA2025Agosto</v>
      </c>
      <c r="C331" s="29" t="s">
        <v>1449</v>
      </c>
      <c r="D331" s="20">
        <v>45926</v>
      </c>
      <c r="E331" s="20">
        <v>45936</v>
      </c>
      <c r="F331" s="228">
        <v>45938</v>
      </c>
      <c r="G331" s="20">
        <v>45879</v>
      </c>
      <c r="H331" s="35"/>
      <c r="I331" s="98" t="str">
        <f t="shared" si="72"/>
        <v>NO</v>
      </c>
      <c r="J331" s="9" t="s">
        <v>207</v>
      </c>
      <c r="K331" s="32" t="str">
        <f>IFERROR(VLOOKUP(J331,'DATOS PRESTADORES'!$B$3:$C$32,2,FALSE),"")</f>
        <v>ASOAGUAS FLORESTA</v>
      </c>
      <c r="L331" s="30" t="s">
        <v>166</v>
      </c>
      <c r="M331" s="13" t="s">
        <v>226</v>
      </c>
      <c r="N331" s="32">
        <v>2025</v>
      </c>
      <c r="O331" s="9" t="s">
        <v>1400</v>
      </c>
      <c r="P331" s="365" t="s">
        <v>1450</v>
      </c>
      <c r="Q331" s="370">
        <v>45936</v>
      </c>
      <c r="R331" s="645">
        <v>-2976728</v>
      </c>
      <c r="S331" s="621">
        <v>15340</v>
      </c>
      <c r="T331" s="621">
        <v>1892</v>
      </c>
      <c r="U331" s="39">
        <v>0</v>
      </c>
      <c r="V331" s="39">
        <v>2</v>
      </c>
      <c r="W331" s="39">
        <v>0</v>
      </c>
      <c r="X331" s="39">
        <v>0</v>
      </c>
      <c r="Y331" s="39">
        <v>0</v>
      </c>
      <c r="Z331" s="39">
        <v>67</v>
      </c>
      <c r="AA331" s="39">
        <v>0</v>
      </c>
      <c r="AB331" s="39">
        <v>0</v>
      </c>
      <c r="AC331" s="39">
        <v>0</v>
      </c>
      <c r="AD331" s="39">
        <v>0</v>
      </c>
      <c r="AE331" s="39">
        <v>0</v>
      </c>
      <c r="AF331" s="175">
        <v>26651</v>
      </c>
      <c r="AG331" s="175">
        <v>3003380</v>
      </c>
      <c r="AH331" s="175">
        <v>0</v>
      </c>
      <c r="AI331" s="175">
        <v>12272</v>
      </c>
      <c r="AJ331" s="175">
        <v>0</v>
      </c>
      <c r="AK331" s="175">
        <v>0</v>
      </c>
      <c r="AL331" s="175">
        <v>1788337</v>
      </c>
      <c r="AM331" s="175">
        <v>0</v>
      </c>
      <c r="AN331" s="175">
        <v>0</v>
      </c>
      <c r="AO331" s="175">
        <v>0</v>
      </c>
      <c r="AP331" s="175">
        <v>14379.2</v>
      </c>
      <c r="AQ331" s="175">
        <v>0</v>
      </c>
      <c r="AR331" s="39">
        <v>19</v>
      </c>
      <c r="AS331" s="175">
        <v>0</v>
      </c>
      <c r="AT331" s="175">
        <v>1215042</v>
      </c>
      <c r="AU331" s="175">
        <v>0</v>
      </c>
      <c r="AV331" s="175">
        <v>0</v>
      </c>
      <c r="AW331" s="94">
        <v>0</v>
      </c>
      <c r="AX331" s="39">
        <v>1022</v>
      </c>
      <c r="AY331" s="31">
        <v>45910</v>
      </c>
      <c r="AZ331" s="31" t="s">
        <v>1451</v>
      </c>
      <c r="BA331" s="20">
        <v>45940</v>
      </c>
      <c r="BB331" s="31" t="s">
        <v>1452</v>
      </c>
      <c r="BC331" s="31"/>
      <c r="BD331" s="31"/>
      <c r="BE331" s="38" t="s">
        <v>1453</v>
      </c>
      <c r="BF331" s="31" t="str">
        <f>IFERROR(VLOOKUP(J331,'DATOS PRESTADORES'!$B$3:$V$32,21,0),"")</f>
        <v>SANTIAGO VELANDIA</v>
      </c>
      <c r="BG331" s="29"/>
      <c r="BH331" s="33"/>
      <c r="BI331" s="201"/>
      <c r="BJ331" s="239"/>
      <c r="BK331" s="29"/>
      <c r="BL331" s="294"/>
      <c r="BM331" s="33"/>
      <c r="BN331" s="33"/>
      <c r="BO331" s="33"/>
      <c r="BP331" s="33"/>
      <c r="BQ331" s="33"/>
      <c r="BR331" s="33"/>
      <c r="BS331" s="33"/>
    </row>
    <row r="332" spans="1:71" s="2" customFormat="1" ht="14.4" hidden="1">
      <c r="A332" s="28"/>
      <c r="B332" s="120" t="str">
        <f t="shared" si="71"/>
        <v>45926ÁREA LIMPIA DISTRITO CAPITAL S.A.S E.S.P2025Agosto</v>
      </c>
      <c r="C332" s="41" t="s">
        <v>1454</v>
      </c>
      <c r="D332" s="64">
        <v>45926</v>
      </c>
      <c r="E332" s="64">
        <v>45936</v>
      </c>
      <c r="F332" s="317">
        <v>45938</v>
      </c>
      <c r="G332" s="64">
        <v>45879</v>
      </c>
      <c r="H332" s="61"/>
      <c r="I332" s="114" t="str">
        <f t="shared" si="72"/>
        <v>SÍ</v>
      </c>
      <c r="J332" s="18" t="s">
        <v>271</v>
      </c>
      <c r="K332" s="44" t="str">
        <f>IFERROR(VLOOKUP(J332,'DATOS PRESTADORES'!$B$3:$C$32,2,FALSE),"")</f>
        <v>ÁREA LIMPIA</v>
      </c>
      <c r="L332" s="50" t="s">
        <v>243</v>
      </c>
      <c r="M332" s="40" t="s">
        <v>226</v>
      </c>
      <c r="N332" s="44">
        <v>2025</v>
      </c>
      <c r="O332" s="18" t="s">
        <v>1341</v>
      </c>
      <c r="P332" s="364" t="s">
        <v>1455</v>
      </c>
      <c r="Q332" s="370">
        <v>45937</v>
      </c>
      <c r="R332" s="641">
        <v>1011082971</v>
      </c>
      <c r="S332" s="627">
        <v>41098</v>
      </c>
      <c r="T332" s="627"/>
      <c r="U332" s="118">
        <v>675</v>
      </c>
      <c r="V332" s="118">
        <v>109829</v>
      </c>
      <c r="W332" s="118">
        <v>126140</v>
      </c>
      <c r="X332" s="118">
        <v>78729</v>
      </c>
      <c r="Y332" s="118">
        <v>51851</v>
      </c>
      <c r="Z332" s="118">
        <v>6084</v>
      </c>
      <c r="AA332" s="118">
        <v>24655</v>
      </c>
      <c r="AB332" s="118">
        <v>953</v>
      </c>
      <c r="AC332" s="118">
        <v>0</v>
      </c>
      <c r="AD332" s="118">
        <v>0</v>
      </c>
      <c r="AE332" s="118">
        <v>0</v>
      </c>
      <c r="AF332" s="177">
        <v>3043607672</v>
      </c>
      <c r="AG332" s="177">
        <v>2032524701</v>
      </c>
      <c r="AH332" s="177"/>
      <c r="AI332" s="177"/>
      <c r="AJ332" s="177"/>
      <c r="AK332" s="177"/>
      <c r="AL332" s="177"/>
      <c r="AM332" s="177"/>
      <c r="AN332" s="177"/>
      <c r="AO332" s="177"/>
      <c r="AP332" s="177"/>
      <c r="AQ332" s="177"/>
      <c r="AR332" s="118"/>
      <c r="AS332" s="177"/>
      <c r="AT332" s="177"/>
      <c r="AU332" s="177"/>
      <c r="AV332" s="177"/>
      <c r="AW332" s="134"/>
      <c r="AX332" s="118"/>
      <c r="AY332" s="47"/>
      <c r="AZ332" s="47"/>
      <c r="BA332" s="64">
        <v>45975</v>
      </c>
      <c r="BB332" s="533">
        <v>45972</v>
      </c>
      <c r="BC332" s="47"/>
      <c r="BD332" s="47"/>
      <c r="BE332" s="54"/>
      <c r="BF332" s="47" t="str">
        <f>IFERROR(VLOOKUP(J332,'DATOS PRESTADORES'!$B$3:$V$32,21,0),"")</f>
        <v>LINA GARCES</v>
      </c>
      <c r="BG332" s="191">
        <v>45937</v>
      </c>
      <c r="BH332" s="544" t="s">
        <v>1456</v>
      </c>
      <c r="BI332" s="418">
        <v>45938</v>
      </c>
      <c r="BJ332" s="545" t="s">
        <v>147</v>
      </c>
      <c r="BK332" s="419">
        <v>45940</v>
      </c>
      <c r="BL332" s="171" t="s">
        <v>377</v>
      </c>
      <c r="BM332" s="172">
        <v>5005238597</v>
      </c>
      <c r="BN332" s="33" t="s">
        <v>377</v>
      </c>
      <c r="BO332" s="33" t="s">
        <v>377</v>
      </c>
      <c r="BP332" s="171">
        <v>45951</v>
      </c>
      <c r="BQ332" s="172">
        <v>3001095742</v>
      </c>
      <c r="BR332" s="33"/>
      <c r="BS332" s="33"/>
    </row>
    <row r="333" spans="1:71" s="2" customFormat="1" ht="30.6" hidden="1">
      <c r="A333" s="28"/>
      <c r="B333" s="81" t="str">
        <f t="shared" si="71"/>
        <v>45936ASOCIACIÓN DE SERVICIOS PÚBLICOS COMUNITARIOS SAN ISIDRO I Y II, SAN LUIS Y LA SUREÑA2025Julio</v>
      </c>
      <c r="C333" s="29" t="s">
        <v>1457</v>
      </c>
      <c r="D333" s="31">
        <v>45936</v>
      </c>
      <c r="E333" s="31">
        <v>45945</v>
      </c>
      <c r="F333" s="318">
        <v>45947</v>
      </c>
      <c r="G333" s="31">
        <v>45951</v>
      </c>
      <c r="H333" s="35"/>
      <c r="I333" s="98" t="str">
        <f t="shared" si="72"/>
        <v>SÍ</v>
      </c>
      <c r="J333" s="9" t="s">
        <v>185</v>
      </c>
      <c r="K333" s="32" t="str">
        <f>IFERROR(VLOOKUP(J333,'DATOS PRESTADORES'!$B$3:$C$32,2,FALSE),"")</f>
        <v>ACUALCOS</v>
      </c>
      <c r="L333" s="30" t="s">
        <v>131</v>
      </c>
      <c r="M333" s="13" t="s">
        <v>560</v>
      </c>
      <c r="N333" s="32">
        <v>2025</v>
      </c>
      <c r="O333" s="9" t="s">
        <v>1341</v>
      </c>
      <c r="P333" s="365" t="s">
        <v>1458</v>
      </c>
      <c r="Q333" s="15">
        <v>45947</v>
      </c>
      <c r="R333" s="645">
        <f t="shared" ref="R333:R334" si="75">AH333+AI333+AJ333-AK333-AL333-AM333-AN333+AO333+AP333+AQ333-AS333-AT333-AU333-AV333</f>
        <v>29434473.630000003</v>
      </c>
      <c r="S333" s="621">
        <v>14297.41</v>
      </c>
      <c r="T333" s="621">
        <v>3314.31</v>
      </c>
      <c r="U333" s="39">
        <v>15</v>
      </c>
      <c r="V333" s="39">
        <v>2223</v>
      </c>
      <c r="W333" s="39">
        <v>19</v>
      </c>
      <c r="X333" s="39">
        <v>0</v>
      </c>
      <c r="Y333" s="39">
        <v>85</v>
      </c>
      <c r="Z333" s="39">
        <v>16</v>
      </c>
      <c r="AA333" s="39">
        <v>93</v>
      </c>
      <c r="AB333" s="39">
        <v>0</v>
      </c>
      <c r="AC333" s="39">
        <v>0</v>
      </c>
      <c r="AD333" s="39">
        <v>0</v>
      </c>
      <c r="AE333" s="39">
        <v>0</v>
      </c>
      <c r="AF333" s="175">
        <f>AH333+AI333+AJ333+AO333+AP333+AQ333</f>
        <v>38148445.469999999</v>
      </c>
      <c r="AG333" s="174">
        <f>AK333+AL333+AM333+AN333+AS333+AT333+AU333+AV333</f>
        <v>8713971.8399999999</v>
      </c>
      <c r="AH333" s="175">
        <v>159916.68</v>
      </c>
      <c r="AI333" s="175">
        <v>13542658.27</v>
      </c>
      <c r="AJ333" s="175">
        <v>43405.96</v>
      </c>
      <c r="AK333" s="175">
        <v>1605258.86</v>
      </c>
      <c r="AL333" s="175">
        <v>424007.65</v>
      </c>
      <c r="AM333" s="175">
        <v>708202.44</v>
      </c>
      <c r="AN333" s="175">
        <v>0</v>
      </c>
      <c r="AO333" s="175">
        <v>294128.96999999997</v>
      </c>
      <c r="AP333" s="175">
        <v>24007703.23</v>
      </c>
      <c r="AQ333" s="175">
        <v>100632.36</v>
      </c>
      <c r="AR333" s="39">
        <v>17307</v>
      </c>
      <c r="AS333" s="175">
        <v>2066317.79</v>
      </c>
      <c r="AT333" s="175">
        <v>335088.09999999998</v>
      </c>
      <c r="AU333" s="175">
        <v>3575097</v>
      </c>
      <c r="AV333" s="175">
        <v>0</v>
      </c>
      <c r="AW333" s="94"/>
      <c r="AX333" s="39">
        <v>32212</v>
      </c>
      <c r="AY333" s="31"/>
      <c r="AZ333" s="31"/>
      <c r="BA333" s="31"/>
      <c r="BB333" s="15"/>
      <c r="BC333" s="29"/>
      <c r="BD333" s="31"/>
      <c r="BE333" s="37"/>
      <c r="BF333" s="31" t="str">
        <f>IFERROR(VLOOKUP(J333,'DATOS PRESTADORES'!$B$3:$V$32,21,0),"")</f>
        <v>CATALINA RODRÍGUEZ</v>
      </c>
      <c r="BG333" s="555">
        <v>45947</v>
      </c>
      <c r="BH333" s="540" t="s">
        <v>1459</v>
      </c>
      <c r="BI333" s="196">
        <v>45947</v>
      </c>
      <c r="BJ333" s="103" t="s">
        <v>147</v>
      </c>
      <c r="BK333" s="196">
        <v>45950</v>
      </c>
      <c r="BL333" s="338">
        <v>45982</v>
      </c>
      <c r="BM333" s="337">
        <v>5005969231</v>
      </c>
      <c r="BN333" s="337" t="s">
        <v>1438</v>
      </c>
      <c r="BO333" s="337" t="s">
        <v>1439</v>
      </c>
      <c r="BP333" s="338">
        <v>45980</v>
      </c>
      <c r="BQ333" s="337">
        <v>3001220573</v>
      </c>
      <c r="BR333" s="33"/>
      <c r="BS333" s="33"/>
    </row>
    <row r="334" spans="1:71" s="2" customFormat="1" ht="30.6" hidden="1">
      <c r="A334" s="28"/>
      <c r="B334" s="81" t="str">
        <f t="shared" si="71"/>
        <v>45936ASOCIACIÓN DE SERVICIOS PÚBLICOS COMUNITARIOS SAN ISIDRO I Y II, SAN LUIS Y LA SUREÑA2025Julio</v>
      </c>
      <c r="C334" s="29" t="s">
        <v>1460</v>
      </c>
      <c r="D334" s="31">
        <v>45936</v>
      </c>
      <c r="E334" s="31">
        <v>45945</v>
      </c>
      <c r="F334" s="318">
        <v>45947</v>
      </c>
      <c r="G334" s="31">
        <v>45951</v>
      </c>
      <c r="H334" s="35"/>
      <c r="I334" s="98" t="str">
        <f t="shared" si="72"/>
        <v>SÍ</v>
      </c>
      <c r="J334" s="9" t="s">
        <v>185</v>
      </c>
      <c r="K334" s="32" t="str">
        <f>IFERROR(VLOOKUP(J334,'DATOS PRESTADORES'!$B$3:$C$32,2,FALSE),"")</f>
        <v>ACUALCOS</v>
      </c>
      <c r="L334" s="30" t="s">
        <v>189</v>
      </c>
      <c r="M334" s="13" t="s">
        <v>560</v>
      </c>
      <c r="N334" s="32">
        <v>2025</v>
      </c>
      <c r="O334" s="9" t="s">
        <v>1341</v>
      </c>
      <c r="P334" s="365" t="s">
        <v>1458</v>
      </c>
      <c r="Q334" s="15">
        <v>45947</v>
      </c>
      <c r="R334" s="645">
        <f t="shared" si="75"/>
        <v>23314634.039999999</v>
      </c>
      <c r="S334" s="621">
        <v>6462.36</v>
      </c>
      <c r="T334" s="621">
        <v>3334.9</v>
      </c>
      <c r="U334" s="39">
        <v>13</v>
      </c>
      <c r="V334" s="39">
        <v>1990</v>
      </c>
      <c r="W334" s="39">
        <v>10</v>
      </c>
      <c r="X334" s="39">
        <v>0</v>
      </c>
      <c r="Y334" s="39">
        <v>18</v>
      </c>
      <c r="Z334" s="39">
        <v>0</v>
      </c>
      <c r="AA334" s="39">
        <v>60</v>
      </c>
      <c r="AB334" s="39">
        <v>0</v>
      </c>
      <c r="AC334" s="39">
        <v>0</v>
      </c>
      <c r="AD334" s="39">
        <v>0</v>
      </c>
      <c r="AE334" s="39">
        <v>0</v>
      </c>
      <c r="AF334" s="175">
        <f>AH334+AI334+AJ334+AO334+AP334+AQ334</f>
        <v>26046873.419999998</v>
      </c>
      <c r="AG334" s="174">
        <f>AK334+AL334+AM334+AN334+AS334+AT334+AU334+AV334</f>
        <v>2732239.38</v>
      </c>
      <c r="AH334" s="175">
        <v>62644.04</v>
      </c>
      <c r="AI334" s="175">
        <v>5479632.1600000001</v>
      </c>
      <c r="AJ334" s="175">
        <v>10325.94</v>
      </c>
      <c r="AK334" s="175">
        <v>184627.81</v>
      </c>
      <c r="AL334" s="175">
        <v>0</v>
      </c>
      <c r="AM334" s="175">
        <v>206518.8</v>
      </c>
      <c r="AN334" s="175">
        <v>0</v>
      </c>
      <c r="AO334" s="175">
        <v>237308.5</v>
      </c>
      <c r="AP334" s="175">
        <v>20209073.199999999</v>
      </c>
      <c r="AQ334" s="175">
        <v>47889.58</v>
      </c>
      <c r="AR334" s="39">
        <v>15550</v>
      </c>
      <c r="AS334" s="175">
        <v>298791.48</v>
      </c>
      <c r="AT334" s="175">
        <v>0</v>
      </c>
      <c r="AU334" s="175">
        <v>2042301.29</v>
      </c>
      <c r="AV334" s="175">
        <v>0</v>
      </c>
      <c r="AW334" s="94"/>
      <c r="AX334" s="39">
        <v>27551</v>
      </c>
      <c r="AY334" s="31"/>
      <c r="AZ334" s="31"/>
      <c r="BA334" s="31"/>
      <c r="BB334" s="31"/>
      <c r="BC334" s="31"/>
      <c r="BD334" s="31"/>
      <c r="BE334" s="37"/>
      <c r="BF334" s="31" t="str">
        <f>IFERROR(VLOOKUP(J334,'DATOS PRESTADORES'!$B$3:$V$32,21,0),"")</f>
        <v>CATALINA RODRÍGUEZ</v>
      </c>
      <c r="BG334" s="555">
        <v>45947</v>
      </c>
      <c r="BH334" s="540" t="s">
        <v>1459</v>
      </c>
      <c r="BI334" s="196">
        <v>45947</v>
      </c>
      <c r="BJ334" s="103" t="s">
        <v>147</v>
      </c>
      <c r="BK334" s="196">
        <v>45950</v>
      </c>
      <c r="BL334" s="338">
        <v>45982</v>
      </c>
      <c r="BM334" s="337">
        <v>5005969232</v>
      </c>
      <c r="BN334" s="337" t="s">
        <v>1438</v>
      </c>
      <c r="BO334" s="337" t="s">
        <v>1439</v>
      </c>
      <c r="BP334" s="338">
        <v>45980</v>
      </c>
      <c r="BQ334" s="337">
        <v>3001220575</v>
      </c>
      <c r="BR334" s="33"/>
      <c r="BS334" s="33"/>
    </row>
    <row r="335" spans="1:71" s="2" customFormat="1" ht="30.6" hidden="1">
      <c r="A335" s="28"/>
      <c r="B335" s="121" t="str">
        <f t="shared" si="71"/>
        <v>45938ASOCIACIÓN DE USUARIOS ACUEDUCTO AGUAS CLARAS VEREDA OLARTE E.S.P - ASOAGUASCLARASOLARTE2025Abril</v>
      </c>
      <c r="C335" s="55" t="s">
        <v>1461</v>
      </c>
      <c r="D335" s="65">
        <v>45938</v>
      </c>
      <c r="E335" s="65">
        <v>45946</v>
      </c>
      <c r="F335" s="319">
        <v>45950</v>
      </c>
      <c r="G335" s="65">
        <v>45952</v>
      </c>
      <c r="H335" s="320"/>
      <c r="I335" s="122" t="str">
        <f t="shared" si="72"/>
        <v>SÍ</v>
      </c>
      <c r="J335" s="62" t="s">
        <v>713</v>
      </c>
      <c r="K335" s="49" t="str">
        <f>IFERROR(VLOOKUP(J335,'DATOS PRESTADORES'!$B$3:$C$32,2,FALSE),"")</f>
        <v>ASOAGUAS CLARAS OLARTE</v>
      </c>
      <c r="L335" s="58" t="s">
        <v>131</v>
      </c>
      <c r="M335" s="42" t="s">
        <v>557</v>
      </c>
      <c r="N335" s="49">
        <v>2025</v>
      </c>
      <c r="O335" s="62" t="s">
        <v>1341</v>
      </c>
      <c r="P335" s="597" t="s">
        <v>1462</v>
      </c>
      <c r="Q335" s="35">
        <v>45947</v>
      </c>
      <c r="R335" s="642">
        <v>2708160</v>
      </c>
      <c r="S335" s="622">
        <v>12000</v>
      </c>
      <c r="T335" s="622">
        <v>2700</v>
      </c>
      <c r="U335" s="119">
        <v>0</v>
      </c>
      <c r="V335" s="119">
        <v>215</v>
      </c>
      <c r="W335" s="119">
        <v>0</v>
      </c>
      <c r="X335" s="119">
        <v>0</v>
      </c>
      <c r="Y335" s="119">
        <v>0</v>
      </c>
      <c r="Z335" s="119">
        <v>0</v>
      </c>
      <c r="AA335" s="119">
        <v>0</v>
      </c>
      <c r="AB335" s="119">
        <v>0</v>
      </c>
      <c r="AC335" s="119">
        <v>2</v>
      </c>
      <c r="AD335" s="119">
        <v>0</v>
      </c>
      <c r="AE335" s="119">
        <v>0</v>
      </c>
      <c r="AF335" s="178">
        <v>2708160</v>
      </c>
      <c r="AG335" s="178">
        <v>0</v>
      </c>
      <c r="AH335" s="178">
        <v>0</v>
      </c>
      <c r="AI335" s="178">
        <v>1032000</v>
      </c>
      <c r="AJ335" s="178">
        <v>0</v>
      </c>
      <c r="AK335" s="178">
        <v>0</v>
      </c>
      <c r="AL335" s="178">
        <v>0</v>
      </c>
      <c r="AM335" s="178">
        <v>0</v>
      </c>
      <c r="AN335" s="178">
        <v>0</v>
      </c>
      <c r="AO335" s="178">
        <v>0</v>
      </c>
      <c r="AP335" s="178">
        <v>1676160</v>
      </c>
      <c r="AQ335" s="178">
        <v>0</v>
      </c>
      <c r="AR335" s="119">
        <v>1552</v>
      </c>
      <c r="AS335" s="178">
        <v>0</v>
      </c>
      <c r="AT335" s="178">
        <v>0</v>
      </c>
      <c r="AU335" s="178">
        <v>0</v>
      </c>
      <c r="AV335" s="178">
        <v>0</v>
      </c>
      <c r="AW335" s="135">
        <v>0</v>
      </c>
      <c r="AX335" s="119">
        <v>2809</v>
      </c>
      <c r="AY335" s="48"/>
      <c r="AZ335" s="48"/>
      <c r="BA335" s="65"/>
      <c r="BB335" s="362"/>
      <c r="BC335" s="48"/>
      <c r="BD335" s="48"/>
      <c r="BE335" s="57"/>
      <c r="BF335" s="48" t="str">
        <f>IFERROR(VLOOKUP(J335,'DATOS PRESTADORES'!$B$3:$V$32,21,0),"")</f>
        <v>SANTIAGO VELANDIA</v>
      </c>
      <c r="BG335" s="541">
        <v>45947</v>
      </c>
      <c r="BH335" s="539" t="s">
        <v>1463</v>
      </c>
      <c r="BI335" s="196">
        <v>45947</v>
      </c>
      <c r="BJ335" s="103" t="s">
        <v>147</v>
      </c>
      <c r="BK335" s="196">
        <v>45950</v>
      </c>
      <c r="BL335" s="338">
        <v>45982</v>
      </c>
      <c r="BM335" s="337">
        <v>5005969231</v>
      </c>
      <c r="BN335" s="337" t="s">
        <v>1438</v>
      </c>
      <c r="BO335" s="337" t="s">
        <v>1439</v>
      </c>
      <c r="BP335" s="338">
        <v>45980</v>
      </c>
      <c r="BQ335" s="337">
        <v>3001220573</v>
      </c>
      <c r="BR335" s="33"/>
      <c r="BS335" s="33"/>
    </row>
    <row r="336" spans="1:71" s="2" customFormat="1" ht="30.6" hidden="1">
      <c r="A336" s="28"/>
      <c r="B336" s="81" t="str">
        <f t="shared" si="71"/>
        <v>45938ASOCIACIÓN DE USUARIOS DE ACUEDUCTO DE LA VEREDA LAS MARGARITAS DE LA LOCALIDAD DE USME SANTA DE BOGOTA D.C.2025Septiembre</v>
      </c>
      <c r="C336" s="29" t="s">
        <v>1464</v>
      </c>
      <c r="D336" s="20">
        <v>45938</v>
      </c>
      <c r="E336" s="20">
        <v>45946</v>
      </c>
      <c r="F336" s="228">
        <v>45950</v>
      </c>
      <c r="G336" s="20">
        <v>45952</v>
      </c>
      <c r="H336" s="35">
        <v>46009</v>
      </c>
      <c r="I336" s="98" t="str">
        <f t="shared" si="72"/>
        <v>SÍ</v>
      </c>
      <c r="J336" s="9" t="s">
        <v>341</v>
      </c>
      <c r="K336" s="32" t="str">
        <f>IFERROR(VLOOKUP(J336,'DATOS PRESTADORES'!$B$3:$C$32,2,FALSE),"")</f>
        <v>ACUAMARG</v>
      </c>
      <c r="L336" s="30" t="s">
        <v>131</v>
      </c>
      <c r="M336" s="13" t="s">
        <v>229</v>
      </c>
      <c r="N336" s="32">
        <v>2025</v>
      </c>
      <c r="O336" s="9" t="s">
        <v>1341</v>
      </c>
      <c r="P336" s="365" t="s">
        <v>1465</v>
      </c>
      <c r="Q336" s="35">
        <v>45947</v>
      </c>
      <c r="R336" s="645">
        <v>1201800</v>
      </c>
      <c r="S336" s="621">
        <v>16000</v>
      </c>
      <c r="T336" s="621">
        <v>3700</v>
      </c>
      <c r="U336" s="39">
        <v>0</v>
      </c>
      <c r="V336" s="39">
        <v>71</v>
      </c>
      <c r="W336" s="39">
        <v>0</v>
      </c>
      <c r="X336" s="39">
        <v>0</v>
      </c>
      <c r="Y336" s="39">
        <v>0</v>
      </c>
      <c r="Z336" s="39">
        <v>0</v>
      </c>
      <c r="AA336" s="39">
        <v>0</v>
      </c>
      <c r="AB336" s="39">
        <v>0</v>
      </c>
      <c r="AC336" s="39">
        <v>0</v>
      </c>
      <c r="AD336" s="39">
        <v>0</v>
      </c>
      <c r="AE336" s="39">
        <v>0</v>
      </c>
      <c r="AF336" s="175">
        <v>1201800</v>
      </c>
      <c r="AG336" s="175">
        <v>0</v>
      </c>
      <c r="AH336" s="175">
        <v>0</v>
      </c>
      <c r="AI336" s="175">
        <v>454400</v>
      </c>
      <c r="AJ336" s="175">
        <v>0</v>
      </c>
      <c r="AK336" s="175">
        <v>0</v>
      </c>
      <c r="AL336" s="175">
        <v>0</v>
      </c>
      <c r="AM336" s="175">
        <v>0</v>
      </c>
      <c r="AN336" s="175">
        <v>0</v>
      </c>
      <c r="AO336" s="175">
        <v>0</v>
      </c>
      <c r="AP336" s="175">
        <v>747400</v>
      </c>
      <c r="AQ336" s="175">
        <v>0</v>
      </c>
      <c r="AR336" s="39">
        <v>505</v>
      </c>
      <c r="AS336" s="175">
        <v>0</v>
      </c>
      <c r="AT336" s="175">
        <v>0</v>
      </c>
      <c r="AU336" s="175">
        <v>0</v>
      </c>
      <c r="AV336" s="175">
        <v>0</v>
      </c>
      <c r="AW336" s="94">
        <v>0</v>
      </c>
      <c r="AX336" s="39">
        <v>511</v>
      </c>
      <c r="AY336" s="31"/>
      <c r="AZ336" s="31"/>
      <c r="BA336" s="20"/>
      <c r="BB336" s="31"/>
      <c r="BC336" s="31"/>
      <c r="BD336" s="31"/>
      <c r="BE336" s="37"/>
      <c r="BF336" s="31" t="str">
        <f>IFERROR(VLOOKUP(J336,'DATOS PRESTADORES'!$B$3:$V$32,21,0),"")</f>
        <v>LINA GARCES</v>
      </c>
      <c r="BG336" s="541">
        <v>45947</v>
      </c>
      <c r="BH336" s="540" t="s">
        <v>1466</v>
      </c>
      <c r="BI336" s="196">
        <v>45947</v>
      </c>
      <c r="BJ336" s="103" t="s">
        <v>147</v>
      </c>
      <c r="BK336" s="196">
        <v>45950</v>
      </c>
      <c r="BL336" s="338">
        <v>45982</v>
      </c>
      <c r="BM336" s="337">
        <v>5005969231</v>
      </c>
      <c r="BN336" s="337" t="s">
        <v>1438</v>
      </c>
      <c r="BO336" s="337" t="s">
        <v>1439</v>
      </c>
      <c r="BP336" s="338">
        <v>45980</v>
      </c>
      <c r="BQ336" s="337">
        <v>3001220573</v>
      </c>
      <c r="BR336" s="33"/>
      <c r="BS336" s="33"/>
    </row>
    <row r="337" spans="1:71" s="2" customFormat="1" ht="20.399999999999999" hidden="1">
      <c r="A337" s="28"/>
      <c r="B337" s="120" t="str">
        <f t="shared" si="71"/>
        <v>45940ASOCIACIÓN DE USUARIOS DEL ACUEDUCTO COMUNITARIO AGUAS CALIENTES2025Septiembre</v>
      </c>
      <c r="C337" s="41" t="s">
        <v>1467</v>
      </c>
      <c r="D337" s="64">
        <v>45940</v>
      </c>
      <c r="E337" s="64">
        <v>45951</v>
      </c>
      <c r="F337" s="317">
        <v>45953</v>
      </c>
      <c r="G337" s="64">
        <v>45957</v>
      </c>
      <c r="H337" s="61"/>
      <c r="I337" s="114" t="str">
        <f t="shared" si="72"/>
        <v>SÍ</v>
      </c>
      <c r="J337" s="18" t="s">
        <v>142</v>
      </c>
      <c r="K337" s="44" t="str">
        <f>IFERROR(VLOOKUP(J337,'DATOS PRESTADORES'!$B$3:$C$32,2,FALSE),"")</f>
        <v>AUACACT</v>
      </c>
      <c r="L337" s="50" t="s">
        <v>131</v>
      </c>
      <c r="M337" s="40" t="s">
        <v>229</v>
      </c>
      <c r="N337" s="44">
        <v>2025</v>
      </c>
      <c r="O337" s="18" t="s">
        <v>1341</v>
      </c>
      <c r="P337" s="364" t="s">
        <v>1468</v>
      </c>
      <c r="Q337" s="35">
        <v>45953</v>
      </c>
      <c r="R337" s="641">
        <v>35706280</v>
      </c>
      <c r="S337" s="627">
        <v>17985</v>
      </c>
      <c r="T337" s="627">
        <v>2097</v>
      </c>
      <c r="U337" s="118">
        <v>1539</v>
      </c>
      <c r="V337" s="118">
        <v>0</v>
      </c>
      <c r="W337" s="118">
        <v>0</v>
      </c>
      <c r="X337" s="118">
        <v>0</v>
      </c>
      <c r="Y337" s="118">
        <v>0</v>
      </c>
      <c r="Z337" s="118">
        <v>0</v>
      </c>
      <c r="AA337" s="118">
        <v>0</v>
      </c>
      <c r="AB337" s="118">
        <v>30</v>
      </c>
      <c r="AC337" s="118">
        <v>0</v>
      </c>
      <c r="AD337" s="118">
        <v>0</v>
      </c>
      <c r="AE337" s="118">
        <v>0</v>
      </c>
      <c r="AF337" s="177">
        <v>36645084</v>
      </c>
      <c r="AG337" s="177">
        <v>938804</v>
      </c>
      <c r="AH337" s="177">
        <v>19375240.5</v>
      </c>
      <c r="AI337" s="177">
        <v>0</v>
      </c>
      <c r="AJ337" s="177">
        <v>0</v>
      </c>
      <c r="AK337" s="177">
        <v>0</v>
      </c>
      <c r="AL337" s="177">
        <v>0</v>
      </c>
      <c r="AM337" s="177">
        <v>0</v>
      </c>
      <c r="AN337" s="177">
        <v>161865</v>
      </c>
      <c r="AO337" s="177">
        <v>17269843.5</v>
      </c>
      <c r="AP337" s="177">
        <v>0</v>
      </c>
      <c r="AQ337" s="177">
        <v>0</v>
      </c>
      <c r="AR337" s="118">
        <v>11765</v>
      </c>
      <c r="AS337" s="177">
        <v>0</v>
      </c>
      <c r="AT337" s="177">
        <v>0</v>
      </c>
      <c r="AU337" s="177">
        <v>0</v>
      </c>
      <c r="AV337" s="177">
        <v>776938.5</v>
      </c>
      <c r="AW337" s="134">
        <v>0</v>
      </c>
      <c r="AX337" s="118">
        <v>18725</v>
      </c>
      <c r="AY337" s="47"/>
      <c r="AZ337" s="47"/>
      <c r="BA337" s="64"/>
      <c r="BB337" s="360"/>
      <c r="BC337" s="47"/>
      <c r="BD337" s="47"/>
      <c r="BE337" s="54"/>
      <c r="BF337" s="47" t="str">
        <f>IFERROR(VLOOKUP(J337,'DATOS PRESTADORES'!$B$3:$V$32,21,0),"")</f>
        <v>JORGE PAVAJEAU</v>
      </c>
      <c r="BG337" s="541">
        <v>45953</v>
      </c>
      <c r="BH337" s="540" t="s">
        <v>1469</v>
      </c>
      <c r="BI337" s="196">
        <v>45953</v>
      </c>
      <c r="BJ337" s="103" t="s">
        <v>147</v>
      </c>
      <c r="BK337" s="196">
        <v>45954</v>
      </c>
      <c r="BL337" s="338">
        <v>45982</v>
      </c>
      <c r="BM337" s="337">
        <v>5005969231</v>
      </c>
      <c r="BN337" s="337" t="s">
        <v>1438</v>
      </c>
      <c r="BO337" s="337" t="s">
        <v>1439</v>
      </c>
      <c r="BP337" s="338">
        <v>45980</v>
      </c>
      <c r="BQ337" s="337">
        <v>3001220573</v>
      </c>
      <c r="BR337" s="33"/>
      <c r="BS337" s="33"/>
    </row>
    <row r="338" spans="1:71" s="2" customFormat="1" ht="30.6" hidden="1">
      <c r="A338" s="28"/>
      <c r="B338" s="374" t="str">
        <f t="shared" si="71"/>
        <v>45944ASOCIACIÓN DE USUARIOS DE LA VEREDA LOS SOCHES AGUAS CRISTALINAS LOS SOCHES E.S.P2025Septiembre</v>
      </c>
      <c r="C338" s="615" t="s">
        <v>1470</v>
      </c>
      <c r="D338" s="616">
        <v>45944</v>
      </c>
      <c r="E338" s="616"/>
      <c r="F338" s="617"/>
      <c r="G338" s="616"/>
      <c r="H338" s="618"/>
      <c r="I338" s="114" t="str">
        <f>IF(G338="","",IF(O338="Devolución","Devolución",IF(BK338="","NO","SÍ")))</f>
        <v/>
      </c>
      <c r="J338" s="619" t="s">
        <v>130</v>
      </c>
      <c r="K338" s="32" t="str">
        <f>IFERROR(VLOOKUP(J338,'DATOS PRESTADORES'!$B$3:$C$32,2,FALSE),"")</f>
        <v>LOS SOCHES</v>
      </c>
      <c r="L338" s="30" t="s">
        <v>131</v>
      </c>
      <c r="M338" s="13" t="s">
        <v>229</v>
      </c>
      <c r="N338" s="32">
        <v>2025</v>
      </c>
      <c r="O338" s="9" t="s">
        <v>1341</v>
      </c>
      <c r="P338" s="365" t="s">
        <v>1471</v>
      </c>
      <c r="Q338" s="15">
        <v>45954</v>
      </c>
      <c r="R338" s="645">
        <f>AH338+AI338+AJ338-AK338-AL338-AM338-AN338+AO338+AP338+AQ338-AS338-AT338-AU338-AV338</f>
        <v>2154185.6</v>
      </c>
      <c r="S338" s="621">
        <v>11016</v>
      </c>
      <c r="T338" s="621">
        <v>3008</v>
      </c>
      <c r="U338" s="39">
        <v>0</v>
      </c>
      <c r="V338" s="39">
        <v>215</v>
      </c>
      <c r="W338" s="39">
        <v>0</v>
      </c>
      <c r="X338" s="39">
        <v>0</v>
      </c>
      <c r="Y338" s="39">
        <v>0</v>
      </c>
      <c r="Z338" s="39">
        <v>0</v>
      </c>
      <c r="AA338" s="39">
        <v>0</v>
      </c>
      <c r="AB338" s="39">
        <v>0</v>
      </c>
      <c r="AC338" s="39">
        <v>0</v>
      </c>
      <c r="AD338" s="39">
        <v>0</v>
      </c>
      <c r="AE338" s="39">
        <v>0</v>
      </c>
      <c r="AF338" s="175">
        <f>AH338+AI338+AJ338+AO338+AP338+AQ338</f>
        <v>2154185.6</v>
      </c>
      <c r="AG338" s="174">
        <f>AK338+AL338+AM338+AN338+AS338+AT338+AU338+AV338</f>
        <v>0</v>
      </c>
      <c r="AH338" s="94">
        <v>0</v>
      </c>
      <c r="AI338" s="94">
        <v>947376</v>
      </c>
      <c r="AJ338" s="94">
        <v>0</v>
      </c>
      <c r="AK338" s="94">
        <v>0</v>
      </c>
      <c r="AL338" s="94">
        <v>0</v>
      </c>
      <c r="AM338" s="94">
        <v>0</v>
      </c>
      <c r="AN338" s="94">
        <v>0</v>
      </c>
      <c r="AO338" s="94">
        <v>0</v>
      </c>
      <c r="AP338" s="94">
        <v>1206809.6000000001</v>
      </c>
      <c r="AQ338" s="94">
        <v>0</v>
      </c>
      <c r="AR338" s="39">
        <v>1003</v>
      </c>
      <c r="AS338" s="94">
        <v>0</v>
      </c>
      <c r="AT338" s="94">
        <v>0</v>
      </c>
      <c r="AU338" s="94">
        <v>0</v>
      </c>
      <c r="AV338" s="94">
        <v>0</v>
      </c>
      <c r="AW338" s="94"/>
      <c r="AX338" s="39">
        <v>1287</v>
      </c>
      <c r="AY338" s="31"/>
      <c r="AZ338" s="31"/>
      <c r="BA338" s="31"/>
      <c r="BB338" s="31"/>
      <c r="BC338" s="31"/>
      <c r="BD338" s="31"/>
      <c r="BE338" s="37"/>
      <c r="BF338" s="31" t="str">
        <f>IFERROR(VLOOKUP(J338,'DATOS PRESTADORES'!$B$3:$V$32,21,0),"")</f>
        <v>JORGE PAVAJEAU</v>
      </c>
      <c r="BG338" s="194">
        <v>45954</v>
      </c>
      <c r="BH338" s="547" t="s">
        <v>1472</v>
      </c>
      <c r="BI338" s="403">
        <v>45957</v>
      </c>
      <c r="BJ338" s="402" t="s">
        <v>147</v>
      </c>
      <c r="BK338" s="403">
        <v>45954</v>
      </c>
      <c r="BL338" s="338">
        <v>45982</v>
      </c>
      <c r="BM338" s="337">
        <v>5005969231</v>
      </c>
      <c r="BN338" s="337" t="s">
        <v>1438</v>
      </c>
      <c r="BO338" s="337" t="s">
        <v>1439</v>
      </c>
      <c r="BP338" s="338">
        <v>45980</v>
      </c>
      <c r="BQ338" s="337">
        <v>3001220573</v>
      </c>
      <c r="BR338" s="33"/>
      <c r="BS338" s="33"/>
    </row>
    <row r="339" spans="1:71" s="2" customFormat="1" ht="30.6" hidden="1">
      <c r="A339" s="28"/>
      <c r="B339" s="121" t="str">
        <f t="shared" si="71"/>
        <v>45945INTERASEO SOLUCIONES AMBIENTALES S.A.S E.S.P 2025IV Bimestre</v>
      </c>
      <c r="C339" s="55" t="s">
        <v>1473</v>
      </c>
      <c r="D339" s="65">
        <v>45945</v>
      </c>
      <c r="E339" s="65">
        <v>45953</v>
      </c>
      <c r="F339" s="319">
        <v>45957</v>
      </c>
      <c r="G339" s="65">
        <v>45959</v>
      </c>
      <c r="H339" s="320">
        <v>45986</v>
      </c>
      <c r="I339" s="114" t="str">
        <f>IF(G339="","",IF(O339="Devolución","Devolución",IF(BK339="","NO","SÍ")))</f>
        <v>NO</v>
      </c>
      <c r="J339" s="335" t="s">
        <v>290</v>
      </c>
      <c r="K339" s="49" t="str">
        <f>IFERROR(VLOOKUP(J339,'DATOS PRESTADORES'!$B$3:$C$32,2,FALSE),"")</f>
        <v>INTERASEO</v>
      </c>
      <c r="L339" s="58" t="s">
        <v>160</v>
      </c>
      <c r="M339" s="55" t="s">
        <v>244</v>
      </c>
      <c r="N339" s="49">
        <v>2025</v>
      </c>
      <c r="O339" s="62" t="s">
        <v>161</v>
      </c>
      <c r="P339" s="597" t="s">
        <v>1474</v>
      </c>
      <c r="Q339" s="370">
        <v>45954</v>
      </c>
      <c r="R339" s="642">
        <v>302253787</v>
      </c>
      <c r="S339" s="629">
        <v>16350.58</v>
      </c>
      <c r="T339" s="622">
        <v>7238.6</v>
      </c>
      <c r="U339" s="119">
        <v>0</v>
      </c>
      <c r="V339" s="119">
        <v>0</v>
      </c>
      <c r="W339" s="119">
        <v>0</v>
      </c>
      <c r="X339" s="119">
        <v>0</v>
      </c>
      <c r="Y339" s="119">
        <v>0</v>
      </c>
      <c r="Z339" s="119">
        <v>0</v>
      </c>
      <c r="AA339" s="119">
        <v>269</v>
      </c>
      <c r="AB339" s="119">
        <v>0</v>
      </c>
      <c r="AC339" s="119">
        <v>28</v>
      </c>
      <c r="AD339" s="119">
        <v>0</v>
      </c>
      <c r="AE339" s="119">
        <v>0</v>
      </c>
      <c r="AF339" s="178">
        <v>0</v>
      </c>
      <c r="AG339" s="178">
        <v>302253787</v>
      </c>
      <c r="AH339" s="178"/>
      <c r="AI339" s="178"/>
      <c r="AJ339" s="178"/>
      <c r="AK339" s="178"/>
      <c r="AL339" s="178"/>
      <c r="AM339" s="178"/>
      <c r="AN339" s="178"/>
      <c r="AO339" s="178"/>
      <c r="AP339" s="178"/>
      <c r="AQ339" s="178"/>
      <c r="AR339" s="119"/>
      <c r="AS339" s="178"/>
      <c r="AT339" s="178"/>
      <c r="AU339" s="178"/>
      <c r="AV339" s="178"/>
      <c r="AW339" s="135"/>
      <c r="AX339" s="119"/>
      <c r="AY339" s="48" t="s">
        <v>1475</v>
      </c>
      <c r="AZ339" s="48" t="s">
        <v>1476</v>
      </c>
      <c r="BA339" s="48" t="s">
        <v>1477</v>
      </c>
      <c r="BB339" s="48" t="s">
        <v>1478</v>
      </c>
      <c r="BC339" s="48"/>
      <c r="BD339" s="48"/>
      <c r="BE339" s="57"/>
      <c r="BF339" s="48" t="str">
        <f>IFERROR(VLOOKUP(J339,'DATOS PRESTADORES'!$B$3:$V$32,21,0),"")</f>
        <v>FREDDY ALTAMAR BULA</v>
      </c>
      <c r="BG339" s="29"/>
      <c r="BH339" s="33"/>
      <c r="BI339" s="201"/>
      <c r="BJ339" s="239"/>
      <c r="BK339" s="29"/>
      <c r="BL339" s="294"/>
      <c r="BM339" s="33"/>
      <c r="BN339" s="33"/>
      <c r="BO339" s="33"/>
      <c r="BP339" s="33"/>
      <c r="BQ339" s="33"/>
      <c r="BR339" s="33"/>
      <c r="BS339" s="33"/>
    </row>
    <row r="340" spans="1:71" s="2" customFormat="1" ht="30.6" hidden="1">
      <c r="A340" s="28"/>
      <c r="B340" s="81" t="str">
        <f t="shared" si="71"/>
        <v>45946ASOCIACIÓN DE USUARIOS ACUEDUCTO AGUAS CLARAS VEREDA OLARTE E.S.P - ASOAGUASCLARASOLARTE2025Mayo</v>
      </c>
      <c r="C340" s="29" t="s">
        <v>1479</v>
      </c>
      <c r="D340" s="20">
        <v>45946</v>
      </c>
      <c r="E340" s="20">
        <v>45954</v>
      </c>
      <c r="F340" s="228">
        <v>45958</v>
      </c>
      <c r="G340" s="20">
        <v>45960</v>
      </c>
      <c r="H340" s="35"/>
      <c r="I340" s="98" t="str">
        <f t="shared" si="72"/>
        <v>SÍ</v>
      </c>
      <c r="J340" s="9" t="s">
        <v>713</v>
      </c>
      <c r="K340" s="49" t="str">
        <f>IFERROR(VLOOKUP(J340,'DATOS PRESTADORES'!$B$3:$C$32,2,FALSE),"")</f>
        <v>ASOAGUAS CLARAS OLARTE</v>
      </c>
      <c r="L340" s="58" t="s">
        <v>131</v>
      </c>
      <c r="M340" s="42" t="s">
        <v>558</v>
      </c>
      <c r="N340" s="49">
        <v>2025</v>
      </c>
      <c r="O340" s="62" t="s">
        <v>1341</v>
      </c>
      <c r="P340" s="597" t="s">
        <v>1480</v>
      </c>
      <c r="Q340" s="35">
        <v>45959</v>
      </c>
      <c r="R340" s="642">
        <v>2485920</v>
      </c>
      <c r="S340" s="621">
        <v>12000</v>
      </c>
      <c r="T340" s="621">
        <v>2700</v>
      </c>
      <c r="U340" s="39">
        <v>0</v>
      </c>
      <c r="V340" s="39">
        <v>220</v>
      </c>
      <c r="W340" s="39">
        <v>0</v>
      </c>
      <c r="X340" s="39">
        <v>0</v>
      </c>
      <c r="Y340" s="39">
        <v>0</v>
      </c>
      <c r="Z340" s="39">
        <v>0</v>
      </c>
      <c r="AA340" s="39">
        <v>0</v>
      </c>
      <c r="AB340" s="39">
        <v>0</v>
      </c>
      <c r="AC340" s="39">
        <v>2</v>
      </c>
      <c r="AD340" s="39">
        <v>0</v>
      </c>
      <c r="AE340" s="39">
        <v>0</v>
      </c>
      <c r="AF340" s="175">
        <v>2485920</v>
      </c>
      <c r="AG340" s="175">
        <v>0</v>
      </c>
      <c r="AH340" s="175">
        <v>0</v>
      </c>
      <c r="AI340" s="175">
        <v>1056000</v>
      </c>
      <c r="AJ340" s="175">
        <v>0</v>
      </c>
      <c r="AK340" s="175">
        <v>0</v>
      </c>
      <c r="AL340" s="175">
        <v>0</v>
      </c>
      <c r="AM340" s="175">
        <v>0</v>
      </c>
      <c r="AN340" s="175">
        <v>0</v>
      </c>
      <c r="AO340" s="175">
        <v>0</v>
      </c>
      <c r="AP340" s="175">
        <v>1429920</v>
      </c>
      <c r="AQ340" s="175">
        <v>0</v>
      </c>
      <c r="AR340" s="39">
        <v>0</v>
      </c>
      <c r="AS340" s="175">
        <v>0</v>
      </c>
      <c r="AT340" s="175">
        <v>0</v>
      </c>
      <c r="AU340" s="175">
        <v>0</v>
      </c>
      <c r="AV340" s="175">
        <v>0</v>
      </c>
      <c r="AW340" s="94">
        <v>1324</v>
      </c>
      <c r="AX340" s="39">
        <v>1831</v>
      </c>
      <c r="AY340" s="31"/>
      <c r="AZ340" s="31"/>
      <c r="BA340" s="20"/>
      <c r="BB340" s="353"/>
      <c r="BC340" s="31"/>
      <c r="BD340" s="31"/>
      <c r="BE340" s="37"/>
      <c r="BF340" s="31" t="str">
        <f>IFERROR(VLOOKUP(J340,'DATOS PRESTADORES'!$B$3:$V$32,21,0),"")</f>
        <v>SANTIAGO VELANDIA</v>
      </c>
      <c r="BG340" s="191">
        <v>45959</v>
      </c>
      <c r="BH340" s="329" t="s">
        <v>1481</v>
      </c>
      <c r="BI340" s="330">
        <v>45961</v>
      </c>
      <c r="BJ340" s="329" t="s">
        <v>147</v>
      </c>
      <c r="BK340" s="192">
        <v>45966</v>
      </c>
      <c r="BL340" s="338">
        <v>45982</v>
      </c>
      <c r="BM340" s="337">
        <v>5005969231</v>
      </c>
      <c r="BN340" s="337" t="s">
        <v>1438</v>
      </c>
      <c r="BO340" s="337" t="s">
        <v>1439</v>
      </c>
      <c r="BP340" s="338">
        <v>45980</v>
      </c>
      <c r="BQ340" s="337">
        <v>3001220573</v>
      </c>
      <c r="BR340" s="33"/>
      <c r="BS340" s="33"/>
    </row>
    <row r="341" spans="1:71" s="2" customFormat="1" ht="30.6" hidden="1">
      <c r="A341" s="28"/>
      <c r="B341" s="81" t="str">
        <f t="shared" si="71"/>
        <v>45947ASOCIACIÓN DE USUARIOS ACUEDUCTO AGUAS CLARAS VEREDA OLARTE E.S.P - ASOAGUASCLARASOLARTE2025Junio</v>
      </c>
      <c r="C341" s="30" t="s">
        <v>1482</v>
      </c>
      <c r="D341" s="20">
        <v>45947</v>
      </c>
      <c r="E341" s="20">
        <v>45957</v>
      </c>
      <c r="F341" s="228">
        <v>45959</v>
      </c>
      <c r="G341" s="20">
        <v>45961</v>
      </c>
      <c r="H341" s="35"/>
      <c r="I341" s="98" t="str">
        <f t="shared" si="72"/>
        <v>SÍ</v>
      </c>
      <c r="J341" s="9" t="s">
        <v>713</v>
      </c>
      <c r="K341" s="32" t="str">
        <f>IFERROR(VLOOKUP(J341,'DATOS PRESTADORES'!$B$3:$C$32,2,FALSE),"")</f>
        <v>ASOAGUAS CLARAS OLARTE</v>
      </c>
      <c r="L341" s="30" t="s">
        <v>131</v>
      </c>
      <c r="M341" s="13" t="s">
        <v>559</v>
      </c>
      <c r="N341" s="32">
        <v>2025</v>
      </c>
      <c r="O341" s="9" t="s">
        <v>1341</v>
      </c>
      <c r="P341" s="365" t="s">
        <v>1480</v>
      </c>
      <c r="Q341" s="35">
        <v>45959</v>
      </c>
      <c r="R341" s="645">
        <v>2623080</v>
      </c>
      <c r="S341" s="621">
        <v>12000</v>
      </c>
      <c r="T341" s="621">
        <v>2700</v>
      </c>
      <c r="U341" s="39">
        <v>0</v>
      </c>
      <c r="V341" s="39">
        <v>220</v>
      </c>
      <c r="W341" s="39">
        <v>0</v>
      </c>
      <c r="X341" s="39">
        <v>0</v>
      </c>
      <c r="Y341" s="39">
        <v>0</v>
      </c>
      <c r="Z341" s="39">
        <v>0</v>
      </c>
      <c r="AA341" s="39">
        <v>0</v>
      </c>
      <c r="AB341" s="39">
        <v>0</v>
      </c>
      <c r="AC341" s="39">
        <v>2</v>
      </c>
      <c r="AD341" s="39">
        <v>0</v>
      </c>
      <c r="AE341" s="39">
        <v>0</v>
      </c>
      <c r="AF341" s="175">
        <v>2623080</v>
      </c>
      <c r="AG341" s="175">
        <v>0</v>
      </c>
      <c r="AH341" s="175">
        <v>0</v>
      </c>
      <c r="AI341" s="175">
        <v>1056000</v>
      </c>
      <c r="AJ341" s="175">
        <v>0</v>
      </c>
      <c r="AK341" s="175">
        <v>0</v>
      </c>
      <c r="AL341" s="175">
        <v>0</v>
      </c>
      <c r="AM341" s="175">
        <v>0</v>
      </c>
      <c r="AN341" s="175">
        <v>0</v>
      </c>
      <c r="AO341" s="175">
        <v>0</v>
      </c>
      <c r="AP341" s="175">
        <v>1567080</v>
      </c>
      <c r="AQ341" s="175">
        <v>0</v>
      </c>
      <c r="AR341" s="39">
        <v>0</v>
      </c>
      <c r="AS341" s="175">
        <v>0</v>
      </c>
      <c r="AT341" s="175">
        <v>0</v>
      </c>
      <c r="AU341" s="175">
        <v>0</v>
      </c>
      <c r="AV341" s="175">
        <v>0</v>
      </c>
      <c r="AW341" s="94">
        <v>1451</v>
      </c>
      <c r="AX341" s="39">
        <v>2283</v>
      </c>
      <c r="AY341" s="31"/>
      <c r="AZ341" s="31"/>
      <c r="BA341" s="20"/>
      <c r="BB341" s="353"/>
      <c r="BC341" s="31"/>
      <c r="BD341" s="31"/>
      <c r="BE341" s="37"/>
      <c r="BF341" s="31" t="str">
        <f>IFERROR(VLOOKUP(J341,'DATOS PRESTADORES'!$B$3:$V$32,21,0),"")</f>
        <v>SANTIAGO VELANDIA</v>
      </c>
      <c r="BG341" s="191">
        <v>45959</v>
      </c>
      <c r="BH341" s="329" t="s">
        <v>1481</v>
      </c>
      <c r="BI341" s="330">
        <v>45961</v>
      </c>
      <c r="BJ341" s="329" t="s">
        <v>147</v>
      </c>
      <c r="BK341" s="192">
        <v>45966</v>
      </c>
      <c r="BL341" s="338">
        <v>45982</v>
      </c>
      <c r="BM341" s="337">
        <v>5005969231</v>
      </c>
      <c r="BN341" s="337" t="s">
        <v>1438</v>
      </c>
      <c r="BO341" s="337" t="s">
        <v>1439</v>
      </c>
      <c r="BP341" s="338">
        <v>45980</v>
      </c>
      <c r="BQ341" s="337">
        <v>3001220573</v>
      </c>
      <c r="BR341" s="33"/>
      <c r="BS341" s="33"/>
    </row>
    <row r="342" spans="1:71" s="2" customFormat="1" ht="30.6" hidden="1">
      <c r="A342" s="28"/>
      <c r="B342" s="120" t="str">
        <f t="shared" si="71"/>
        <v>45947ASOCIACIÓN DE USUARIOS DE ACUEDUCTO MANANTIAL DE AGUAS CERRO REDONDO Y CORINTO E.S.P2025Septiembre</v>
      </c>
      <c r="C342" s="50" t="s">
        <v>1483</v>
      </c>
      <c r="D342" s="64">
        <v>45947</v>
      </c>
      <c r="E342" s="64">
        <v>45957</v>
      </c>
      <c r="F342" s="317">
        <v>45959</v>
      </c>
      <c r="G342" s="64">
        <v>45961</v>
      </c>
      <c r="H342" s="61"/>
      <c r="I342" s="114" t="str">
        <f t="shared" si="72"/>
        <v>Devolución</v>
      </c>
      <c r="J342" s="18" t="s">
        <v>149</v>
      </c>
      <c r="K342" s="44" t="str">
        <f>IFERROR(VLOOKUP(J342,'DATOS PRESTADORES'!$B$3:$C$32,2,FALSE),"")</f>
        <v>CORINTO</v>
      </c>
      <c r="L342" s="50" t="s">
        <v>131</v>
      </c>
      <c r="M342" s="40" t="s">
        <v>229</v>
      </c>
      <c r="N342" s="44">
        <v>2025</v>
      </c>
      <c r="O342" s="18" t="s">
        <v>138</v>
      </c>
      <c r="P342" s="41" t="s">
        <v>1484</v>
      </c>
      <c r="Q342" s="595">
        <v>45958</v>
      </c>
      <c r="R342" s="635">
        <f t="shared" si="74"/>
        <v>0</v>
      </c>
      <c r="S342" s="627">
        <v>0</v>
      </c>
      <c r="T342" s="627"/>
      <c r="U342" s="118"/>
      <c r="V342" s="118"/>
      <c r="W342" s="118"/>
      <c r="X342" s="118"/>
      <c r="Y342" s="118"/>
      <c r="Z342" s="118"/>
      <c r="AA342" s="118"/>
      <c r="AB342" s="118"/>
      <c r="AC342" s="118"/>
      <c r="AD342" s="118"/>
      <c r="AE342" s="118"/>
      <c r="AF342" s="177"/>
      <c r="AG342" s="177"/>
      <c r="AH342" s="177"/>
      <c r="AI342" s="177"/>
      <c r="AJ342" s="177"/>
      <c r="AK342" s="177"/>
      <c r="AL342" s="177"/>
      <c r="AM342" s="177"/>
      <c r="AN342" s="177"/>
      <c r="AO342" s="177"/>
      <c r="AP342" s="177"/>
      <c r="AQ342" s="177"/>
      <c r="AR342" s="118"/>
      <c r="AS342" s="177"/>
      <c r="AT342" s="177"/>
      <c r="AU342" s="177"/>
      <c r="AV342" s="177"/>
      <c r="AW342" s="134"/>
      <c r="AX342" s="118"/>
      <c r="AY342" s="47"/>
      <c r="AZ342" s="47"/>
      <c r="BA342" s="64"/>
      <c r="BB342" s="360"/>
      <c r="BC342" s="47"/>
      <c r="BD342" s="47"/>
      <c r="BE342" s="54"/>
      <c r="BF342" s="47" t="str">
        <f>IFERROR(VLOOKUP(J342,'DATOS PRESTADORES'!$B$3:$V$32,21,0),"")</f>
        <v>JORGE PAVAJEAU</v>
      </c>
      <c r="BG342" s="29"/>
      <c r="BH342" s="33"/>
      <c r="BI342" s="201"/>
      <c r="BJ342" s="239"/>
      <c r="BK342" s="29"/>
      <c r="BL342" s="294"/>
      <c r="BM342" s="33"/>
      <c r="BN342" s="33"/>
      <c r="BO342" s="33"/>
      <c r="BP342" s="33"/>
      <c r="BQ342" s="33"/>
      <c r="BR342" s="33"/>
      <c r="BS342" s="33"/>
    </row>
    <row r="343" spans="1:71" s="2" customFormat="1" ht="30.6" hidden="1">
      <c r="A343" s="28"/>
      <c r="B343" s="81" t="str">
        <f t="shared" si="71"/>
        <v>45950ASOCIACIÓN DE USUARIOS DE ACUEDUCTO DE LA VEREDA QUIBA DE LA LOCALIDAD DE CIUDAD BOLÍVAR2025Septiembre</v>
      </c>
      <c r="C343" s="29" t="s">
        <v>1485</v>
      </c>
      <c r="D343" s="31">
        <v>45950</v>
      </c>
      <c r="E343" s="31">
        <v>45958</v>
      </c>
      <c r="F343" s="318">
        <v>45960</v>
      </c>
      <c r="G343" s="31">
        <v>45965</v>
      </c>
      <c r="H343" s="35"/>
      <c r="I343" s="98" t="str">
        <f t="shared" si="72"/>
        <v>SÍ</v>
      </c>
      <c r="J343" s="9" t="s">
        <v>152</v>
      </c>
      <c r="K343" s="32" t="str">
        <f>IFERROR(VLOOKUP(J343,'DATOS PRESTADORES'!$B$3:$C$32,2,FALSE),"")</f>
        <v>ASOQUIBA</v>
      </c>
      <c r="L343" s="30" t="s">
        <v>131</v>
      </c>
      <c r="M343" s="13" t="s">
        <v>229</v>
      </c>
      <c r="N343" s="32">
        <v>2025</v>
      </c>
      <c r="O343" s="9" t="s">
        <v>1341</v>
      </c>
      <c r="P343" s="365" t="s">
        <v>1486</v>
      </c>
      <c r="Q343" s="15">
        <v>45960</v>
      </c>
      <c r="R343" s="645">
        <f>AH343+AI343+AJ343-AK343-AL343-AM343-AN343+AO343+AP343+AQ343-AS343-AT343-AU343-AV343</f>
        <v>10117702.74</v>
      </c>
      <c r="S343" s="621">
        <v>10496</v>
      </c>
      <c r="T343" s="621">
        <v>2615</v>
      </c>
      <c r="U343" s="39">
        <v>505</v>
      </c>
      <c r="V343" s="39">
        <v>0</v>
      </c>
      <c r="W343" s="39">
        <v>0</v>
      </c>
      <c r="X343" s="39">
        <v>0</v>
      </c>
      <c r="Y343" s="39">
        <v>0</v>
      </c>
      <c r="Z343" s="39">
        <v>0</v>
      </c>
      <c r="AA343" s="39">
        <v>0</v>
      </c>
      <c r="AB343" s="39">
        <v>0</v>
      </c>
      <c r="AC343" s="39">
        <v>0</v>
      </c>
      <c r="AD343" s="39">
        <v>0</v>
      </c>
      <c r="AE343" s="39">
        <v>0</v>
      </c>
      <c r="AF343" s="175">
        <f>AH343+AI343+AJ343+AO343+AP343+AQ343</f>
        <v>10117702.74</v>
      </c>
      <c r="AG343" s="174">
        <f>AK343+AL343+AM343+AN343+AS343+AT343+AU343+AV343</f>
        <v>0</v>
      </c>
      <c r="AH343" s="175">
        <v>3710336</v>
      </c>
      <c r="AI343" s="175">
        <v>0</v>
      </c>
      <c r="AJ343" s="175">
        <v>0</v>
      </c>
      <c r="AK343" s="175">
        <v>0</v>
      </c>
      <c r="AL343" s="175">
        <v>0</v>
      </c>
      <c r="AM343" s="175">
        <v>0</v>
      </c>
      <c r="AN343" s="175">
        <v>0</v>
      </c>
      <c r="AO343" s="175">
        <v>6407366.7400000002</v>
      </c>
      <c r="AP343" s="175">
        <v>0</v>
      </c>
      <c r="AQ343" s="175">
        <v>0</v>
      </c>
      <c r="AR343" s="39">
        <v>3500.34</v>
      </c>
      <c r="AS343" s="175">
        <v>0</v>
      </c>
      <c r="AT343" s="175">
        <v>0</v>
      </c>
      <c r="AU343" s="175">
        <v>0</v>
      </c>
      <c r="AV343" s="175">
        <v>0</v>
      </c>
      <c r="AW343" s="94"/>
      <c r="AX343" s="39">
        <v>5357</v>
      </c>
      <c r="AY343" s="31"/>
      <c r="AZ343" s="31"/>
      <c r="BA343" s="31"/>
      <c r="BB343" s="31"/>
      <c r="BC343" s="31"/>
      <c r="BD343" s="31"/>
      <c r="BE343" s="37"/>
      <c r="BF343" s="31" t="str">
        <f>IFERROR(VLOOKUP(J343,'DATOS PRESTADORES'!$B$3:$V$32,21,0),"")</f>
        <v>CATALINA RODRÍGUEZ</v>
      </c>
      <c r="BG343" s="191">
        <v>45960</v>
      </c>
      <c r="BH343" s="329" t="s">
        <v>1487</v>
      </c>
      <c r="BI343" s="330">
        <v>45961</v>
      </c>
      <c r="BJ343" s="329" t="s">
        <v>147</v>
      </c>
      <c r="BK343" s="330">
        <v>45966</v>
      </c>
      <c r="BL343" s="338">
        <v>45982</v>
      </c>
      <c r="BM343" s="337">
        <v>5005969231</v>
      </c>
      <c r="BN343" s="337" t="s">
        <v>1438</v>
      </c>
      <c r="BO343" s="337" t="s">
        <v>1439</v>
      </c>
      <c r="BP343" s="338">
        <v>45980</v>
      </c>
      <c r="BQ343" s="337">
        <v>3001220573</v>
      </c>
      <c r="BR343" s="33"/>
      <c r="BS343" s="33"/>
    </row>
    <row r="344" spans="1:71" s="2" customFormat="1" ht="40.799999999999997" hidden="1">
      <c r="A344" s="28"/>
      <c r="B344" s="121" t="str">
        <f t="shared" si="71"/>
        <v>45950ASOCIACIÓN DE USUARIOS DEL SERVICIO DE ACUEDUCTO Y ALCANTARILLADO DEL CORREGIMIENTO DE SAN JUAN LOCALIDAD DE SUMAPAZ E.S.P2025Septiembre</v>
      </c>
      <c r="C344" s="55" t="s">
        <v>1488</v>
      </c>
      <c r="D344" s="65">
        <v>45950</v>
      </c>
      <c r="E344" s="65">
        <v>45958</v>
      </c>
      <c r="F344" s="319">
        <v>45960</v>
      </c>
      <c r="G344" s="65">
        <v>45965</v>
      </c>
      <c r="H344" s="320"/>
      <c r="I344" s="122" t="str">
        <f t="shared" si="72"/>
        <v>SÍ</v>
      </c>
      <c r="J344" s="62" t="s">
        <v>17</v>
      </c>
      <c r="K344" s="49" t="str">
        <f>IFERROR(VLOOKUP(J344,'DATOS PRESTADORES'!$B$3:$C$32,2,FALSE),"")</f>
        <v>ASOAGUAS CLARAS SUMAPAZ</v>
      </c>
      <c r="L344" s="58" t="s">
        <v>131</v>
      </c>
      <c r="M344" s="42" t="s">
        <v>229</v>
      </c>
      <c r="N344" s="49">
        <v>2025</v>
      </c>
      <c r="O344" s="62" t="s">
        <v>1341</v>
      </c>
      <c r="P344" s="597" t="s">
        <v>1489</v>
      </c>
      <c r="Q344" s="35">
        <v>45959</v>
      </c>
      <c r="R344" s="642">
        <v>3107624</v>
      </c>
      <c r="S344" s="622">
        <v>10604</v>
      </c>
      <c r="T344" s="622">
        <v>1500</v>
      </c>
      <c r="U344" s="119">
        <v>214</v>
      </c>
      <c r="V344" s="119">
        <v>0</v>
      </c>
      <c r="W344" s="119">
        <v>0</v>
      </c>
      <c r="X344" s="119">
        <v>4</v>
      </c>
      <c r="Y344" s="119">
        <v>0</v>
      </c>
      <c r="Z344" s="119">
        <v>0</v>
      </c>
      <c r="AA344" s="119">
        <v>0</v>
      </c>
      <c r="AB344" s="119">
        <v>0</v>
      </c>
      <c r="AC344" s="119">
        <v>11</v>
      </c>
      <c r="AD344" s="119">
        <v>0</v>
      </c>
      <c r="AE344" s="119">
        <v>0</v>
      </c>
      <c r="AF344" s="178">
        <v>3107624</v>
      </c>
      <c r="AG344" s="178">
        <v>0</v>
      </c>
      <c r="AH344" s="178">
        <v>1588497</v>
      </c>
      <c r="AI344" s="178">
        <v>0</v>
      </c>
      <c r="AJ344" s="178">
        <v>0</v>
      </c>
      <c r="AK344" s="178">
        <v>0</v>
      </c>
      <c r="AL344" s="178">
        <v>0</v>
      </c>
      <c r="AM344" s="178">
        <v>0</v>
      </c>
      <c r="AN344" s="178">
        <v>0</v>
      </c>
      <c r="AO344" s="178">
        <v>1519127</v>
      </c>
      <c r="AP344" s="178">
        <v>0</v>
      </c>
      <c r="AQ344" s="178">
        <v>0</v>
      </c>
      <c r="AR344" s="135">
        <v>1447</v>
      </c>
      <c r="AS344" s="178">
        <v>0</v>
      </c>
      <c r="AT344" s="178">
        <v>0</v>
      </c>
      <c r="AU344" s="178">
        <v>0</v>
      </c>
      <c r="AV344" s="178">
        <v>0</v>
      </c>
      <c r="AX344" s="119">
        <v>3726</v>
      </c>
      <c r="AY344" s="48"/>
      <c r="AZ344" s="48"/>
      <c r="BA344" s="65"/>
      <c r="BB344" s="48"/>
      <c r="BC344" s="48"/>
      <c r="BD344" s="48"/>
      <c r="BE344" s="57"/>
      <c r="BF344" s="48" t="str">
        <f>IFERROR(VLOOKUP(J344,'DATOS PRESTADORES'!$B$3:$V$32,21,0),"")</f>
        <v>CARLOS JAVIER CASTILLO ROMERO</v>
      </c>
      <c r="BG344" s="191">
        <v>45959</v>
      </c>
      <c r="BH344" s="329" t="s">
        <v>1490</v>
      </c>
      <c r="BI344" s="330">
        <v>45961</v>
      </c>
      <c r="BJ344" s="329" t="s">
        <v>147</v>
      </c>
      <c r="BK344" s="330">
        <v>45966</v>
      </c>
      <c r="BL344" s="338">
        <v>45982</v>
      </c>
      <c r="BM344" s="337">
        <v>5005969231</v>
      </c>
      <c r="BN344" s="337" t="s">
        <v>1438</v>
      </c>
      <c r="BO344" s="337" t="s">
        <v>1439</v>
      </c>
      <c r="BP344" s="338">
        <v>45980</v>
      </c>
      <c r="BQ344" s="337">
        <v>3001220573</v>
      </c>
      <c r="BR344" s="33"/>
      <c r="BS344" s="33"/>
    </row>
    <row r="345" spans="1:71" s="2" customFormat="1" ht="30.6" hidden="1">
      <c r="A345" s="28"/>
      <c r="B345" s="120" t="str">
        <f t="shared" si="71"/>
        <v>45950ASOCIACION DE USUARIOS DEL ACUEDUCTO DE PIEDRA PARADA-ACUEPIEDRAPARADA E.S.P.2025Septiembre</v>
      </c>
      <c r="C345" s="41" t="s">
        <v>1491</v>
      </c>
      <c r="D345" s="64">
        <v>45950</v>
      </c>
      <c r="E345" s="64">
        <v>45958</v>
      </c>
      <c r="F345" s="317">
        <v>45960</v>
      </c>
      <c r="G345" s="64">
        <v>45965</v>
      </c>
      <c r="H345" s="61"/>
      <c r="I345" s="114" t="str">
        <f t="shared" si="72"/>
        <v>SÍ</v>
      </c>
      <c r="J345" s="18" t="s">
        <v>248</v>
      </c>
      <c r="K345" s="44" t="str">
        <f>IFERROR(VLOOKUP(J345,'DATOS PRESTADORES'!$B$3:$C$32,2,FALSE),"")</f>
        <v>ACUEPIEDRAPARADA</v>
      </c>
      <c r="L345" s="50" t="s">
        <v>131</v>
      </c>
      <c r="M345" s="40" t="s">
        <v>229</v>
      </c>
      <c r="N345" s="44">
        <v>2025</v>
      </c>
      <c r="O345" s="18" t="s">
        <v>1341</v>
      </c>
      <c r="P345" s="785" t="s">
        <v>1492</v>
      </c>
      <c r="Q345" s="370">
        <v>45959</v>
      </c>
      <c r="R345" s="641">
        <v>2536810</v>
      </c>
      <c r="S345" s="627">
        <v>14469</v>
      </c>
      <c r="T345" s="627">
        <v>2189</v>
      </c>
      <c r="U345" s="118">
        <v>0</v>
      </c>
      <c r="V345" s="118">
        <v>266</v>
      </c>
      <c r="W345" s="118">
        <v>0</v>
      </c>
      <c r="X345" s="118">
        <v>0</v>
      </c>
      <c r="Y345" s="118">
        <v>0</v>
      </c>
      <c r="Z345" s="118">
        <v>0</v>
      </c>
      <c r="AA345" s="118">
        <v>0</v>
      </c>
      <c r="AB345" s="118">
        <v>0</v>
      </c>
      <c r="AC345" s="118">
        <v>0</v>
      </c>
      <c r="AD345" s="118">
        <v>0</v>
      </c>
      <c r="AE345" s="118">
        <v>0</v>
      </c>
      <c r="AF345" s="177">
        <v>2536810</v>
      </c>
      <c r="AG345" s="177">
        <v>0</v>
      </c>
      <c r="AH345" s="177">
        <v>0</v>
      </c>
      <c r="AI345" s="177">
        <v>1539501.6</v>
      </c>
      <c r="AJ345" s="177">
        <v>0</v>
      </c>
      <c r="AK345" s="177">
        <v>0</v>
      </c>
      <c r="AL345" s="177">
        <v>0</v>
      </c>
      <c r="AM345" s="177">
        <v>0</v>
      </c>
      <c r="AN345" s="177">
        <v>0</v>
      </c>
      <c r="AO345" s="177">
        <v>0</v>
      </c>
      <c r="AP345" s="177">
        <v>997308.4</v>
      </c>
      <c r="AQ345" s="177">
        <v>0</v>
      </c>
      <c r="AR345" s="39">
        <v>1139</v>
      </c>
      <c r="AS345" s="177">
        <v>0</v>
      </c>
      <c r="AT345" s="177">
        <v>0</v>
      </c>
      <c r="AU345" s="177">
        <v>0</v>
      </c>
      <c r="AV345" s="177">
        <v>0</v>
      </c>
      <c r="AX345" s="118">
        <v>1665</v>
      </c>
      <c r="AY345" s="47"/>
      <c r="AZ345" s="47"/>
      <c r="BA345" s="64"/>
      <c r="BB345" s="47"/>
      <c r="BC345" s="47"/>
      <c r="BD345" s="47"/>
      <c r="BE345" s="54"/>
      <c r="BF345" s="47" t="str">
        <f>IFERROR(VLOOKUP(J345,'DATOS PRESTADORES'!$B$3:$V$32,21,0),"")</f>
        <v>LUZ MARINA CRUZ</v>
      </c>
      <c r="BG345" s="191">
        <v>45959</v>
      </c>
      <c r="BH345" s="329" t="s">
        <v>1493</v>
      </c>
      <c r="BI345" s="330">
        <v>45961</v>
      </c>
      <c r="BJ345" s="329" t="s">
        <v>147</v>
      </c>
      <c r="BK345" s="330">
        <v>45966</v>
      </c>
      <c r="BL345" s="338">
        <v>45982</v>
      </c>
      <c r="BM345" s="337">
        <v>5005969231</v>
      </c>
      <c r="BN345" s="337" t="s">
        <v>1438</v>
      </c>
      <c r="BO345" s="337" t="s">
        <v>1439</v>
      </c>
      <c r="BP345" s="338">
        <v>45980</v>
      </c>
      <c r="BQ345" s="337">
        <v>3001220573</v>
      </c>
      <c r="BR345" s="33"/>
      <c r="BS345" s="33"/>
    </row>
    <row r="346" spans="1:71" s="2" customFormat="1" ht="20.399999999999999" hidden="1">
      <c r="A346" s="28"/>
      <c r="B346" s="81" t="str">
        <f t="shared" si="71"/>
        <v>45950ASOCIACIÓN DE USUARIOS DEL ACUEDUCTO LAS ANIMAS LAS AURAS Y NAZARETH2025Septiembre</v>
      </c>
      <c r="C346" s="29" t="s">
        <v>1494</v>
      </c>
      <c r="D346" s="31">
        <v>45950</v>
      </c>
      <c r="E346" s="31">
        <v>45958</v>
      </c>
      <c r="F346" s="318">
        <v>45960</v>
      </c>
      <c r="G346" s="31">
        <v>45965</v>
      </c>
      <c r="H346" s="35"/>
      <c r="I346" s="98" t="str">
        <f t="shared" si="72"/>
        <v>SÍ</v>
      </c>
      <c r="J346" s="9" t="s">
        <v>155</v>
      </c>
      <c r="K346" s="32" t="str">
        <f>IFERROR(VLOOKUP(J346,'DATOS PRESTADORES'!$B$3:$C$32,2,FALSE),"")</f>
        <v>ASOUAN</v>
      </c>
      <c r="L346" s="30" t="s">
        <v>131</v>
      </c>
      <c r="M346" s="13" t="s">
        <v>229</v>
      </c>
      <c r="N346" s="32">
        <v>2025</v>
      </c>
      <c r="O346" s="9" t="s">
        <v>1341</v>
      </c>
      <c r="P346" s="13" t="s">
        <v>1495</v>
      </c>
      <c r="Q346" s="893">
        <v>45961</v>
      </c>
      <c r="R346" s="623">
        <f>AH346+AI346+AJ346-AK346-AL346-AM346-AN346+AO346+AP346+AQ346-AS346-AT346-AU346-AV346</f>
        <v>2188089.25</v>
      </c>
      <c r="S346" s="621">
        <v>10873</v>
      </c>
      <c r="T346" s="621">
        <v>1850</v>
      </c>
      <c r="U346" s="39">
        <v>158</v>
      </c>
      <c r="V346" s="39">
        <v>0</v>
      </c>
      <c r="W346" s="39">
        <v>0</v>
      </c>
      <c r="X346" s="39">
        <v>0</v>
      </c>
      <c r="Y346" s="39">
        <v>0</v>
      </c>
      <c r="Z346" s="39">
        <v>0</v>
      </c>
      <c r="AA346" s="39">
        <v>0</v>
      </c>
      <c r="AB346" s="39">
        <v>0</v>
      </c>
      <c r="AC346" s="39">
        <v>8</v>
      </c>
      <c r="AD346" s="39">
        <v>0</v>
      </c>
      <c r="AE346" s="39">
        <v>0</v>
      </c>
      <c r="AF346" s="175">
        <f>AH346+AI346+AJ346+AO346+AP346+AQ346</f>
        <v>2188089.25</v>
      </c>
      <c r="AG346" s="174">
        <f>AK346+AL346+AM346+AN346+AS346+AT346+AU346+AV346</f>
        <v>0</v>
      </c>
      <c r="AH346" s="175">
        <v>1202534.74</v>
      </c>
      <c r="AI346" s="175">
        <v>0</v>
      </c>
      <c r="AJ346" s="175">
        <v>0</v>
      </c>
      <c r="AK346" s="175">
        <v>0</v>
      </c>
      <c r="AL346" s="175">
        <v>0</v>
      </c>
      <c r="AM346" s="175">
        <v>0</v>
      </c>
      <c r="AN346" s="175">
        <v>0</v>
      </c>
      <c r="AO346" s="268">
        <v>985554.51</v>
      </c>
      <c r="AP346" s="175">
        <v>0</v>
      </c>
      <c r="AQ346" s="175">
        <v>0</v>
      </c>
      <c r="AR346" s="39">
        <v>761.02</v>
      </c>
      <c r="AS346" s="175">
        <v>0</v>
      </c>
      <c r="AT346" s="175">
        <v>0</v>
      </c>
      <c r="AU346" s="175">
        <v>0</v>
      </c>
      <c r="AV346" s="175">
        <v>0</v>
      </c>
      <c r="AX346" s="39">
        <v>1489</v>
      </c>
      <c r="AY346" s="31"/>
      <c r="AZ346" s="31"/>
      <c r="BA346" s="31"/>
      <c r="BB346" s="531">
        <v>45994</v>
      </c>
      <c r="BC346" s="951">
        <v>5006159231</v>
      </c>
      <c r="BD346" s="31"/>
      <c r="BE346" s="37"/>
      <c r="BF346" s="31" t="str">
        <f>IFERROR(VLOOKUP(J346,'DATOS PRESTADORES'!$B$3:$V$32,21,0),"")</f>
        <v>FREDDY ALTAMAR BULA</v>
      </c>
      <c r="BG346" s="191">
        <v>45961</v>
      </c>
      <c r="BH346" s="329" t="s">
        <v>1496</v>
      </c>
      <c r="BI346" s="330">
        <v>45965</v>
      </c>
      <c r="BJ346" s="329" t="s">
        <v>147</v>
      </c>
      <c r="BK346" s="330">
        <v>45966</v>
      </c>
      <c r="BL346" s="338">
        <v>45982</v>
      </c>
      <c r="BM346" s="337">
        <v>5005969231</v>
      </c>
      <c r="BN346" s="337" t="s">
        <v>1438</v>
      </c>
      <c r="BO346" s="337" t="s">
        <v>1439</v>
      </c>
      <c r="BP346" s="338">
        <v>45980</v>
      </c>
      <c r="BQ346" s="337">
        <v>3001220573</v>
      </c>
      <c r="BR346" s="33"/>
      <c r="BS346" s="33"/>
    </row>
    <row r="347" spans="1:71" s="2" customFormat="1" ht="30.6" hidden="1">
      <c r="A347" s="28"/>
      <c r="B347" s="121" t="str">
        <f t="shared" si="71"/>
        <v>45947ASOCIACION DE USUARIOS DE ACUEDUCTO DE LA VEREDA AGUALINDA CHIGUAZA ASOAGUALINDA E.S.P2025Agosto</v>
      </c>
      <c r="C347" s="42" t="s">
        <v>1497</v>
      </c>
      <c r="D347" s="65">
        <v>45947</v>
      </c>
      <c r="E347" s="65">
        <v>45957</v>
      </c>
      <c r="F347" s="319">
        <v>45959</v>
      </c>
      <c r="G347" s="65">
        <v>45961</v>
      </c>
      <c r="H347" s="320"/>
      <c r="I347" s="122" t="str">
        <f t="shared" si="72"/>
        <v>Devolución</v>
      </c>
      <c r="J347" s="62" t="s">
        <v>225</v>
      </c>
      <c r="K347" s="49" t="str">
        <f>IFERROR(VLOOKUP(J347,'DATOS PRESTADORES'!$B$3:$C$32,2,FALSE),"")</f>
        <v>ASOAGUALINDA CHIGUAZA</v>
      </c>
      <c r="L347" s="58" t="s">
        <v>131</v>
      </c>
      <c r="M347" s="42" t="s">
        <v>226</v>
      </c>
      <c r="N347" s="49">
        <v>2025</v>
      </c>
      <c r="O347" s="62" t="s">
        <v>138</v>
      </c>
      <c r="P347" s="55" t="s">
        <v>1498</v>
      </c>
      <c r="Q347" s="595">
        <v>45958</v>
      </c>
      <c r="R347" s="636">
        <f t="shared" si="74"/>
        <v>0</v>
      </c>
      <c r="S347" s="622"/>
      <c r="T347" s="622"/>
      <c r="U347" s="119"/>
      <c r="V347" s="119"/>
      <c r="W347" s="119"/>
      <c r="X347" s="119"/>
      <c r="Y347" s="119"/>
      <c r="Z347" s="119"/>
      <c r="AA347" s="119"/>
      <c r="AB347" s="119"/>
      <c r="AC347" s="119"/>
      <c r="AD347" s="119"/>
      <c r="AE347" s="119"/>
      <c r="AF347" s="178"/>
      <c r="AG347" s="178"/>
      <c r="AH347" s="178"/>
      <c r="AI347" s="178"/>
      <c r="AJ347" s="178"/>
      <c r="AK347" s="178"/>
      <c r="AL347" s="178"/>
      <c r="AM347" s="178"/>
      <c r="AN347" s="178"/>
      <c r="AO347" s="178"/>
      <c r="AP347" s="178"/>
      <c r="AQ347" s="178"/>
      <c r="AR347" s="135"/>
      <c r="AS347" s="178"/>
      <c r="AT347" s="178"/>
      <c r="AU347" s="178"/>
      <c r="AV347" s="178"/>
      <c r="AX347" s="119"/>
      <c r="AY347" s="48"/>
      <c r="AZ347" s="48"/>
      <c r="BA347" s="65"/>
      <c r="BB347" s="48"/>
      <c r="BC347" s="48"/>
      <c r="BD347" s="48"/>
      <c r="BE347" s="57"/>
      <c r="BF347" s="48" t="str">
        <f>IFERROR(VLOOKUP(J347,'DATOS PRESTADORES'!$B$3:$V$32,21,0),"")</f>
        <v>SANTIAGO VELANDIA</v>
      </c>
      <c r="BG347" s="29"/>
      <c r="BH347" s="33"/>
      <c r="BI347" s="201"/>
      <c r="BJ347" s="239"/>
      <c r="BK347" s="29"/>
      <c r="BL347" s="294"/>
      <c r="BM347" s="33"/>
      <c r="BN347" s="33"/>
      <c r="BO347" s="33"/>
      <c r="BP347" s="33"/>
      <c r="BQ347" s="33"/>
      <c r="BR347" s="33"/>
      <c r="BS347" s="33"/>
    </row>
    <row r="348" spans="1:71" s="2" customFormat="1" ht="14.4">
      <c r="A348" s="28"/>
      <c r="B348" s="81"/>
      <c r="C348" s="29" t="s">
        <v>1499</v>
      </c>
      <c r="D348" s="20">
        <v>45947</v>
      </c>
      <c r="E348" s="20">
        <v>45957</v>
      </c>
      <c r="F348" s="228">
        <v>45959</v>
      </c>
      <c r="G348" s="20">
        <v>45961</v>
      </c>
      <c r="H348" s="35"/>
      <c r="I348" s="98"/>
      <c r="J348" s="9" t="s">
        <v>301</v>
      </c>
      <c r="K348" s="32" t="s">
        <v>1500</v>
      </c>
      <c r="L348" s="30" t="s">
        <v>243</v>
      </c>
      <c r="M348" s="13" t="s">
        <v>229</v>
      </c>
      <c r="N348" s="32">
        <v>2025</v>
      </c>
      <c r="O348" s="9" t="s">
        <v>1341</v>
      </c>
      <c r="P348" s="365" t="s">
        <v>1501</v>
      </c>
      <c r="Q348" s="35">
        <v>45959</v>
      </c>
      <c r="R348" s="645">
        <v>2017481071</v>
      </c>
      <c r="S348" s="621">
        <v>18401</v>
      </c>
      <c r="T348" s="621"/>
      <c r="U348" s="39">
        <v>2674</v>
      </c>
      <c r="V348" s="39">
        <v>174127</v>
      </c>
      <c r="W348" s="39">
        <v>206739</v>
      </c>
      <c r="X348" s="39">
        <v>56787</v>
      </c>
      <c r="Y348" s="39">
        <v>3831</v>
      </c>
      <c r="Z348" s="39">
        <v>0</v>
      </c>
      <c r="AA348" s="39">
        <v>47101</v>
      </c>
      <c r="AB348" s="39">
        <v>188</v>
      </c>
      <c r="AC348" s="39">
        <v>384</v>
      </c>
      <c r="AD348" s="39">
        <v>0</v>
      </c>
      <c r="AE348" s="39">
        <v>0</v>
      </c>
      <c r="AF348" s="175">
        <v>4416118493</v>
      </c>
      <c r="AG348" s="175">
        <v>2017481071</v>
      </c>
      <c r="AH348" s="175"/>
      <c r="AI348" s="175"/>
      <c r="AJ348" s="175"/>
      <c r="AK348" s="175"/>
      <c r="AL348" s="175"/>
      <c r="AM348" s="175"/>
      <c r="AN348" s="175"/>
      <c r="AO348" s="175"/>
      <c r="AP348" s="175"/>
      <c r="AQ348" s="175"/>
      <c r="AR348" s="94"/>
      <c r="AS348" s="175"/>
      <c r="AT348" s="175"/>
      <c r="AU348" s="175"/>
      <c r="AV348" s="175"/>
      <c r="AX348" s="39"/>
      <c r="AY348" s="31"/>
      <c r="AZ348" s="31"/>
      <c r="BA348" s="20"/>
      <c r="BB348" s="31"/>
      <c r="BC348" s="31"/>
      <c r="BD348" s="31"/>
      <c r="BE348" s="37"/>
      <c r="BF348" s="31"/>
      <c r="BG348" s="191">
        <v>45959</v>
      </c>
      <c r="BH348" s="329" t="s">
        <v>1502</v>
      </c>
      <c r="BI348" s="330">
        <v>45961</v>
      </c>
      <c r="BJ348" s="329" t="s">
        <v>147</v>
      </c>
      <c r="BK348" s="330">
        <v>45966</v>
      </c>
      <c r="BL348" s="171">
        <v>45993</v>
      </c>
      <c r="BM348" s="172">
        <v>5006143952</v>
      </c>
      <c r="BN348" s="172" t="s">
        <v>1503</v>
      </c>
      <c r="BO348" s="172" t="s">
        <v>1504</v>
      </c>
      <c r="BP348" s="171">
        <v>45985</v>
      </c>
      <c r="BQ348" s="172">
        <v>3001236700</v>
      </c>
      <c r="BR348" s="33"/>
      <c r="BS348" s="33"/>
    </row>
    <row r="349" spans="1:71" s="2" customFormat="1" ht="30.6" hidden="1">
      <c r="A349" s="28"/>
      <c r="B349" s="81" t="str">
        <f t="shared" si="71"/>
        <v>45951ASOCIACIÓN DE USUARIOS ACUEDUCTO AGUAS CLARAS VEREDA OLARTE E.S.P - ASOAGUASCLARASOLARTE2025Julio</v>
      </c>
      <c r="C349" s="29" t="s">
        <v>1505</v>
      </c>
      <c r="D349" s="20">
        <v>45951</v>
      </c>
      <c r="E349" s="20">
        <v>45959</v>
      </c>
      <c r="F349" s="228">
        <v>45961</v>
      </c>
      <c r="G349" s="20">
        <v>45966</v>
      </c>
      <c r="H349" s="35"/>
      <c r="I349" s="98" t="str">
        <f t="shared" ref="I349:I379" si="76">IF(G349="","",IF(O349="Devolución","Devolución",IF(BK349="","NO","SÍ")))</f>
        <v>SÍ</v>
      </c>
      <c r="J349" s="9" t="s">
        <v>713</v>
      </c>
      <c r="K349" s="32" t="str">
        <f>IFERROR(VLOOKUP(J349,'DATOS PRESTADORES'!$B$3:$C$32,2,FALSE),"")</f>
        <v>ASOAGUAS CLARAS OLARTE</v>
      </c>
      <c r="L349" s="30" t="s">
        <v>131</v>
      </c>
      <c r="M349" s="13" t="s">
        <v>560</v>
      </c>
      <c r="N349" s="32">
        <v>2025</v>
      </c>
      <c r="O349" s="9" t="s">
        <v>1341</v>
      </c>
      <c r="P349" s="365" t="s">
        <v>1506</v>
      </c>
      <c r="Q349" s="35">
        <v>45961</v>
      </c>
      <c r="R349" s="645">
        <v>2476200</v>
      </c>
      <c r="S349" s="621">
        <v>12000</v>
      </c>
      <c r="T349" s="621">
        <v>2700</v>
      </c>
      <c r="U349" s="39">
        <v>0</v>
      </c>
      <c r="V349" s="39">
        <v>220</v>
      </c>
      <c r="W349" s="39">
        <v>0</v>
      </c>
      <c r="X349" s="39">
        <v>0</v>
      </c>
      <c r="Y349" s="39">
        <v>0</v>
      </c>
      <c r="Z349" s="39">
        <v>0</v>
      </c>
      <c r="AA349" s="39">
        <v>0</v>
      </c>
      <c r="AB349" s="39">
        <v>0</v>
      </c>
      <c r="AC349" s="39">
        <v>2</v>
      </c>
      <c r="AD349" s="39">
        <v>0</v>
      </c>
      <c r="AE349" s="39">
        <v>0</v>
      </c>
      <c r="AF349" s="175">
        <v>2476200</v>
      </c>
      <c r="AG349" s="175">
        <v>0</v>
      </c>
      <c r="AH349" s="175">
        <v>0</v>
      </c>
      <c r="AI349" s="175">
        <v>1056000</v>
      </c>
      <c r="AJ349" s="175">
        <v>0</v>
      </c>
      <c r="AK349" s="175">
        <v>0</v>
      </c>
      <c r="AL349" s="175">
        <v>0</v>
      </c>
      <c r="AM349" s="175">
        <v>0</v>
      </c>
      <c r="AN349" s="175">
        <v>0</v>
      </c>
      <c r="AO349" s="175">
        <v>0</v>
      </c>
      <c r="AP349" s="175">
        <v>1420200</v>
      </c>
      <c r="AQ349" s="175">
        <v>0</v>
      </c>
      <c r="AR349" s="94">
        <v>1315</v>
      </c>
      <c r="AS349" s="175">
        <v>0</v>
      </c>
      <c r="AT349" s="175">
        <v>0</v>
      </c>
      <c r="AU349" s="175">
        <v>0</v>
      </c>
      <c r="AV349" s="175">
        <v>0</v>
      </c>
      <c r="AX349" s="39">
        <v>1849</v>
      </c>
      <c r="AY349" s="31"/>
      <c r="AZ349" s="31"/>
      <c r="BA349" s="20"/>
      <c r="BB349" s="353"/>
      <c r="BC349" s="47"/>
      <c r="BD349" s="31"/>
      <c r="BE349" s="37"/>
      <c r="BF349" s="31" t="str">
        <f>IFERROR(VLOOKUP(J349,'DATOS PRESTADORES'!$B$3:$V$32,21,0),"")</f>
        <v>SANTIAGO VELANDIA</v>
      </c>
      <c r="BG349" s="191">
        <v>45961</v>
      </c>
      <c r="BH349" s="329" t="s">
        <v>1507</v>
      </c>
      <c r="BI349" s="330">
        <v>45965</v>
      </c>
      <c r="BJ349" s="329" t="s">
        <v>147</v>
      </c>
      <c r="BK349" s="330">
        <v>45966</v>
      </c>
      <c r="BL349" s="338">
        <v>45982</v>
      </c>
      <c r="BM349" s="337">
        <v>5005969231</v>
      </c>
      <c r="BN349" s="337" t="s">
        <v>1438</v>
      </c>
      <c r="BO349" s="337" t="s">
        <v>1439</v>
      </c>
      <c r="BP349" s="338">
        <v>45980</v>
      </c>
      <c r="BQ349" s="337">
        <v>3001220573</v>
      </c>
      <c r="BR349" s="33"/>
      <c r="BS349" s="33"/>
    </row>
    <row r="350" spans="1:71" s="2" customFormat="1" ht="30.6" hidden="1">
      <c r="A350" s="28"/>
      <c r="B350" s="81" t="str">
        <f t="shared" si="71"/>
        <v>45952ASOCIACIÓN DE USUARIOS DE ACUEDUCTO DE LAS VEREDAS REQUILINA Y EL UVAL AGUAS DORADAS E.S.P2025Agosto</v>
      </c>
      <c r="C350" s="29" t="s">
        <v>1508</v>
      </c>
      <c r="D350" s="63">
        <v>45952</v>
      </c>
      <c r="E350" s="63">
        <v>45960</v>
      </c>
      <c r="F350" s="180">
        <v>45965</v>
      </c>
      <c r="G350" s="63">
        <v>45967</v>
      </c>
      <c r="H350" s="35"/>
      <c r="I350" s="98" t="str">
        <f t="shared" si="76"/>
        <v>SÍ</v>
      </c>
      <c r="J350" s="46" t="s">
        <v>13</v>
      </c>
      <c r="K350" s="32" t="str">
        <f>IFERROR(VLOOKUP(J350,'DATOS PRESTADORES'!$B$3:$C$32,2,FALSE),"")</f>
        <v>AGUAS DORADAS</v>
      </c>
      <c r="L350" s="30" t="s">
        <v>131</v>
      </c>
      <c r="M350" s="13" t="s">
        <v>226</v>
      </c>
      <c r="N350" s="32">
        <v>2025</v>
      </c>
      <c r="O350" s="9" t="s">
        <v>133</v>
      </c>
      <c r="P350" s="365" t="s">
        <v>1509</v>
      </c>
      <c r="Q350" s="620">
        <v>45959</v>
      </c>
      <c r="R350" s="908">
        <v>2743396</v>
      </c>
      <c r="S350" s="621">
        <v>12965</v>
      </c>
      <c r="T350" s="621">
        <v>2018</v>
      </c>
      <c r="U350" s="39">
        <v>0</v>
      </c>
      <c r="V350" s="39">
        <v>295</v>
      </c>
      <c r="W350" s="39">
        <v>0</v>
      </c>
      <c r="X350" s="39">
        <v>0</v>
      </c>
      <c r="Y350" s="39">
        <v>0</v>
      </c>
      <c r="Z350" s="39">
        <v>0</v>
      </c>
      <c r="AA350" s="39">
        <v>4</v>
      </c>
      <c r="AB350" s="39">
        <v>0</v>
      </c>
      <c r="AC350" s="39">
        <v>2</v>
      </c>
      <c r="AD350" s="39">
        <v>0</v>
      </c>
      <c r="AE350" s="39">
        <v>0</v>
      </c>
      <c r="AF350" s="175">
        <v>2920676</v>
      </c>
      <c r="AG350" s="175">
        <v>177280</v>
      </c>
      <c r="AH350" s="175">
        <v>0</v>
      </c>
      <c r="AI350" s="175">
        <v>1529870</v>
      </c>
      <c r="AJ350" s="175">
        <v>0</v>
      </c>
      <c r="AK350" s="175">
        <v>0</v>
      </c>
      <c r="AL350" s="175">
        <v>0</v>
      </c>
      <c r="AM350" s="175">
        <v>25930</v>
      </c>
      <c r="AN350" s="175">
        <v>0</v>
      </c>
      <c r="AO350" s="175">
        <v>0</v>
      </c>
      <c r="AP350" s="175">
        <v>1390805.6</v>
      </c>
      <c r="AQ350" s="175">
        <v>0</v>
      </c>
      <c r="AR350" s="94">
        <v>0</v>
      </c>
      <c r="AS350" s="175">
        <v>0</v>
      </c>
      <c r="AT350" s="175">
        <v>0</v>
      </c>
      <c r="AU350" s="175">
        <v>151350</v>
      </c>
      <c r="AV350" s="175">
        <v>0</v>
      </c>
      <c r="AX350" s="39">
        <v>2403</v>
      </c>
      <c r="AY350" s="31"/>
      <c r="AZ350" s="31"/>
      <c r="BA350" s="20"/>
      <c r="BB350" s="531">
        <v>45994</v>
      </c>
      <c r="BC350" s="532">
        <v>5006159234</v>
      </c>
      <c r="BD350" s="93"/>
      <c r="BE350" s="37"/>
      <c r="BF350" s="31" t="str">
        <f>IFERROR(VLOOKUP(J350,'DATOS PRESTADORES'!$B$3:$V$32,21,0),"")</f>
        <v>CARLOS JAVIER CASTILLO ROMERO</v>
      </c>
      <c r="BG350" s="191">
        <v>45959</v>
      </c>
      <c r="BH350" s="329" t="s">
        <v>1510</v>
      </c>
      <c r="BI350" s="330">
        <v>45961</v>
      </c>
      <c r="BJ350" s="329" t="s">
        <v>147</v>
      </c>
      <c r="BK350" s="330">
        <v>45966</v>
      </c>
      <c r="BL350" s="338">
        <v>45982</v>
      </c>
      <c r="BM350" s="337">
        <v>5006158234</v>
      </c>
      <c r="BN350" s="337" t="s">
        <v>1438</v>
      </c>
      <c r="BO350" s="337" t="s">
        <v>1439</v>
      </c>
      <c r="BP350" s="338">
        <v>45993</v>
      </c>
      <c r="BQ350" s="337">
        <v>5006153167</v>
      </c>
      <c r="BR350" s="33"/>
      <c r="BS350" s="33"/>
    </row>
    <row r="351" spans="1:71" s="2" customFormat="1" ht="30.6" hidden="1">
      <c r="A351" s="28"/>
      <c r="B351" s="81" t="str">
        <f t="shared" si="71"/>
        <v>45952ASOCIACIÓN DE USUARIOS DE ACUEDUCTO DE LAS VEREDAS REQUILINA Y EL UVAL AGUAS DORADAS E.S.P2025Septiembre</v>
      </c>
      <c r="C351" s="30" t="s">
        <v>1511</v>
      </c>
      <c r="D351" s="63">
        <v>45952</v>
      </c>
      <c r="E351" s="63">
        <v>45960</v>
      </c>
      <c r="F351" s="180">
        <v>45965</v>
      </c>
      <c r="G351" s="63">
        <v>45967</v>
      </c>
      <c r="H351" s="35"/>
      <c r="I351" s="324" t="str">
        <f t="shared" si="76"/>
        <v>SÍ</v>
      </c>
      <c r="J351" s="14" t="s">
        <v>13</v>
      </c>
      <c r="K351" s="92" t="str">
        <f>IFERROR(VLOOKUP(J351,'DATOS PRESTADORES'!$B$3:$C$32,2,FALSE),"")</f>
        <v>AGUAS DORADAS</v>
      </c>
      <c r="L351" s="30" t="s">
        <v>131</v>
      </c>
      <c r="M351" s="13" t="s">
        <v>229</v>
      </c>
      <c r="N351" s="32">
        <v>2025</v>
      </c>
      <c r="O351" s="9" t="s">
        <v>133</v>
      </c>
      <c r="P351" s="29" t="s">
        <v>1509</v>
      </c>
      <c r="Q351" s="412">
        <v>45959</v>
      </c>
      <c r="R351" s="905">
        <v>2730077</v>
      </c>
      <c r="S351" s="621">
        <v>12965</v>
      </c>
      <c r="T351" s="621">
        <v>2018</v>
      </c>
      <c r="U351" s="39">
        <v>0</v>
      </c>
      <c r="V351" s="39">
        <v>295</v>
      </c>
      <c r="W351" s="39">
        <v>0</v>
      </c>
      <c r="X351" s="39">
        <v>0</v>
      </c>
      <c r="Y351" s="39">
        <v>0</v>
      </c>
      <c r="Z351" s="39">
        <v>0</v>
      </c>
      <c r="AA351" s="39">
        <v>4</v>
      </c>
      <c r="AB351" s="39">
        <v>0</v>
      </c>
      <c r="AC351" s="39">
        <v>2</v>
      </c>
      <c r="AD351" s="39">
        <v>0</v>
      </c>
      <c r="AE351" s="39">
        <v>0</v>
      </c>
      <c r="AF351" s="175">
        <v>2913411</v>
      </c>
      <c r="AG351" s="175">
        <v>183334</v>
      </c>
      <c r="AH351" s="175">
        <v>0</v>
      </c>
      <c r="AI351" s="175">
        <v>1529870</v>
      </c>
      <c r="AJ351" s="175">
        <v>0</v>
      </c>
      <c r="AK351" s="175">
        <v>0</v>
      </c>
      <c r="AL351" s="175">
        <v>0</v>
      </c>
      <c r="AM351" s="175">
        <v>25930</v>
      </c>
      <c r="AN351" s="175">
        <v>0</v>
      </c>
      <c r="AO351" s="175">
        <v>0</v>
      </c>
      <c r="AP351" s="175">
        <v>1383540.8</v>
      </c>
      <c r="AQ351" s="175">
        <v>0</v>
      </c>
      <c r="AR351" s="94">
        <v>0</v>
      </c>
      <c r="AS351" s="175">
        <v>0</v>
      </c>
      <c r="AT351" s="175">
        <v>0</v>
      </c>
      <c r="AU351" s="175">
        <v>157404</v>
      </c>
      <c r="AV351" s="175">
        <v>0</v>
      </c>
      <c r="AX351" s="39">
        <v>2350</v>
      </c>
      <c r="AY351" s="31"/>
      <c r="AZ351" s="31"/>
      <c r="BA351" s="359"/>
      <c r="BB351" s="531">
        <v>45994</v>
      </c>
      <c r="BC351" s="532">
        <v>5006159234</v>
      </c>
      <c r="BD351" s="93"/>
      <c r="BE351" s="37"/>
      <c r="BF351" s="31" t="str">
        <f>IFERROR(VLOOKUP(J351,'DATOS PRESTADORES'!$B$3:$V$32,21,0),"")</f>
        <v>CARLOS JAVIER CASTILLO ROMERO</v>
      </c>
      <c r="BG351" s="191">
        <v>45959</v>
      </c>
      <c r="BH351" s="329" t="s">
        <v>1510</v>
      </c>
      <c r="BI351" s="330">
        <v>45961</v>
      </c>
      <c r="BJ351" s="329" t="s">
        <v>147</v>
      </c>
      <c r="BK351" s="330">
        <v>45966</v>
      </c>
      <c r="BL351" s="338">
        <v>45982</v>
      </c>
      <c r="BM351" s="337">
        <v>5006158234</v>
      </c>
      <c r="BN351" s="337" t="s">
        <v>1438</v>
      </c>
      <c r="BO351" s="337" t="s">
        <v>1439</v>
      </c>
      <c r="BP351" s="338">
        <v>45993</v>
      </c>
      <c r="BQ351" s="337">
        <v>5006153167</v>
      </c>
    </row>
    <row r="352" spans="1:71" s="2" customFormat="1" ht="30.6" hidden="1">
      <c r="A352" s="28"/>
      <c r="B352" s="81" t="str">
        <f t="shared" si="71"/>
        <v>45952ASOCIACIÓN DE USUARIOS ACUEDUCTO AGUAS CLARAS VEREDA OLARTE E.S.P - ASOAGUASCLARASOLARTE2025Agosto</v>
      </c>
      <c r="C352" s="29" t="s">
        <v>1512</v>
      </c>
      <c r="D352" s="63">
        <v>45952</v>
      </c>
      <c r="E352" s="63">
        <v>45960</v>
      </c>
      <c r="F352" s="180">
        <v>45965</v>
      </c>
      <c r="G352" s="63">
        <v>45967</v>
      </c>
      <c r="H352" s="35"/>
      <c r="I352" s="98" t="str">
        <f t="shared" si="76"/>
        <v>SÍ</v>
      </c>
      <c r="J352" s="52" t="s">
        <v>713</v>
      </c>
      <c r="K352" s="32" t="str">
        <f>IFERROR(VLOOKUP(J352,'DATOS PRESTADORES'!$B$3:$C$32,2,FALSE),"")</f>
        <v>ASOAGUAS CLARAS OLARTE</v>
      </c>
      <c r="L352" s="30" t="s">
        <v>131</v>
      </c>
      <c r="M352" s="13" t="s">
        <v>226</v>
      </c>
      <c r="N352" s="32">
        <v>2025</v>
      </c>
      <c r="O352" s="9" t="s">
        <v>1341</v>
      </c>
      <c r="P352" s="365" t="s">
        <v>1506</v>
      </c>
      <c r="Q352" s="35">
        <v>45961</v>
      </c>
      <c r="R352" s="645">
        <v>2636520</v>
      </c>
      <c r="S352" s="621">
        <v>12000</v>
      </c>
      <c r="T352" s="621">
        <v>2700</v>
      </c>
      <c r="U352" s="39">
        <v>0</v>
      </c>
      <c r="V352" s="39">
        <v>221</v>
      </c>
      <c r="W352" s="39">
        <v>0</v>
      </c>
      <c r="X352" s="39">
        <v>0</v>
      </c>
      <c r="Y352" s="39">
        <v>0</v>
      </c>
      <c r="Z352" s="39">
        <v>0</v>
      </c>
      <c r="AA352" s="39">
        <v>0</v>
      </c>
      <c r="AB352" s="39">
        <v>0</v>
      </c>
      <c r="AC352" s="39">
        <v>2</v>
      </c>
      <c r="AD352" s="39">
        <v>0</v>
      </c>
      <c r="AE352" s="39">
        <v>0</v>
      </c>
      <c r="AF352" s="175">
        <v>2636520</v>
      </c>
      <c r="AG352" s="175">
        <v>0</v>
      </c>
      <c r="AH352" s="175">
        <v>0</v>
      </c>
      <c r="AI352" s="175">
        <v>1060800</v>
      </c>
      <c r="AJ352" s="175">
        <v>0</v>
      </c>
      <c r="AK352" s="175">
        <v>0</v>
      </c>
      <c r="AL352" s="175">
        <v>0</v>
      </c>
      <c r="AM352" s="175">
        <v>0</v>
      </c>
      <c r="AN352" s="175">
        <v>0</v>
      </c>
      <c r="AO352" s="175">
        <v>0</v>
      </c>
      <c r="AP352" s="175">
        <v>1575720</v>
      </c>
      <c r="AQ352" s="175">
        <v>0</v>
      </c>
      <c r="AR352" s="94">
        <v>1459</v>
      </c>
      <c r="AS352" s="175">
        <v>0</v>
      </c>
      <c r="AT352" s="175">
        <v>0</v>
      </c>
      <c r="AU352" s="175">
        <v>0</v>
      </c>
      <c r="AV352" s="175">
        <v>0</v>
      </c>
      <c r="AX352" s="39">
        <v>2014</v>
      </c>
      <c r="AY352" s="31"/>
      <c r="AZ352" s="31"/>
      <c r="BA352" s="20"/>
      <c r="BB352" s="362"/>
      <c r="BC352" s="48"/>
      <c r="BD352" s="31"/>
      <c r="BE352" s="37"/>
      <c r="BF352" s="31" t="str">
        <f>IFERROR(VLOOKUP(J352,'DATOS PRESTADORES'!$B$3:$V$32,21,0),"")</f>
        <v>SANTIAGO VELANDIA</v>
      </c>
      <c r="BG352" s="191">
        <v>45961</v>
      </c>
      <c r="BH352" s="329" t="s">
        <v>1507</v>
      </c>
      <c r="BI352" s="330">
        <v>45965</v>
      </c>
      <c r="BJ352" s="329" t="s">
        <v>147</v>
      </c>
      <c r="BK352" s="330">
        <v>45966</v>
      </c>
      <c r="BL352" s="338">
        <v>45982</v>
      </c>
      <c r="BM352" s="337">
        <v>5005969231</v>
      </c>
      <c r="BN352" s="337" t="s">
        <v>1438</v>
      </c>
      <c r="BO352" s="337" t="s">
        <v>1439</v>
      </c>
      <c r="BP352" s="338">
        <v>45980</v>
      </c>
      <c r="BQ352" s="337">
        <v>3001220573</v>
      </c>
    </row>
    <row r="353" spans="1:69" s="2" customFormat="1" ht="30.6" hidden="1">
      <c r="A353" s="28"/>
      <c r="B353" s="81" t="str">
        <f t="shared" si="71"/>
        <v>45952ASOCIACIÓN DE USUARIOS ACUEDUCTO AGUAS CLARAS VEREDA OLARTE E.S.P - ASOAGUASCLARASOLARTE2025Septiembre</v>
      </c>
      <c r="C353" s="29" t="s">
        <v>1513</v>
      </c>
      <c r="D353" s="63">
        <v>45952</v>
      </c>
      <c r="E353" s="63">
        <v>45960</v>
      </c>
      <c r="F353" s="180">
        <v>45965</v>
      </c>
      <c r="G353" s="63">
        <v>45967</v>
      </c>
      <c r="H353" s="35"/>
      <c r="I353" s="98" t="str">
        <f t="shared" si="76"/>
        <v>SÍ</v>
      </c>
      <c r="J353" s="46" t="s">
        <v>713</v>
      </c>
      <c r="K353" s="32" t="str">
        <f>IFERROR(VLOOKUP(J353,'DATOS PRESTADORES'!$B$3:$C$32,2,FALSE),"")</f>
        <v>ASOAGUAS CLARAS OLARTE</v>
      </c>
      <c r="L353" s="30" t="s">
        <v>131</v>
      </c>
      <c r="M353" s="13" t="s">
        <v>229</v>
      </c>
      <c r="N353" s="32">
        <v>2025</v>
      </c>
      <c r="O353" s="9" t="s">
        <v>1341</v>
      </c>
      <c r="P353" s="365" t="s">
        <v>1506</v>
      </c>
      <c r="Q353" s="35">
        <v>45961</v>
      </c>
      <c r="R353" s="645">
        <v>2651640</v>
      </c>
      <c r="S353" s="621">
        <v>12000</v>
      </c>
      <c r="T353" s="621">
        <v>2700</v>
      </c>
      <c r="U353" s="39">
        <v>0</v>
      </c>
      <c r="V353" s="39">
        <v>221</v>
      </c>
      <c r="W353" s="39">
        <v>0</v>
      </c>
      <c r="X353" s="39">
        <v>0</v>
      </c>
      <c r="Y353" s="39">
        <v>0</v>
      </c>
      <c r="Z353" s="39">
        <v>0</v>
      </c>
      <c r="AA353" s="39">
        <v>0</v>
      </c>
      <c r="AB353" s="39">
        <v>0</v>
      </c>
      <c r="AC353" s="39">
        <v>2</v>
      </c>
      <c r="AD353" s="39">
        <v>0</v>
      </c>
      <c r="AE353" s="39">
        <v>0</v>
      </c>
      <c r="AF353" s="175">
        <v>2651640</v>
      </c>
      <c r="AG353" s="175">
        <v>0</v>
      </c>
      <c r="AH353" s="175">
        <v>0</v>
      </c>
      <c r="AI353" s="175">
        <v>1060800</v>
      </c>
      <c r="AJ353" s="175">
        <v>0</v>
      </c>
      <c r="AK353" s="175">
        <v>0</v>
      </c>
      <c r="AL353" s="175">
        <v>0</v>
      </c>
      <c r="AM353" s="175">
        <v>0</v>
      </c>
      <c r="AN353" s="175">
        <v>0</v>
      </c>
      <c r="AO353" s="175">
        <v>0</v>
      </c>
      <c r="AP353" s="175">
        <v>1590840</v>
      </c>
      <c r="AQ353" s="175">
        <v>0</v>
      </c>
      <c r="AR353" s="94">
        <v>1473</v>
      </c>
      <c r="AS353" s="175">
        <v>0</v>
      </c>
      <c r="AT353" s="175">
        <v>0</v>
      </c>
      <c r="AU353" s="175">
        <v>0</v>
      </c>
      <c r="AV353" s="175">
        <v>0</v>
      </c>
      <c r="AX353" s="39">
        <v>2126</v>
      </c>
      <c r="AY353" s="31"/>
      <c r="AZ353" s="31"/>
      <c r="BA353" s="20"/>
      <c r="BB353" s="353"/>
      <c r="BC353" s="31"/>
      <c r="BD353" s="31"/>
      <c r="BE353" s="37"/>
      <c r="BF353" s="31" t="str">
        <f>IFERROR(VLOOKUP(J353,'DATOS PRESTADORES'!$B$3:$V$32,21,0),"")</f>
        <v>SANTIAGO VELANDIA</v>
      </c>
      <c r="BG353" s="191">
        <v>45961</v>
      </c>
      <c r="BH353" s="329" t="s">
        <v>1507</v>
      </c>
      <c r="BI353" s="330">
        <v>45965</v>
      </c>
      <c r="BJ353" s="329" t="s">
        <v>147</v>
      </c>
      <c r="BK353" s="330">
        <v>45966</v>
      </c>
      <c r="BL353" s="338">
        <v>45982</v>
      </c>
      <c r="BM353" s="337">
        <v>5005969231</v>
      </c>
      <c r="BN353" s="337" t="s">
        <v>1438</v>
      </c>
      <c r="BO353" s="337" t="s">
        <v>1439</v>
      </c>
      <c r="BP353" s="338">
        <v>45980</v>
      </c>
      <c r="BQ353" s="337">
        <v>3001220573</v>
      </c>
    </row>
    <row r="354" spans="1:69" s="2" customFormat="1" ht="20.399999999999999" hidden="1">
      <c r="A354" s="28"/>
      <c r="B354" s="81" t="str">
        <f t="shared" si="71"/>
        <v>45952EMPRESA DE ACUEDUCTO Y ALCANTARILLADO DE BOGOTÁ E.S.P2025IV Bimestre</v>
      </c>
      <c r="C354" s="29" t="s">
        <v>1514</v>
      </c>
      <c r="D354" s="63">
        <v>45952</v>
      </c>
      <c r="E354" s="63">
        <v>45960</v>
      </c>
      <c r="F354" s="180">
        <v>45965</v>
      </c>
      <c r="G354" s="63">
        <v>45967</v>
      </c>
      <c r="H354" s="35">
        <v>46024</v>
      </c>
      <c r="I354" s="98" t="str">
        <f t="shared" si="76"/>
        <v>SÍ</v>
      </c>
      <c r="J354" s="9" t="s">
        <v>548</v>
      </c>
      <c r="K354" s="32" t="str">
        <f>IFERROR(VLOOKUP(J354,'DATOS PRESTADORES'!$B$3:$C$32,2,FALSE),"")</f>
        <v/>
      </c>
      <c r="L354" s="30" t="s">
        <v>131</v>
      </c>
      <c r="M354" s="13" t="s">
        <v>244</v>
      </c>
      <c r="N354" s="32">
        <v>2025</v>
      </c>
      <c r="O354" s="9" t="s">
        <v>1341</v>
      </c>
      <c r="P354" s="29" t="s">
        <v>1515</v>
      </c>
      <c r="Q354" s="354">
        <v>45966</v>
      </c>
      <c r="R354" s="905">
        <v>10949011097</v>
      </c>
      <c r="S354" s="621"/>
      <c r="T354" s="621"/>
      <c r="U354" s="39">
        <v>140980</v>
      </c>
      <c r="V354" s="39">
        <v>662212</v>
      </c>
      <c r="W354" s="39">
        <v>808665</v>
      </c>
      <c r="X354" s="39">
        <v>352094</v>
      </c>
      <c r="Y354" s="39">
        <v>117921</v>
      </c>
      <c r="Z354" s="39">
        <v>88283</v>
      </c>
      <c r="AA354" s="39">
        <v>163320</v>
      </c>
      <c r="AB354" s="39">
        <v>8818</v>
      </c>
      <c r="AC354" s="39">
        <v>7611</v>
      </c>
      <c r="AD354" s="39">
        <v>1611</v>
      </c>
      <c r="AE354" s="39">
        <v>25509</v>
      </c>
      <c r="AF354" s="175">
        <v>38148232475</v>
      </c>
      <c r="AG354" s="175">
        <v>27199221378</v>
      </c>
      <c r="AH354" s="175"/>
      <c r="AI354" s="175"/>
      <c r="AJ354" s="175"/>
      <c r="AK354" s="175"/>
      <c r="AL354" s="175"/>
      <c r="AM354" s="175"/>
      <c r="AN354" s="175"/>
      <c r="AO354" s="175"/>
      <c r="AP354" s="175"/>
      <c r="AQ354" s="175"/>
      <c r="AR354" s="94"/>
      <c r="AS354" s="175"/>
      <c r="AT354" s="175"/>
      <c r="AU354" s="175"/>
      <c r="AV354" s="175"/>
      <c r="AX354" s="39"/>
      <c r="AY354" s="31"/>
      <c r="AZ354" s="31"/>
      <c r="BA354" s="91">
        <v>45966</v>
      </c>
      <c r="BB354" s="531">
        <v>45985</v>
      </c>
      <c r="BC354" s="532">
        <v>5006033560</v>
      </c>
      <c r="BD354" s="31"/>
      <c r="BE354" s="37"/>
      <c r="BF354" s="31" t="str">
        <f>IFERROR(VLOOKUP(J354,'DATOS PRESTADORES'!$B$3:$V$32,21,0),"")</f>
        <v/>
      </c>
      <c r="BG354" s="191">
        <v>45935</v>
      </c>
      <c r="BH354" s="329" t="s">
        <v>1516</v>
      </c>
      <c r="BI354" s="330">
        <v>45967</v>
      </c>
      <c r="BJ354" s="329" t="s">
        <v>147</v>
      </c>
      <c r="BK354" s="330">
        <v>45972</v>
      </c>
      <c r="BL354" s="2" t="s">
        <v>377</v>
      </c>
      <c r="BM354" s="172">
        <v>5006033560</v>
      </c>
      <c r="BN354" s="2" t="s">
        <v>377</v>
      </c>
      <c r="BO354" s="2" t="s">
        <v>377</v>
      </c>
      <c r="BP354" s="171">
        <v>45982</v>
      </c>
      <c r="BQ354" s="172">
        <v>3001227573</v>
      </c>
    </row>
    <row r="355" spans="1:69" s="2" customFormat="1" ht="28.8" hidden="1">
      <c r="A355" s="28"/>
      <c r="B355" s="81" t="str">
        <f t="shared" si="71"/>
        <v>45952EMPRESA DE ACUEDUCTO Y ALCANTARILLADO DE BOGOTÁ E.S.P2025IV Bimestre</v>
      </c>
      <c r="C355" s="29" t="s">
        <v>1514</v>
      </c>
      <c r="D355" s="63">
        <v>45952</v>
      </c>
      <c r="E355" s="63">
        <v>45960</v>
      </c>
      <c r="F355" s="180">
        <v>45965</v>
      </c>
      <c r="G355" s="63">
        <v>45967</v>
      </c>
      <c r="H355" s="35">
        <v>46024</v>
      </c>
      <c r="I355" s="98" t="str">
        <f t="shared" si="76"/>
        <v>SÍ</v>
      </c>
      <c r="J355" s="9" t="s">
        <v>548</v>
      </c>
      <c r="K355" s="32" t="str">
        <f>IFERROR(VLOOKUP(J355,'DATOS PRESTADORES'!$B$3:$C$32,2,FALSE),"")</f>
        <v/>
      </c>
      <c r="L355" s="30" t="s">
        <v>189</v>
      </c>
      <c r="M355" s="13" t="s">
        <v>244</v>
      </c>
      <c r="N355" s="32">
        <v>2025</v>
      </c>
      <c r="O355" s="9" t="s">
        <v>1341</v>
      </c>
      <c r="P355" s="29" t="s">
        <v>1515</v>
      </c>
      <c r="Q355" s="412">
        <v>45966</v>
      </c>
      <c r="R355" s="905">
        <v>8298573703</v>
      </c>
      <c r="S355" s="621"/>
      <c r="T355" s="621"/>
      <c r="U355" s="39">
        <v>140863</v>
      </c>
      <c r="V355" s="39">
        <v>661483</v>
      </c>
      <c r="W355" s="39">
        <v>808637</v>
      </c>
      <c r="X355" s="39">
        <v>352089</v>
      </c>
      <c r="Y355" s="39">
        <v>116651</v>
      </c>
      <c r="Z355" s="39">
        <v>87700</v>
      </c>
      <c r="AA355" s="39">
        <v>162610</v>
      </c>
      <c r="AB355" s="39">
        <v>8786</v>
      </c>
      <c r="AC355" s="39">
        <v>7553</v>
      </c>
      <c r="AD355" s="39">
        <v>1603</v>
      </c>
      <c r="AE355" s="39">
        <v>12802</v>
      </c>
      <c r="AF355" s="175">
        <v>34720902831</v>
      </c>
      <c r="AG355" s="175">
        <v>26422329128</v>
      </c>
      <c r="AH355" s="175"/>
      <c r="AI355" s="175"/>
      <c r="AJ355" s="175"/>
      <c r="AK355" s="175"/>
      <c r="AL355" s="175"/>
      <c r="AM355" s="175"/>
      <c r="AN355" s="175"/>
      <c r="AO355" s="175"/>
      <c r="AP355" s="175"/>
      <c r="AQ355" s="175"/>
      <c r="AR355" s="94"/>
      <c r="AS355" s="175"/>
      <c r="AT355" s="175"/>
      <c r="AU355" s="175"/>
      <c r="AV355" s="175"/>
      <c r="AX355" s="39"/>
      <c r="AY355" s="31"/>
      <c r="AZ355" s="31"/>
      <c r="BA355" s="91">
        <v>45966</v>
      </c>
      <c r="BB355" s="531" t="s">
        <v>1517</v>
      </c>
      <c r="BC355" s="950" t="s">
        <v>1518</v>
      </c>
      <c r="BD355" s="31"/>
      <c r="BE355" s="37"/>
      <c r="BF355" s="31" t="str">
        <f>IFERROR(VLOOKUP(J355,'DATOS PRESTADORES'!$B$3:$V$32,21,0),"")</f>
        <v/>
      </c>
      <c r="BG355" s="191">
        <v>45935</v>
      </c>
      <c r="BH355" s="329" t="s">
        <v>1516</v>
      </c>
      <c r="BI355" s="330">
        <v>45967</v>
      </c>
      <c r="BJ355" s="329" t="s">
        <v>147</v>
      </c>
      <c r="BK355" s="330">
        <v>45972</v>
      </c>
      <c r="BL355" s="2" t="s">
        <v>377</v>
      </c>
      <c r="BM355" s="742" t="s">
        <v>1519</v>
      </c>
      <c r="BN355" s="2" t="s">
        <v>377</v>
      </c>
      <c r="BO355" s="2" t="s">
        <v>377</v>
      </c>
      <c r="BP355" s="171">
        <v>45982</v>
      </c>
      <c r="BQ355" s="742" t="s">
        <v>1520</v>
      </c>
    </row>
    <row r="356" spans="1:69" s="2" customFormat="1" ht="23.25" hidden="1" customHeight="1">
      <c r="A356" s="28"/>
      <c r="B356" s="81" t="str">
        <f t="shared" si="71"/>
        <v>45950COJARDIN S.A. E.S.P.2025Septiembre</v>
      </c>
      <c r="C356" s="29" t="s">
        <v>1521</v>
      </c>
      <c r="D356" s="20">
        <v>45950</v>
      </c>
      <c r="E356" s="20">
        <v>45958</v>
      </c>
      <c r="F356" s="228">
        <v>45960</v>
      </c>
      <c r="G356" s="20">
        <v>45965</v>
      </c>
      <c r="H356" s="35"/>
      <c r="I356" s="98" t="str">
        <f t="shared" si="76"/>
        <v>NO</v>
      </c>
      <c r="J356" s="9" t="s">
        <v>159</v>
      </c>
      <c r="K356" s="32" t="str">
        <f>IFERROR(VLOOKUP(J356,'DATOS PRESTADORES'!$B$3:$C$32,2,FALSE),"")</f>
        <v>COJARDIN</v>
      </c>
      <c r="L356" s="30" t="s">
        <v>166</v>
      </c>
      <c r="M356" s="13" t="s">
        <v>229</v>
      </c>
      <c r="N356" s="32">
        <v>2025</v>
      </c>
      <c r="O356" s="9" t="s">
        <v>1400</v>
      </c>
      <c r="P356" s="365" t="s">
        <v>1522</v>
      </c>
      <c r="Q356" s="370">
        <v>45959</v>
      </c>
      <c r="R356" s="645">
        <v>174163619</v>
      </c>
      <c r="S356" s="621">
        <v>42749.7</v>
      </c>
      <c r="T356" s="621">
        <v>4996.09</v>
      </c>
      <c r="U356" s="39">
        <v>0</v>
      </c>
      <c r="V356" s="39">
        <v>2</v>
      </c>
      <c r="W356" s="39">
        <v>2</v>
      </c>
      <c r="X356" s="39">
        <v>0</v>
      </c>
      <c r="Y356" s="39">
        <v>1</v>
      </c>
      <c r="Z356" s="39">
        <v>64</v>
      </c>
      <c r="AA356" s="39">
        <v>0</v>
      </c>
      <c r="AB356" s="39">
        <v>0</v>
      </c>
      <c r="AC356" s="39">
        <v>0</v>
      </c>
      <c r="AD356" s="39">
        <v>0</v>
      </c>
      <c r="AE356" s="39">
        <v>0</v>
      </c>
      <c r="AF356" s="175">
        <v>101482</v>
      </c>
      <c r="AG356" s="175">
        <v>172569172</v>
      </c>
      <c r="AH356" s="175">
        <v>0</v>
      </c>
      <c r="AI356" s="175">
        <v>0</v>
      </c>
      <c r="AJ356" s="175">
        <v>0</v>
      </c>
      <c r="AK356" s="175">
        <v>0</v>
      </c>
      <c r="AL356" s="175">
        <v>88517529</v>
      </c>
      <c r="AM356" s="175"/>
      <c r="AN356" s="175"/>
      <c r="AO356" s="175"/>
      <c r="AP356" s="175"/>
      <c r="AQ356" s="175"/>
      <c r="AR356" s="94"/>
      <c r="AS356" s="175"/>
      <c r="AT356" s="175"/>
      <c r="AU356" s="175"/>
      <c r="AV356" s="613"/>
      <c r="AW356" s="612"/>
      <c r="AX356" s="614"/>
      <c r="AY356" s="31">
        <v>45968</v>
      </c>
      <c r="AZ356" s="31" t="s">
        <v>1523</v>
      </c>
      <c r="BA356" s="20">
        <v>45968</v>
      </c>
      <c r="BB356" s="31" t="s">
        <v>1524</v>
      </c>
      <c r="BC356" s="31"/>
      <c r="BD356" s="31"/>
      <c r="BE356" s="37"/>
      <c r="BF356" s="31" t="str">
        <f>IFERROR(VLOOKUP(J356,'DATOS PRESTADORES'!$B$3:$V$32,21,0),"")</f>
        <v>LINA GARCES</v>
      </c>
    </row>
    <row r="357" spans="1:69" s="2" customFormat="1" ht="42" hidden="1" customHeight="1">
      <c r="A357" s="28"/>
      <c r="B357" s="81" t="str">
        <f t="shared" si="71"/>
        <v>45950COJARDIN S.A. E.S.P.2025Septiembre</v>
      </c>
      <c r="C357" s="29" t="s">
        <v>1525</v>
      </c>
      <c r="D357" s="20">
        <v>45950</v>
      </c>
      <c r="E357" s="20">
        <v>45958</v>
      </c>
      <c r="F357" s="228">
        <v>45960</v>
      </c>
      <c r="G357" s="20">
        <v>45965</v>
      </c>
      <c r="H357" s="35"/>
      <c r="I357" s="98" t="str">
        <f t="shared" si="76"/>
        <v>NO</v>
      </c>
      <c r="J357" s="9" t="s">
        <v>159</v>
      </c>
      <c r="K357" s="32" t="str">
        <f>IFERROR(VLOOKUP(J357,'DATOS PRESTADORES'!$B$3:$C$32,2,FALSE),"")</f>
        <v>COJARDIN</v>
      </c>
      <c r="L357" s="30" t="s">
        <v>160</v>
      </c>
      <c r="M357" s="13" t="s">
        <v>229</v>
      </c>
      <c r="N357" s="32">
        <v>2025</v>
      </c>
      <c r="O357" s="9" t="s">
        <v>1400</v>
      </c>
      <c r="P357" s="365" t="s">
        <v>1522</v>
      </c>
      <c r="Q357" s="370">
        <v>45959</v>
      </c>
      <c r="R357" s="645">
        <v>88438310</v>
      </c>
      <c r="S357" s="621">
        <v>27585.64</v>
      </c>
      <c r="T357" s="621">
        <v>5966.85</v>
      </c>
      <c r="U357" s="39">
        <v>0</v>
      </c>
      <c r="V357" s="39">
        <v>0</v>
      </c>
      <c r="W357" s="39">
        <v>0</v>
      </c>
      <c r="X357" s="39">
        <v>0</v>
      </c>
      <c r="Y357" s="39">
        <v>0</v>
      </c>
      <c r="Z357" s="39">
        <v>0</v>
      </c>
      <c r="AA357" s="39">
        <v>269</v>
      </c>
      <c r="AB357" s="39">
        <v>0</v>
      </c>
      <c r="AC357" s="39">
        <v>28</v>
      </c>
      <c r="AD357" s="39">
        <v>0</v>
      </c>
      <c r="AE357" s="39">
        <v>0</v>
      </c>
      <c r="AF357" s="175">
        <v>101482</v>
      </c>
      <c r="AG357" s="175">
        <v>172569172</v>
      </c>
      <c r="AH357" s="175">
        <v>0</v>
      </c>
      <c r="AI357" s="175">
        <v>0</v>
      </c>
      <c r="AJ357" s="175">
        <v>0</v>
      </c>
      <c r="AK357" s="175">
        <v>0</v>
      </c>
      <c r="AL357" s="175">
        <v>88517529</v>
      </c>
      <c r="AM357" s="175">
        <v>1432115</v>
      </c>
      <c r="AN357" s="175">
        <v>307798</v>
      </c>
      <c r="AO357" s="175">
        <v>0</v>
      </c>
      <c r="AP357" s="175">
        <v>0</v>
      </c>
      <c r="AQ357" s="175">
        <v>0</v>
      </c>
      <c r="AR357" s="94"/>
      <c r="AS357" s="175"/>
      <c r="AT357" s="175"/>
      <c r="AU357" s="175"/>
      <c r="AV357" s="613"/>
      <c r="AW357" s="612"/>
      <c r="AX357" s="614"/>
      <c r="AY357" s="31">
        <v>45968</v>
      </c>
      <c r="AZ357" s="31" t="s">
        <v>1523</v>
      </c>
      <c r="BA357" s="20">
        <v>45968</v>
      </c>
      <c r="BB357" s="31" t="s">
        <v>1524</v>
      </c>
      <c r="BC357" s="31"/>
      <c r="BD357" s="31"/>
      <c r="BE357" s="37"/>
      <c r="BF357" s="31" t="str">
        <f>IFERROR(VLOOKUP(J357,'DATOS PRESTADORES'!$B$3:$V$32,21,0),"")</f>
        <v>LINA GARCES</v>
      </c>
    </row>
    <row r="358" spans="1:69" s="2" customFormat="1" ht="23.25" hidden="1" customHeight="1">
      <c r="A358" s="28"/>
      <c r="B358" s="81" t="str">
        <f t="shared" si="71"/>
        <v>45950COJARDIN S.A. E.S.P.2025Septiembre</v>
      </c>
      <c r="C358" s="29" t="s">
        <v>1526</v>
      </c>
      <c r="D358" s="20">
        <v>45950</v>
      </c>
      <c r="E358" s="20">
        <v>45958</v>
      </c>
      <c r="F358" s="228">
        <v>45960</v>
      </c>
      <c r="G358" s="20">
        <v>45965</v>
      </c>
      <c r="H358" s="35"/>
      <c r="I358" s="98" t="str">
        <f t="shared" si="76"/>
        <v>NO</v>
      </c>
      <c r="J358" s="9" t="s">
        <v>159</v>
      </c>
      <c r="K358" s="32" t="str">
        <f>IFERROR(VLOOKUP(J358,'DATOS PRESTADORES'!$B$3:$C$32,2,FALSE),"")</f>
        <v>COJARDIN</v>
      </c>
      <c r="L358" s="30" t="s">
        <v>166</v>
      </c>
      <c r="M358" s="13" t="s">
        <v>229</v>
      </c>
      <c r="N358" s="32">
        <v>2025</v>
      </c>
      <c r="O358" s="9" t="s">
        <v>1280</v>
      </c>
      <c r="P358" s="29"/>
      <c r="Q358" s="354"/>
      <c r="R358" s="623">
        <v>0</v>
      </c>
      <c r="S358" s="621"/>
      <c r="T358" s="621"/>
      <c r="U358" s="39"/>
      <c r="V358" s="39"/>
      <c r="W358" s="39"/>
      <c r="X358" s="39"/>
      <c r="Y358" s="39"/>
      <c r="Z358" s="39"/>
      <c r="AA358" s="39"/>
      <c r="AB358" s="39"/>
      <c r="AC358" s="39"/>
      <c r="AD358" s="39"/>
      <c r="AE358" s="39"/>
      <c r="AF358" s="175"/>
      <c r="AG358" s="175"/>
      <c r="AH358" s="175"/>
      <c r="AI358" s="175"/>
      <c r="AJ358" s="175"/>
      <c r="AK358" s="175"/>
      <c r="AL358" s="175"/>
      <c r="AM358" s="175"/>
      <c r="AN358" s="175"/>
      <c r="AO358" s="175"/>
      <c r="AP358" s="175"/>
      <c r="AQ358" s="175"/>
      <c r="AR358" s="94"/>
      <c r="AS358" s="175"/>
      <c r="AT358" s="175"/>
      <c r="AU358" s="175"/>
      <c r="AV358" s="613"/>
      <c r="AW358" s="612"/>
      <c r="AX358" s="614"/>
      <c r="AY358" s="31"/>
      <c r="AZ358" s="31"/>
      <c r="BA358" s="20"/>
      <c r="BB358" s="31"/>
      <c r="BC358" s="31"/>
      <c r="BD358" s="31"/>
      <c r="BE358" s="37"/>
      <c r="BF358" s="31" t="str">
        <f>IFERROR(VLOOKUP(J358,'DATOS PRESTADORES'!$B$3:$V$32,21,0),"")</f>
        <v>LINA GARCES</v>
      </c>
    </row>
    <row r="359" spans="1:69" s="2" customFormat="1" ht="23.25" hidden="1" customHeight="1">
      <c r="A359" s="28"/>
      <c r="B359" s="81" t="str">
        <f t="shared" si="71"/>
        <v>45952ÁREA LIMPIA DISTRITO CAPITAL S.A.S E.S.P2025Septiembre</v>
      </c>
      <c r="C359" s="29" t="s">
        <v>1527</v>
      </c>
      <c r="D359" s="63">
        <v>45952</v>
      </c>
      <c r="E359" s="63">
        <v>45960</v>
      </c>
      <c r="F359" s="180">
        <v>45965</v>
      </c>
      <c r="G359" s="63">
        <v>45967</v>
      </c>
      <c r="H359" s="35"/>
      <c r="I359" s="98" t="str">
        <f t="shared" si="76"/>
        <v>Devolución</v>
      </c>
      <c r="J359" s="9" t="s">
        <v>271</v>
      </c>
      <c r="K359" s="32" t="str">
        <f>IFERROR(VLOOKUP(J359,'DATOS PRESTADORES'!$B$3:$C$32,2,FALSE),"")</f>
        <v>ÁREA LIMPIA</v>
      </c>
      <c r="L359" s="30" t="s">
        <v>243</v>
      </c>
      <c r="M359" s="13" t="s">
        <v>229</v>
      </c>
      <c r="N359" s="32">
        <v>2025</v>
      </c>
      <c r="O359" s="9" t="s">
        <v>138</v>
      </c>
      <c r="P359" s="29" t="s">
        <v>1528</v>
      </c>
      <c r="Q359" s="61">
        <v>45966</v>
      </c>
      <c r="R359" s="623">
        <f t="shared" si="74"/>
        <v>0</v>
      </c>
      <c r="S359" s="621"/>
      <c r="T359" s="621"/>
      <c r="U359" s="39"/>
      <c r="V359" s="39"/>
      <c r="W359" s="39"/>
      <c r="X359" s="39"/>
      <c r="Y359" s="39"/>
      <c r="Z359" s="39"/>
      <c r="AA359" s="39"/>
      <c r="AB359" s="39"/>
      <c r="AC359" s="39"/>
      <c r="AD359" s="39"/>
      <c r="AE359" s="39"/>
      <c r="AF359" s="175"/>
      <c r="AG359" s="175"/>
      <c r="AH359" s="175"/>
      <c r="AI359" s="175"/>
      <c r="AJ359" s="175"/>
      <c r="AK359" s="175"/>
      <c r="AL359" s="175"/>
      <c r="AM359" s="175"/>
      <c r="AN359" s="175"/>
      <c r="AO359" s="175"/>
      <c r="AP359" s="175"/>
      <c r="AQ359" s="175"/>
      <c r="AR359" s="94"/>
      <c r="AS359" s="175"/>
      <c r="AT359" s="175"/>
      <c r="AU359" s="175"/>
      <c r="AV359" s="175"/>
      <c r="AX359" s="39"/>
      <c r="AY359" s="31"/>
      <c r="AZ359" s="31"/>
      <c r="BA359" s="20"/>
      <c r="BB359" s="31"/>
      <c r="BC359" s="31"/>
      <c r="BD359" s="31"/>
      <c r="BE359" s="37"/>
      <c r="BF359" s="31" t="str">
        <f>IFERROR(VLOOKUP(J359,'DATOS PRESTADORES'!$B$3:$V$32,21,0),"")</f>
        <v>LINA GARCES</v>
      </c>
    </row>
    <row r="360" spans="1:69" s="2" customFormat="1" ht="23.25" hidden="1" customHeight="1">
      <c r="A360" s="28"/>
      <c r="B360" s="120" t="str">
        <f t="shared" si="71"/>
        <v>45952BOGOTÁ LIMPIA S.A.S E.S.P2025IV Bimestre</v>
      </c>
      <c r="C360" s="41" t="s">
        <v>1529</v>
      </c>
      <c r="D360" s="111">
        <v>45952</v>
      </c>
      <c r="E360" s="111">
        <v>45960</v>
      </c>
      <c r="F360" s="189">
        <v>45965</v>
      </c>
      <c r="G360" s="111">
        <v>45967</v>
      </c>
      <c r="H360" s="61"/>
      <c r="I360" s="114" t="str">
        <f t="shared" si="76"/>
        <v>SÍ</v>
      </c>
      <c r="J360" s="18" t="s">
        <v>242</v>
      </c>
      <c r="K360" s="44" t="str">
        <f>IFERROR(VLOOKUP(J360,'DATOS PRESTADORES'!$B$3:$C$32,2,FALSE),"")</f>
        <v>BOGOTÁ LIMPIA</v>
      </c>
      <c r="L360" s="50" t="s">
        <v>243</v>
      </c>
      <c r="M360" s="40" t="s">
        <v>244</v>
      </c>
      <c r="N360" s="44">
        <v>2025</v>
      </c>
      <c r="O360" s="18" t="s">
        <v>1341</v>
      </c>
      <c r="P360" s="364" t="s">
        <v>1530</v>
      </c>
      <c r="Q360" s="35">
        <v>45961</v>
      </c>
      <c r="R360" s="641">
        <v>733612758</v>
      </c>
      <c r="S360" s="627"/>
      <c r="T360" s="627"/>
      <c r="U360" s="118">
        <v>784</v>
      </c>
      <c r="V360" s="118">
        <v>44967</v>
      </c>
      <c r="W360" s="118">
        <v>165396</v>
      </c>
      <c r="X360" s="118">
        <v>34836</v>
      </c>
      <c r="Y360" s="118">
        <v>1535</v>
      </c>
      <c r="Z360" s="118">
        <v>0</v>
      </c>
      <c r="AA360" s="118">
        <v>42223</v>
      </c>
      <c r="AB360" s="118">
        <v>185</v>
      </c>
      <c r="AC360" s="118">
        <v>318</v>
      </c>
      <c r="AD360" s="118"/>
      <c r="AE360" s="118"/>
      <c r="AF360" s="177">
        <v>4973245812</v>
      </c>
      <c r="AG360" s="177">
        <v>3602594844</v>
      </c>
      <c r="AH360" s="177"/>
      <c r="AI360" s="177"/>
      <c r="AJ360" s="177"/>
      <c r="AK360" s="177"/>
      <c r="AL360" s="177"/>
      <c r="AM360" s="177"/>
      <c r="AN360" s="177"/>
      <c r="AO360" s="177"/>
      <c r="AP360" s="177"/>
      <c r="AQ360" s="177"/>
      <c r="AR360" s="134"/>
      <c r="AS360" s="177"/>
      <c r="AT360" s="177"/>
      <c r="AU360" s="177"/>
      <c r="AV360" s="177"/>
      <c r="AX360" s="118"/>
      <c r="AY360" s="47"/>
      <c r="AZ360" s="47"/>
      <c r="BA360" s="64"/>
      <c r="BB360" s="360"/>
      <c r="BC360" s="47"/>
      <c r="BD360" s="47"/>
      <c r="BE360" s="54"/>
      <c r="BF360" s="47" t="str">
        <f>IFERROR(VLOOKUP(J360,'DATOS PRESTADORES'!$B$3:$V$32,21,0),"")</f>
        <v>CATALINA RODRÍGUEZ</v>
      </c>
      <c r="BG360" s="191">
        <v>45961</v>
      </c>
      <c r="BH360" s="329" t="s">
        <v>1531</v>
      </c>
      <c r="BI360" s="330">
        <v>45965</v>
      </c>
      <c r="BJ360" s="329" t="s">
        <v>147</v>
      </c>
      <c r="BK360" s="330">
        <v>45966</v>
      </c>
      <c r="BL360" s="171">
        <v>45993</v>
      </c>
      <c r="BM360" s="172">
        <v>5006143952</v>
      </c>
      <c r="BN360" s="172" t="s">
        <v>1503</v>
      </c>
      <c r="BO360" s="172" t="s">
        <v>1504</v>
      </c>
      <c r="BP360" s="171">
        <v>45985</v>
      </c>
      <c r="BQ360" s="172">
        <v>3001236700</v>
      </c>
    </row>
    <row r="361" spans="1:69" s="2" customFormat="1" ht="30.6" hidden="1">
      <c r="A361" s="28"/>
      <c r="B361" s="81" t="str">
        <f t="shared" si="71"/>
        <v>45952ASOCIACIÓN DE SERVICIOS PÚBLICOS COMUNITARIOS SAN ISIDRO I Y II, SAN LUIS Y LA SUREÑA2025Agosto</v>
      </c>
      <c r="C361" s="29" t="s">
        <v>1532</v>
      </c>
      <c r="D361" s="15">
        <v>45952</v>
      </c>
      <c r="E361" s="15">
        <v>45960</v>
      </c>
      <c r="F361" s="181">
        <v>45965</v>
      </c>
      <c r="G361" s="15">
        <v>45967</v>
      </c>
      <c r="H361" s="35"/>
      <c r="I361" s="98" t="str">
        <f t="shared" si="76"/>
        <v>SÍ</v>
      </c>
      <c r="J361" s="9" t="s">
        <v>185</v>
      </c>
      <c r="K361" s="32" t="str">
        <f>IFERROR(VLOOKUP(J361,'DATOS PRESTADORES'!$B$3:$C$32,2,FALSE),"")</f>
        <v>ACUALCOS</v>
      </c>
      <c r="L361" s="30" t="s">
        <v>131</v>
      </c>
      <c r="M361" s="13" t="s">
        <v>226</v>
      </c>
      <c r="N361" s="32">
        <v>2025</v>
      </c>
      <c r="O361" s="9" t="s">
        <v>1341</v>
      </c>
      <c r="P361" s="365" t="s">
        <v>1533</v>
      </c>
      <c r="Q361" s="15">
        <v>45966</v>
      </c>
      <c r="R361" s="645">
        <f t="shared" ref="R361:R362" si="77">AH361+AI361+AJ361-AK361-AL361-AM361-AN361+AO361+AP361+AQ361-AS361-AT361-AU361-AV361</f>
        <v>29307453.059999999</v>
      </c>
      <c r="S361" s="621">
        <v>14297.41</v>
      </c>
      <c r="T361" s="621">
        <v>3314.31</v>
      </c>
      <c r="U361" s="39">
        <v>15</v>
      </c>
      <c r="V361" s="39">
        <v>2223</v>
      </c>
      <c r="W361" s="39">
        <v>19</v>
      </c>
      <c r="X361" s="39">
        <v>0</v>
      </c>
      <c r="Y361" s="39">
        <v>86</v>
      </c>
      <c r="Z361" s="39">
        <v>16</v>
      </c>
      <c r="AA361" s="39">
        <v>93</v>
      </c>
      <c r="AB361" s="39">
        <v>0</v>
      </c>
      <c r="AC361" s="39">
        <v>0</v>
      </c>
      <c r="AD361" s="39">
        <v>0</v>
      </c>
      <c r="AE361" s="39">
        <v>0</v>
      </c>
      <c r="AF361" s="175">
        <f>AH361+AI361+AJ361+AO361+AP361+AQ361</f>
        <v>37896776.779999994</v>
      </c>
      <c r="AG361" s="174">
        <f>AK361+AL361+AM361+AN361+AS361+AT361+AU361+AV361</f>
        <v>8589323.7200000007</v>
      </c>
      <c r="AH361" s="175">
        <v>159916</v>
      </c>
      <c r="AI361" s="175">
        <v>13548750.34</v>
      </c>
      <c r="AJ361" s="175">
        <v>43405.96</v>
      </c>
      <c r="AK361" s="175">
        <v>1624144.26</v>
      </c>
      <c r="AL361" s="175">
        <v>424007.65</v>
      </c>
      <c r="AM361" s="175">
        <v>708202.44</v>
      </c>
      <c r="AN361" s="175">
        <v>0</v>
      </c>
      <c r="AO361" s="175">
        <v>269412.25</v>
      </c>
      <c r="AP361" s="175">
        <v>23787371.329999998</v>
      </c>
      <c r="AQ361" s="175">
        <v>87920.9</v>
      </c>
      <c r="AR361" s="39">
        <v>17117</v>
      </c>
      <c r="AS361" s="175">
        <v>2202259.75</v>
      </c>
      <c r="AT361" s="175">
        <v>332792.98</v>
      </c>
      <c r="AU361" s="175">
        <v>3297916.64</v>
      </c>
      <c r="AV361" s="175">
        <v>0</v>
      </c>
      <c r="AX361" s="39">
        <v>31151</v>
      </c>
      <c r="AY361" s="31"/>
      <c r="AZ361" s="31"/>
      <c r="BA361" s="31"/>
      <c r="BB361" s="15"/>
      <c r="BC361" s="29"/>
      <c r="BD361" s="31"/>
      <c r="BE361" s="37"/>
      <c r="BF361" s="31" t="str">
        <f>IFERROR(VLOOKUP(J361,'DATOS PRESTADORES'!$B$3:$V$32,21,0),"")</f>
        <v>CATALINA RODRÍGUEZ</v>
      </c>
      <c r="BG361" s="191">
        <v>45935</v>
      </c>
      <c r="BH361" s="329" t="s">
        <v>1534</v>
      </c>
      <c r="BI361" s="330">
        <v>45967</v>
      </c>
      <c r="BJ361" s="329" t="s">
        <v>147</v>
      </c>
      <c r="BK361" s="330">
        <v>45972</v>
      </c>
      <c r="BL361" s="338">
        <v>45982</v>
      </c>
      <c r="BM361" s="1060" t="s">
        <v>1535</v>
      </c>
      <c r="BN361" s="337" t="s">
        <v>1438</v>
      </c>
      <c r="BO361" s="337" t="s">
        <v>1439</v>
      </c>
      <c r="BP361" s="338">
        <v>45980</v>
      </c>
      <c r="BQ361" s="1060" t="s">
        <v>1536</v>
      </c>
    </row>
    <row r="362" spans="1:69" s="2" customFormat="1" ht="30.6" hidden="1">
      <c r="A362" s="28"/>
      <c r="B362" s="81" t="str">
        <f t="shared" si="71"/>
        <v>45952ASOCIACIÓN DE SERVICIOS PÚBLICOS COMUNITARIOS SAN ISIDRO I Y II, SAN LUIS Y LA SUREÑA2025Agosto</v>
      </c>
      <c r="C362" s="29" t="s">
        <v>1537</v>
      </c>
      <c r="D362" s="15">
        <v>45952</v>
      </c>
      <c r="E362" s="15">
        <v>45960</v>
      </c>
      <c r="F362" s="181">
        <v>45965</v>
      </c>
      <c r="G362" s="15">
        <v>45967</v>
      </c>
      <c r="H362" s="35"/>
      <c r="I362" s="98" t="str">
        <f t="shared" si="76"/>
        <v>SÍ</v>
      </c>
      <c r="J362" s="9" t="s">
        <v>185</v>
      </c>
      <c r="K362" s="32" t="str">
        <f>IFERROR(VLOOKUP(J362,'DATOS PRESTADORES'!$B$3:$C$32,2,FALSE),"")</f>
        <v>ACUALCOS</v>
      </c>
      <c r="L362" s="30" t="s">
        <v>189</v>
      </c>
      <c r="M362" s="13" t="s">
        <v>226</v>
      </c>
      <c r="N362" s="32">
        <v>2025</v>
      </c>
      <c r="O362" s="9" t="s">
        <v>1341</v>
      </c>
      <c r="P362" s="365" t="s">
        <v>1533</v>
      </c>
      <c r="Q362" s="15">
        <v>45966</v>
      </c>
      <c r="R362" s="645">
        <f t="shared" si="77"/>
        <v>23115413.360000003</v>
      </c>
      <c r="S362" s="621">
        <v>6462.36</v>
      </c>
      <c r="T362" s="621">
        <v>3334.9</v>
      </c>
      <c r="U362" s="39">
        <v>13</v>
      </c>
      <c r="V362" s="39">
        <v>1992</v>
      </c>
      <c r="W362" s="39">
        <v>10</v>
      </c>
      <c r="X362" s="39">
        <v>0</v>
      </c>
      <c r="Y362" s="39">
        <v>18</v>
      </c>
      <c r="Z362" s="39">
        <v>0</v>
      </c>
      <c r="AA362" s="39">
        <v>62</v>
      </c>
      <c r="AB362" s="39">
        <v>0</v>
      </c>
      <c r="AC362" s="39">
        <v>0</v>
      </c>
      <c r="AD362" s="39">
        <v>0</v>
      </c>
      <c r="AE362" s="39">
        <v>0</v>
      </c>
      <c r="AF362" s="175">
        <f>AH362+AI362+AJ362+AO362+AP362+AQ362</f>
        <v>25764879.510000002</v>
      </c>
      <c r="AG362" s="174">
        <f>AK362+AL362+AM362+AN362+AS362+AT362+AU362+AV362</f>
        <v>2649466.1500000004</v>
      </c>
      <c r="AH362" s="175">
        <v>62645</v>
      </c>
      <c r="AI362" s="175">
        <v>5485139.3300000001</v>
      </c>
      <c r="AJ362" s="175">
        <v>10325.94</v>
      </c>
      <c r="AK362" s="175">
        <v>184627.81</v>
      </c>
      <c r="AL362" s="175">
        <v>0</v>
      </c>
      <c r="AM362" s="175">
        <v>213402.76</v>
      </c>
      <c r="AN362" s="175">
        <v>0</v>
      </c>
      <c r="AO362" s="175">
        <v>221180.74</v>
      </c>
      <c r="AP362" s="175">
        <v>19943129.699999999</v>
      </c>
      <c r="AQ362" s="175">
        <v>42458.8</v>
      </c>
      <c r="AR362" s="39">
        <v>15330</v>
      </c>
      <c r="AS362" s="175">
        <v>258504.99</v>
      </c>
      <c r="AT362" s="175">
        <v>0</v>
      </c>
      <c r="AU362" s="175">
        <v>1992930.59</v>
      </c>
      <c r="AV362" s="175">
        <v>0</v>
      </c>
      <c r="AX362" s="39">
        <v>26449</v>
      </c>
      <c r="AY362" s="31"/>
      <c r="AZ362" s="31"/>
      <c r="BA362" s="31"/>
      <c r="BB362" s="31"/>
      <c r="BC362" s="31"/>
      <c r="BD362" s="31"/>
      <c r="BE362" s="37"/>
      <c r="BF362" s="31" t="str">
        <f>IFERROR(VLOOKUP(J362,'DATOS PRESTADORES'!$B$3:$V$32,21,0),"")</f>
        <v>CATALINA RODRÍGUEZ</v>
      </c>
      <c r="BG362" s="191">
        <v>45935</v>
      </c>
      <c r="BH362" s="329" t="s">
        <v>1534</v>
      </c>
      <c r="BI362" s="330">
        <v>45967</v>
      </c>
      <c r="BJ362" s="329" t="s">
        <v>147</v>
      </c>
      <c r="BK362" s="330">
        <v>45972</v>
      </c>
      <c r="BL362" s="338">
        <v>45982</v>
      </c>
      <c r="BM362" s="1060" t="s">
        <v>1535</v>
      </c>
      <c r="BN362" s="337" t="s">
        <v>1438</v>
      </c>
      <c r="BO362" s="337" t="s">
        <v>1439</v>
      </c>
      <c r="BP362" s="338">
        <v>45980</v>
      </c>
      <c r="BQ362" s="1060" t="s">
        <v>1536</v>
      </c>
    </row>
    <row r="363" spans="1:69" s="2" customFormat="1" ht="30.6" hidden="1">
      <c r="A363" s="28"/>
      <c r="B363" s="121" t="str">
        <f t="shared" si="71"/>
        <v>45952ASOCIACIÓN DE USUARIOS DE ACUEDUCTO Y ALCANTARILLADO DEL BARRIO BOSQUES DE BELLAVISTA ACUABOSQUES2025Septiembre</v>
      </c>
      <c r="C363" s="58" t="s">
        <v>1538</v>
      </c>
      <c r="D363" s="91">
        <v>45952</v>
      </c>
      <c r="E363" s="91">
        <v>45960</v>
      </c>
      <c r="F363" s="182">
        <v>45965</v>
      </c>
      <c r="G363" s="91">
        <v>45967</v>
      </c>
      <c r="H363" s="320"/>
      <c r="I363" s="122" t="str">
        <f t="shared" si="76"/>
        <v>SÍ</v>
      </c>
      <c r="J363" s="62" t="s">
        <v>137</v>
      </c>
      <c r="K363" s="49" t="str">
        <f>IFERROR(VLOOKUP(J363,'DATOS PRESTADORES'!$B$3:$C$32,2,FALSE),"")</f>
        <v>ACUABOSQUES</v>
      </c>
      <c r="L363" s="58" t="s">
        <v>131</v>
      </c>
      <c r="M363" s="42" t="s">
        <v>229</v>
      </c>
      <c r="N363" s="49">
        <v>2025</v>
      </c>
      <c r="O363" s="62" t="s">
        <v>1341</v>
      </c>
      <c r="P363" s="597" t="s">
        <v>1539</v>
      </c>
      <c r="Q363" s="35">
        <v>45961</v>
      </c>
      <c r="R363" s="642">
        <v>2238499</v>
      </c>
      <c r="S363" s="622">
        <v>11544</v>
      </c>
      <c r="T363" s="622">
        <v>3881</v>
      </c>
      <c r="U363" s="119">
        <v>0</v>
      </c>
      <c r="V363" s="119">
        <v>136</v>
      </c>
      <c r="W363" s="119">
        <v>0</v>
      </c>
      <c r="X363" s="119">
        <v>0</v>
      </c>
      <c r="Y363" s="119">
        <v>0</v>
      </c>
      <c r="Z363" s="119">
        <v>0</v>
      </c>
      <c r="AA363" s="119">
        <v>0</v>
      </c>
      <c r="AB363" s="119">
        <v>0</v>
      </c>
      <c r="AC363" s="119">
        <v>2</v>
      </c>
      <c r="AD363" s="119">
        <v>0</v>
      </c>
      <c r="AE363" s="119">
        <v>0</v>
      </c>
      <c r="AF363" s="178">
        <v>2238499</v>
      </c>
      <c r="AG363" s="178">
        <v>0</v>
      </c>
      <c r="AH363" s="178">
        <v>0</v>
      </c>
      <c r="AI363" s="178">
        <v>627993.59999999998</v>
      </c>
      <c r="AJ363" s="178">
        <v>0</v>
      </c>
      <c r="AK363" s="178">
        <v>0</v>
      </c>
      <c r="AL363" s="178">
        <v>0</v>
      </c>
      <c r="AM363" s="178">
        <v>0</v>
      </c>
      <c r="AN363" s="178">
        <v>0</v>
      </c>
      <c r="AO363" s="178">
        <v>0</v>
      </c>
      <c r="AP363" s="178">
        <v>1610505.757</v>
      </c>
      <c r="AQ363" s="178">
        <v>0</v>
      </c>
      <c r="AR363" s="135">
        <v>1037.4296300000001</v>
      </c>
      <c r="AS363" s="178">
        <v>0</v>
      </c>
      <c r="AT363" s="178">
        <v>0</v>
      </c>
      <c r="AU363" s="178">
        <v>0</v>
      </c>
      <c r="AV363" s="178">
        <v>0</v>
      </c>
      <c r="AX363" s="119">
        <v>1449.4296300000001</v>
      </c>
      <c r="AY363" s="48"/>
      <c r="AZ363" s="48"/>
      <c r="BA363" s="65"/>
      <c r="BB363" s="362"/>
      <c r="BC363" s="48"/>
      <c r="BD363" s="48"/>
      <c r="BE363" s="57"/>
      <c r="BF363" s="48" t="str">
        <f>IFERROR(VLOOKUP(J363,'DATOS PRESTADORES'!$B$3:$V$32,21,0),"")</f>
        <v>SANTIAGO VELANDIA</v>
      </c>
      <c r="BG363" s="191">
        <v>45961</v>
      </c>
      <c r="BH363" s="329" t="s">
        <v>1540</v>
      </c>
      <c r="BI363" s="330">
        <v>45965</v>
      </c>
      <c r="BJ363" s="329" t="s">
        <v>147</v>
      </c>
      <c r="BK363" s="330">
        <v>45966</v>
      </c>
      <c r="BL363" s="338">
        <v>45982</v>
      </c>
      <c r="BM363" s="337">
        <v>5005969231</v>
      </c>
      <c r="BN363" s="337" t="s">
        <v>1438</v>
      </c>
      <c r="BO363" s="337" t="s">
        <v>1439</v>
      </c>
      <c r="BP363" s="338">
        <v>45980</v>
      </c>
      <c r="BQ363" s="337">
        <v>3001220573</v>
      </c>
    </row>
    <row r="364" spans="1:69" s="2" customFormat="1" ht="30.6" hidden="1">
      <c r="A364" s="28"/>
      <c r="B364" s="81" t="str">
        <f t="shared" si="71"/>
        <v>45954ASOCIACIÓN DE USUARIOS DE ACUEDUCTO Y ALCANTARILLADO DE LA VEREDA PASQUILLA CENTRO AAPC E.S.P2025Septiembre</v>
      </c>
      <c r="C364" s="29" t="s">
        <v>1541</v>
      </c>
      <c r="D364" s="20">
        <v>45954</v>
      </c>
      <c r="E364" s="20">
        <v>45965</v>
      </c>
      <c r="F364" s="228">
        <v>45967</v>
      </c>
      <c r="G364" s="20">
        <v>45971</v>
      </c>
      <c r="H364" s="35"/>
      <c r="I364" s="98" t="str">
        <f t="shared" si="76"/>
        <v>Devolución</v>
      </c>
      <c r="J364" s="9" t="s">
        <v>170</v>
      </c>
      <c r="K364" s="32" t="str">
        <f>IFERROR(VLOOKUP(J364,'DATOS PRESTADORES'!$B$3:$C$32,2,FALSE),"")</f>
        <v>AAPC</v>
      </c>
      <c r="L364" s="30" t="s">
        <v>131</v>
      </c>
      <c r="M364" s="13" t="s">
        <v>229</v>
      </c>
      <c r="N364" s="32">
        <v>2025</v>
      </c>
      <c r="O364" s="9" t="s">
        <v>138</v>
      </c>
      <c r="P364" s="29" t="s">
        <v>1542</v>
      </c>
      <c r="Q364" s="595">
        <v>45960</v>
      </c>
      <c r="R364" s="623">
        <f t="shared" si="74"/>
        <v>0</v>
      </c>
      <c r="S364" s="621"/>
      <c r="T364" s="621"/>
      <c r="U364" s="39"/>
      <c r="V364" s="39"/>
      <c r="W364" s="39"/>
      <c r="X364" s="39"/>
      <c r="Y364" s="39"/>
      <c r="Z364" s="39"/>
      <c r="AA364" s="39"/>
      <c r="AB364" s="39"/>
      <c r="AC364" s="39"/>
      <c r="AD364" s="39"/>
      <c r="AE364" s="39"/>
      <c r="AF364" s="175"/>
      <c r="AG364" s="175"/>
      <c r="AH364" s="175"/>
      <c r="AI364" s="175"/>
      <c r="AJ364" s="175"/>
      <c r="AK364" s="175"/>
      <c r="AL364" s="175"/>
      <c r="AM364" s="175"/>
      <c r="AN364" s="175"/>
      <c r="AO364" s="175"/>
      <c r="AP364" s="175"/>
      <c r="AQ364" s="175"/>
      <c r="AR364" s="94"/>
      <c r="AS364" s="175"/>
      <c r="AT364" s="175"/>
      <c r="AU364" s="175"/>
      <c r="AV364" s="175"/>
      <c r="AX364" s="39"/>
      <c r="AY364" s="31"/>
      <c r="AZ364" s="31"/>
      <c r="BA364" s="20"/>
      <c r="BB364" s="31"/>
      <c r="BC364" s="31"/>
      <c r="BD364" s="31"/>
      <c r="BE364" s="37"/>
      <c r="BF364" s="31" t="str">
        <f>IFERROR(VLOOKUP(J364,'DATOS PRESTADORES'!$B$3:$V$32,21,0),"")</f>
        <v>LUZ MARINA CRUZ</v>
      </c>
    </row>
    <row r="365" spans="1:69" s="2" customFormat="1" ht="20.399999999999999" hidden="1">
      <c r="A365" s="28"/>
      <c r="B365" s="81" t="str">
        <f t="shared" si="71"/>
        <v>45954JUNTA ADMINISTRADORA ACUEDUCTO VEREDAL EL DESTINO USME2025Septiembre</v>
      </c>
      <c r="C365" s="29" t="s">
        <v>1543</v>
      </c>
      <c r="D365" s="20">
        <v>45954</v>
      </c>
      <c r="E365" s="20">
        <v>45965</v>
      </c>
      <c r="F365" s="228">
        <v>45967</v>
      </c>
      <c r="G365" s="20">
        <v>45971</v>
      </c>
      <c r="H365" s="35"/>
      <c r="I365" s="98" t="str">
        <f t="shared" si="76"/>
        <v>SÍ</v>
      </c>
      <c r="J365" s="9" t="s">
        <v>25</v>
      </c>
      <c r="K365" s="32" t="str">
        <f>IFERROR(VLOOKUP(J365,'DATOS PRESTADORES'!$B$3:$C$32,2,FALSE),"")</f>
        <v>EL DESTINO</v>
      </c>
      <c r="L365" s="30" t="s">
        <v>131</v>
      </c>
      <c r="M365" s="13" t="s">
        <v>229</v>
      </c>
      <c r="N365" s="32">
        <v>2025</v>
      </c>
      <c r="O365" s="9" t="s">
        <v>1341</v>
      </c>
      <c r="P365" s="972" t="s">
        <v>1544</v>
      </c>
      <c r="Q365" s="370">
        <v>45966</v>
      </c>
      <c r="R365" s="645">
        <v>1842521</v>
      </c>
      <c r="S365" s="621">
        <v>10709.564119999999</v>
      </c>
      <c r="T365" s="621">
        <v>1664.676565</v>
      </c>
      <c r="U365" s="39">
        <v>0</v>
      </c>
      <c r="V365" s="39">
        <v>224</v>
      </c>
      <c r="W365" s="39">
        <v>0</v>
      </c>
      <c r="X365" s="39">
        <v>0</v>
      </c>
      <c r="Y365" s="39">
        <v>0</v>
      </c>
      <c r="Z365" s="39">
        <v>0</v>
      </c>
      <c r="AA365" s="39">
        <v>0</v>
      </c>
      <c r="AB365" s="39">
        <v>0</v>
      </c>
      <c r="AC365" s="39">
        <v>3</v>
      </c>
      <c r="AD365" s="39">
        <v>0</v>
      </c>
      <c r="AE365" s="39">
        <v>0</v>
      </c>
      <c r="AF365" s="175">
        <v>1842521</v>
      </c>
      <c r="AG365" s="175">
        <v>0</v>
      </c>
      <c r="AH365" s="175">
        <v>0</v>
      </c>
      <c r="AI365" s="175">
        <v>959576.94499999995</v>
      </c>
      <c r="AJ365" s="175">
        <v>0</v>
      </c>
      <c r="AK365" s="175">
        <v>0</v>
      </c>
      <c r="AL365" s="175">
        <v>0</v>
      </c>
      <c r="AM365" s="175">
        <v>0</v>
      </c>
      <c r="AN365" s="175">
        <v>0</v>
      </c>
      <c r="AO365" s="175">
        <v>0</v>
      </c>
      <c r="AP365" s="175">
        <v>882944.45030000003</v>
      </c>
      <c r="AQ365" s="175">
        <v>0</v>
      </c>
      <c r="AR365" s="94">
        <v>0</v>
      </c>
      <c r="AS365" s="175">
        <v>0</v>
      </c>
      <c r="AT365" s="175">
        <v>0</v>
      </c>
      <c r="AU365" s="175">
        <v>0</v>
      </c>
      <c r="AV365" s="175">
        <v>0</v>
      </c>
      <c r="AX365" s="39">
        <v>3062</v>
      </c>
      <c r="AY365" s="31"/>
      <c r="AZ365" s="31"/>
      <c r="BA365" s="20"/>
      <c r="BB365" s="31"/>
      <c r="BC365" s="31"/>
      <c r="BD365" s="31"/>
      <c r="BE365" s="37"/>
      <c r="BF365" s="31" t="str">
        <f>IFERROR(VLOOKUP(J365,'DATOS PRESTADORES'!$B$3:$V$32,21,0),"")</f>
        <v>CARLOS JAVIER CASTILLO ROMERO</v>
      </c>
      <c r="BG365" s="191">
        <v>45935</v>
      </c>
      <c r="BH365" s="329" t="s">
        <v>1545</v>
      </c>
      <c r="BI365" s="330">
        <v>45967</v>
      </c>
      <c r="BJ365" s="329" t="s">
        <v>147</v>
      </c>
      <c r="BK365" s="330">
        <v>45972</v>
      </c>
      <c r="BL365" s="338">
        <v>45982</v>
      </c>
      <c r="BM365" s="337">
        <v>5005969231</v>
      </c>
      <c r="BN365" s="337" t="s">
        <v>1438</v>
      </c>
      <c r="BO365" s="337" t="s">
        <v>1439</v>
      </c>
      <c r="BP365" s="338">
        <v>45980</v>
      </c>
      <c r="BQ365" s="337">
        <v>3001220573</v>
      </c>
    </row>
    <row r="366" spans="1:69" s="2" customFormat="1" ht="10.199999999999999" hidden="1">
      <c r="A366" s="28"/>
      <c r="B366" s="120" t="str">
        <f t="shared" si="71"/>
        <v>45954PROMOAMBIENTAL DISTRITO S.A.S E.S.P2025Septiembre</v>
      </c>
      <c r="C366" s="41" t="s">
        <v>1546</v>
      </c>
      <c r="D366" s="64">
        <v>45954</v>
      </c>
      <c r="E366" s="64">
        <v>45965</v>
      </c>
      <c r="F366" s="317">
        <v>45967</v>
      </c>
      <c r="G366" s="64">
        <v>45971</v>
      </c>
      <c r="H366" s="61"/>
      <c r="I366" s="114" t="str">
        <f t="shared" si="76"/>
        <v>Devolución</v>
      </c>
      <c r="J366" s="18" t="s">
        <v>251</v>
      </c>
      <c r="K366" s="44" t="str">
        <f>IFERROR(VLOOKUP(J366,'DATOS PRESTADORES'!$B$3:$C$32,2,FALSE),"")</f>
        <v>PROMOAMBIENTAL</v>
      </c>
      <c r="L366" s="50" t="s">
        <v>243</v>
      </c>
      <c r="M366" s="40" t="s">
        <v>229</v>
      </c>
      <c r="N366" s="44">
        <v>2025</v>
      </c>
      <c r="O366" s="18" t="s">
        <v>138</v>
      </c>
      <c r="P366" s="41" t="s">
        <v>1547</v>
      </c>
      <c r="Q366" s="412">
        <v>45994</v>
      </c>
      <c r="R366" s="635">
        <f t="shared" si="74"/>
        <v>0</v>
      </c>
      <c r="S366" s="627"/>
      <c r="T366" s="627"/>
      <c r="U366" s="118"/>
      <c r="V366" s="118"/>
      <c r="W366" s="118"/>
      <c r="X366" s="118"/>
      <c r="Y366" s="118"/>
      <c r="Z366" s="118"/>
      <c r="AA366" s="118"/>
      <c r="AB366" s="118"/>
      <c r="AC366" s="118"/>
      <c r="AD366" s="118"/>
      <c r="AE366" s="118"/>
      <c r="AF366" s="177"/>
      <c r="AG366" s="177"/>
      <c r="AH366" s="177"/>
      <c r="AI366" s="177"/>
      <c r="AJ366" s="177"/>
      <c r="AK366" s="177"/>
      <c r="AL366" s="177"/>
      <c r="AM366" s="177"/>
      <c r="AN366" s="177"/>
      <c r="AO366" s="177"/>
      <c r="AP366" s="177"/>
      <c r="AQ366" s="177"/>
      <c r="AR366" s="134"/>
      <c r="AS366" s="177"/>
      <c r="AT366" s="177"/>
      <c r="AU366" s="177"/>
      <c r="AV366" s="177"/>
      <c r="AX366" s="118"/>
      <c r="AY366" s="47"/>
      <c r="AZ366" s="47"/>
      <c r="BA366" s="64"/>
      <c r="BB366" s="47"/>
      <c r="BC366" s="47"/>
      <c r="BD366" s="47"/>
      <c r="BE366" s="54"/>
      <c r="BF366" s="47" t="str">
        <f>IFERROR(VLOOKUP(J366,'DATOS PRESTADORES'!$B$3:$V$32,21,0),"")</f>
        <v>JORGE PAVAJEAU</v>
      </c>
    </row>
    <row r="367" spans="1:69" s="2" customFormat="1" ht="40.799999999999997" hidden="1">
      <c r="A367" s="28"/>
      <c r="B367" s="81" t="str">
        <f t="shared" si="71"/>
        <v>45959ASOCIACIÓN DE USUARIOS DE ACUEDUCTO DE LAS VEREDAS PEÑALIZA RAIZAL BETANIA EL CARMEN E ISTMO TABACO DE LA LOCALIDAD DE SUMAPAZ2025Septiembre</v>
      </c>
      <c r="C367" s="29" t="s">
        <v>1548</v>
      </c>
      <c r="D367" s="31">
        <v>45959</v>
      </c>
      <c r="E367" s="31">
        <v>45968</v>
      </c>
      <c r="F367" s="318">
        <v>45972</v>
      </c>
      <c r="G367" s="31">
        <v>45974</v>
      </c>
      <c r="H367" s="35"/>
      <c r="I367" s="98" t="str">
        <f t="shared" si="76"/>
        <v>SÍ</v>
      </c>
      <c r="J367" s="9" t="s">
        <v>199</v>
      </c>
      <c r="K367" s="32" t="str">
        <f>IFERROR(VLOOKUP(J367,'DATOS PRESTADORES'!$B$3:$C$32,2,FALSE),"")</f>
        <v>ASOPERABECA</v>
      </c>
      <c r="L367" s="30" t="s">
        <v>131</v>
      </c>
      <c r="M367" s="13" t="s">
        <v>229</v>
      </c>
      <c r="N367" s="32">
        <v>2025</v>
      </c>
      <c r="O367" s="9" t="s">
        <v>1341</v>
      </c>
      <c r="P367" s="365" t="s">
        <v>1549</v>
      </c>
      <c r="Q367" s="15">
        <v>45966</v>
      </c>
      <c r="R367" s="645">
        <f>AH367+AI367+AJ367-AK367-AL367-AM367-AN367+AO367+AP367+AQ367-AS367-AT367-AU367-AV367</f>
        <v>2736714.2800000003</v>
      </c>
      <c r="S367" s="621">
        <v>10263.969999999999</v>
      </c>
      <c r="T367" s="621">
        <v>1994.68</v>
      </c>
      <c r="U367" s="39">
        <v>226</v>
      </c>
      <c r="V367" s="39">
        <v>0</v>
      </c>
      <c r="W367" s="39">
        <v>0</v>
      </c>
      <c r="X367" s="39">
        <v>0</v>
      </c>
      <c r="Y367" s="39">
        <v>0</v>
      </c>
      <c r="Z367" s="39">
        <v>0</v>
      </c>
      <c r="AA367" s="39">
        <v>0</v>
      </c>
      <c r="AB367" s="39">
        <v>0</v>
      </c>
      <c r="AC367" s="39">
        <v>12</v>
      </c>
      <c r="AD367" s="39">
        <v>0</v>
      </c>
      <c r="AE367" s="39">
        <v>0</v>
      </c>
      <c r="AF367" s="175">
        <f>AH367+AI367+AJ367+AO367+AP367+AQ367</f>
        <v>2736714.2800000003</v>
      </c>
      <c r="AG367" s="174">
        <f>AK367+AL367+AM367+AN367+AS367+AT367+AU367+AV367</f>
        <v>0</v>
      </c>
      <c r="AH367" s="175">
        <v>1623760.17</v>
      </c>
      <c r="AI367" s="175">
        <v>0</v>
      </c>
      <c r="AJ367" s="175">
        <v>0</v>
      </c>
      <c r="AK367" s="175">
        <v>0</v>
      </c>
      <c r="AL367" s="175">
        <v>0</v>
      </c>
      <c r="AM367" s="175">
        <v>0</v>
      </c>
      <c r="AN367" s="175">
        <v>0</v>
      </c>
      <c r="AO367" s="245">
        <v>1112954.1100000001</v>
      </c>
      <c r="AP367" s="175">
        <v>0</v>
      </c>
      <c r="AQ367" s="175">
        <v>0</v>
      </c>
      <c r="AR367" s="39">
        <v>797.09</v>
      </c>
      <c r="AS367" s="175">
        <v>0</v>
      </c>
      <c r="AT367" s="175">
        <v>0</v>
      </c>
      <c r="AU367" s="175">
        <v>0</v>
      </c>
      <c r="AV367" s="175">
        <v>0</v>
      </c>
      <c r="AX367" s="197">
        <v>1487</v>
      </c>
      <c r="AY367" s="31"/>
      <c r="AZ367" s="31"/>
      <c r="BA367" s="31"/>
      <c r="BB367" s="31"/>
      <c r="BC367" s="372"/>
      <c r="BD367" s="31"/>
      <c r="BE367" s="37"/>
      <c r="BF367" s="31" t="str">
        <f>IFERROR(VLOOKUP(J367,'DATOS PRESTADORES'!$B$3:$V$32,21,0),"")</f>
        <v>CATALINA RODRÍGUEZ</v>
      </c>
      <c r="BG367" s="191">
        <v>45935</v>
      </c>
      <c r="BH367" s="329" t="s">
        <v>1550</v>
      </c>
      <c r="BI367" s="330">
        <v>45967</v>
      </c>
      <c r="BJ367" s="329" t="s">
        <v>147</v>
      </c>
      <c r="BK367" s="330">
        <v>45972</v>
      </c>
      <c r="BL367" s="338">
        <v>45982</v>
      </c>
      <c r="BM367" s="337">
        <v>5005969231</v>
      </c>
      <c r="BN367" s="337" t="s">
        <v>1438</v>
      </c>
      <c r="BO367" s="337" t="s">
        <v>1439</v>
      </c>
      <c r="BP367" s="338">
        <v>45980</v>
      </c>
      <c r="BQ367" s="337">
        <v>3001220573</v>
      </c>
    </row>
    <row r="368" spans="1:69" s="2" customFormat="1" ht="30.6" hidden="1">
      <c r="A368" s="28"/>
      <c r="B368" s="121" t="str">
        <f t="shared" ref="B368:B399" si="78">D368&amp;J368&amp;N368&amp;M368</f>
        <v>45960ASOCIACION DE USUARIOS DEL SERVICIO DE AGUA POTABLE DE LA FLORESTA DE LA SABANA -ACQUAFLORESTA2025Septiembre</v>
      </c>
      <c r="C368" s="55" t="s">
        <v>1551</v>
      </c>
      <c r="D368" s="65">
        <v>45960</v>
      </c>
      <c r="E368" s="65">
        <v>45971</v>
      </c>
      <c r="F368" s="319">
        <v>45973</v>
      </c>
      <c r="G368" s="65">
        <v>45975</v>
      </c>
      <c r="H368" s="320"/>
      <c r="I368" s="122" t="str">
        <f t="shared" si="76"/>
        <v>NO</v>
      </c>
      <c r="J368" s="62" t="s">
        <v>7</v>
      </c>
      <c r="K368" s="49" t="str">
        <f>IFERROR(VLOOKUP(J368,'DATOS PRESTADORES'!$B$3:$C$32,2,FALSE),"")</f>
        <v>ACQUAFLORESTA</v>
      </c>
      <c r="L368" s="58" t="s">
        <v>166</v>
      </c>
      <c r="M368" s="42" t="s">
        <v>229</v>
      </c>
      <c r="N368" s="49">
        <v>2025</v>
      </c>
      <c r="O368" s="62" t="s">
        <v>1400</v>
      </c>
      <c r="P368" s="597" t="s">
        <v>1552</v>
      </c>
      <c r="Q368" s="370">
        <v>45967</v>
      </c>
      <c r="R368" s="642">
        <v>-2827035</v>
      </c>
      <c r="S368" s="622">
        <v>15340</v>
      </c>
      <c r="T368" s="622">
        <v>1892</v>
      </c>
      <c r="U368" s="119">
        <v>0</v>
      </c>
      <c r="V368" s="119">
        <v>2</v>
      </c>
      <c r="W368" s="119">
        <v>0</v>
      </c>
      <c r="X368" s="119">
        <v>0</v>
      </c>
      <c r="Y368" s="119">
        <v>1</v>
      </c>
      <c r="Z368" s="119">
        <v>64</v>
      </c>
      <c r="AA368" s="119">
        <v>0</v>
      </c>
      <c r="AB368" s="119">
        <v>0</v>
      </c>
      <c r="AC368" s="119">
        <v>0</v>
      </c>
      <c r="AD368" s="119">
        <v>0</v>
      </c>
      <c r="AE368" s="119">
        <v>0</v>
      </c>
      <c r="AF368" s="178">
        <v>20597</v>
      </c>
      <c r="AG368" s="178">
        <v>2847632</v>
      </c>
      <c r="AH368" s="178">
        <v>0</v>
      </c>
      <c r="AI368" s="178">
        <v>12272</v>
      </c>
      <c r="AJ368" s="178">
        <v>0</v>
      </c>
      <c r="AK368" s="178">
        <v>19021.599999999999</v>
      </c>
      <c r="AL368" s="178">
        <v>1708262.3999999999</v>
      </c>
      <c r="AM368" s="178">
        <v>0</v>
      </c>
      <c r="AN368" s="178">
        <v>0</v>
      </c>
      <c r="AO368" s="178">
        <v>0</v>
      </c>
      <c r="AP368" s="178">
        <v>8324.7999999999993</v>
      </c>
      <c r="AQ368" s="178">
        <v>0</v>
      </c>
      <c r="AR368" s="49">
        <v>11</v>
      </c>
      <c r="AS368" s="178">
        <v>0</v>
      </c>
      <c r="AT368" s="178" t="s">
        <v>1553</v>
      </c>
      <c r="AU368" s="178">
        <v>0</v>
      </c>
      <c r="AV368" s="178">
        <v>0</v>
      </c>
      <c r="AX368" s="119">
        <v>928</v>
      </c>
      <c r="AY368" s="229">
        <v>45982</v>
      </c>
      <c r="AZ368" s="48" t="s">
        <v>1554</v>
      </c>
      <c r="BA368" s="65">
        <v>45967</v>
      </c>
      <c r="BB368" s="48" t="s">
        <v>1555</v>
      </c>
      <c r="BC368" s="48"/>
      <c r="BD368" s="48"/>
      <c r="BE368" s="334" t="s">
        <v>1556</v>
      </c>
      <c r="BF368" s="48" t="str">
        <f>IFERROR(VLOOKUP(J368,'DATOS PRESTADORES'!$B$3:$V$32,21,0),"")</f>
        <v>CARLOS JAVIER CASTILLO ROMERO</v>
      </c>
    </row>
    <row r="369" spans="1:69" s="2" customFormat="1" ht="40.799999999999997" hidden="1">
      <c r="A369" s="28"/>
      <c r="B369" s="81" t="str">
        <f t="shared" si="78"/>
        <v>45961ASOCIACIÓN DE USUARIOS DEL ACUEDUCTO DE LA ZONA MEDIA DE LA PARCELACION FLORESTA DE LA SABANA ASOAGUAS FLORESTA DE LA SABANA2025Septiembre</v>
      </c>
      <c r="C369" s="29" t="s">
        <v>1557</v>
      </c>
      <c r="D369" s="20">
        <v>45961</v>
      </c>
      <c r="E369" s="20">
        <v>45972</v>
      </c>
      <c r="F369" s="228">
        <v>45974</v>
      </c>
      <c r="G369" s="20">
        <v>45979</v>
      </c>
      <c r="H369" s="35"/>
      <c r="I369" s="98" t="str">
        <f t="shared" si="76"/>
        <v>NO</v>
      </c>
      <c r="J369" s="9" t="s">
        <v>207</v>
      </c>
      <c r="K369" s="32" t="str">
        <f>IFERROR(VLOOKUP(J369,'DATOS PRESTADORES'!$B$3:$C$32,2,FALSE),"")</f>
        <v>ASOAGUAS FLORESTA</v>
      </c>
      <c r="L369" s="30" t="s">
        <v>166</v>
      </c>
      <c r="M369" s="13" t="s">
        <v>229</v>
      </c>
      <c r="N369" s="32">
        <v>2025</v>
      </c>
      <c r="O369" s="9" t="s">
        <v>1400</v>
      </c>
      <c r="P369" s="365" t="s">
        <v>1558</v>
      </c>
      <c r="Q369" s="370">
        <v>45967</v>
      </c>
      <c r="R369" s="645">
        <v>-3133102</v>
      </c>
      <c r="S369" s="621">
        <v>15340</v>
      </c>
      <c r="T369" s="621">
        <v>1892</v>
      </c>
      <c r="U369" s="39">
        <v>0</v>
      </c>
      <c r="V369" s="39">
        <v>2</v>
      </c>
      <c r="W369" s="39">
        <v>0</v>
      </c>
      <c r="X369" s="39">
        <v>0</v>
      </c>
      <c r="Y369" s="39">
        <v>0</v>
      </c>
      <c r="Z369" s="39">
        <v>67</v>
      </c>
      <c r="AA369" s="2">
        <v>0</v>
      </c>
      <c r="AB369" s="39">
        <v>0</v>
      </c>
      <c r="AC369" s="39">
        <v>0</v>
      </c>
      <c r="AD369" s="39">
        <v>0</v>
      </c>
      <c r="AE369" s="39">
        <v>0</v>
      </c>
      <c r="AF369" s="175">
        <v>28922</v>
      </c>
      <c r="AG369" s="175">
        <v>3241961</v>
      </c>
      <c r="AH369" s="175">
        <v>0</v>
      </c>
      <c r="AI369" s="175">
        <v>12272</v>
      </c>
      <c r="AJ369" s="175">
        <v>0</v>
      </c>
      <c r="AK369" s="175">
        <v>0</v>
      </c>
      <c r="AL369" s="175">
        <v>1788337.2</v>
      </c>
      <c r="AM369" s="175">
        <v>0</v>
      </c>
      <c r="AN369" s="175">
        <v>0</v>
      </c>
      <c r="AO369" s="175">
        <v>0</v>
      </c>
      <c r="AP369" s="175">
        <v>16649.599999999999</v>
      </c>
      <c r="AR369" s="94">
        <v>0</v>
      </c>
      <c r="AS369" s="175">
        <v>0</v>
      </c>
      <c r="AT369" s="175">
        <v>1453623.6</v>
      </c>
      <c r="AU369" s="175">
        <v>0</v>
      </c>
      <c r="AV369" s="175">
        <v>0</v>
      </c>
      <c r="AX369" s="39">
        <v>22</v>
      </c>
      <c r="AY369" s="31" t="s">
        <v>1559</v>
      </c>
      <c r="AZ369" s="31" t="s">
        <v>1560</v>
      </c>
      <c r="BA369" s="20">
        <v>45974</v>
      </c>
      <c r="BB369" s="31" t="s">
        <v>1561</v>
      </c>
      <c r="BC369" s="31"/>
      <c r="BD369" s="31"/>
      <c r="BE369" s="37" t="s">
        <v>1562</v>
      </c>
      <c r="BF369" s="31" t="str">
        <f>IFERROR(VLOOKUP(J369,'DATOS PRESTADORES'!$B$3:$V$32,21,0),"")</f>
        <v>SANTIAGO VELANDIA</v>
      </c>
    </row>
    <row r="370" spans="1:69" s="2" customFormat="1" ht="33.75" hidden="1" customHeight="1">
      <c r="A370" s="28"/>
      <c r="B370" s="81" t="str">
        <f t="shared" si="78"/>
        <v>45966ASOCIACIÓN DE USUARIOS DE ACUEDUCTO Y ALCANTARILLADO DE LA VEREDA PASQUILLA CENTRO AAPC E.S.P2025Septiembre</v>
      </c>
      <c r="C370" s="29" t="s">
        <v>1563</v>
      </c>
      <c r="D370" s="20">
        <v>45966</v>
      </c>
      <c r="E370" s="20">
        <v>45974</v>
      </c>
      <c r="F370" s="228">
        <v>45979</v>
      </c>
      <c r="G370" s="20">
        <v>45981</v>
      </c>
      <c r="H370" s="35"/>
      <c r="I370" s="98" t="str">
        <f t="shared" si="76"/>
        <v>Devolución</v>
      </c>
      <c r="J370" s="9" t="s">
        <v>170</v>
      </c>
      <c r="K370" s="32" t="str">
        <f>IFERROR(VLOOKUP(J370,'DATOS PRESTADORES'!$B$3:$C$32,2,FALSE),"")</f>
        <v>AAPC</v>
      </c>
      <c r="L370" s="30" t="s">
        <v>131</v>
      </c>
      <c r="M370" s="13" t="s">
        <v>229</v>
      </c>
      <c r="N370" s="32">
        <v>2025</v>
      </c>
      <c r="O370" s="9" t="s">
        <v>138</v>
      </c>
      <c r="P370" s="29"/>
      <c r="Q370" s="595"/>
      <c r="R370" s="623">
        <f t="shared" ref="R370:R399" si="79">AH370+AI370+AJ370-AK370-AL370-AM370-AN370+AO370+AP370+AQ370-AS370-AT370-AU370-AV370</f>
        <v>0</v>
      </c>
      <c r="S370" s="621"/>
      <c r="T370" s="621"/>
      <c r="U370" s="39"/>
      <c r="V370" s="39"/>
      <c r="W370" s="39"/>
      <c r="X370" s="39"/>
      <c r="Y370" s="39"/>
      <c r="Z370" s="39"/>
      <c r="AA370" s="39"/>
      <c r="AB370" s="39"/>
      <c r="AC370" s="39"/>
      <c r="AD370" s="39"/>
      <c r="AE370" s="39"/>
      <c r="AF370" s="175"/>
      <c r="AG370" s="175"/>
      <c r="AH370" s="175"/>
      <c r="AI370" s="175"/>
      <c r="AJ370" s="175"/>
      <c r="AK370" s="175"/>
      <c r="AL370" s="175"/>
      <c r="AM370" s="175"/>
      <c r="AN370" s="175"/>
      <c r="AO370" s="175"/>
      <c r="AP370" s="175"/>
      <c r="AQ370" s="175"/>
      <c r="AR370" s="94"/>
      <c r="AS370" s="175"/>
      <c r="AT370" s="175"/>
      <c r="AU370" s="175"/>
      <c r="AV370" s="175"/>
      <c r="AX370" s="39"/>
      <c r="AY370" s="31"/>
      <c r="AZ370" s="31"/>
      <c r="BA370" s="20"/>
      <c r="BB370" s="31"/>
      <c r="BC370" s="31"/>
      <c r="BD370" s="31"/>
      <c r="BE370" s="37"/>
      <c r="BF370" s="31" t="str">
        <f>IFERROR(VLOOKUP(J370,'DATOS PRESTADORES'!$B$3:$V$32,21,0),"")</f>
        <v>LUZ MARINA CRUZ</v>
      </c>
    </row>
    <row r="371" spans="1:69" s="2" customFormat="1" ht="40.799999999999997" hidden="1">
      <c r="A371" s="28"/>
      <c r="B371" s="81" t="str">
        <f t="shared" si="78"/>
        <v>45971LA ASOCIACION DE USUARIOS DE ACUEDUCTO DE LAS VEREDAS LA UNION Y LOS ANDES PICOS DE BOCA GRANDE ASOPICOS DE BOCAGRANDE E.S.P2025Agosto</v>
      </c>
      <c r="C371" s="13" t="s">
        <v>1564</v>
      </c>
      <c r="D371" s="63">
        <v>45971</v>
      </c>
      <c r="E371" s="63">
        <v>45980</v>
      </c>
      <c r="F371" s="180">
        <v>45982</v>
      </c>
      <c r="G371" s="63">
        <v>45986</v>
      </c>
      <c r="H371" s="35"/>
      <c r="I371" s="98" t="str">
        <f t="shared" si="76"/>
        <v>SÍ</v>
      </c>
      <c r="J371" s="9" t="s">
        <v>21</v>
      </c>
      <c r="K371" s="32" t="str">
        <f>IFERROR(VLOOKUP(J371,'DATOS PRESTADORES'!$B$3:$C$32,2,FALSE),"")</f>
        <v>ASOPICOS</v>
      </c>
      <c r="L371" s="30" t="s">
        <v>131</v>
      </c>
      <c r="M371" s="13" t="s">
        <v>226</v>
      </c>
      <c r="N371" s="32">
        <v>2025</v>
      </c>
      <c r="O371" s="9" t="s">
        <v>1341</v>
      </c>
      <c r="P371" s="365" t="s">
        <v>1565</v>
      </c>
      <c r="Q371" s="35">
        <v>45982</v>
      </c>
      <c r="R371" s="645">
        <v>1259270</v>
      </c>
      <c r="S371" s="621">
        <v>12061.74</v>
      </c>
      <c r="T371" s="621">
        <v>2922.46</v>
      </c>
      <c r="U371" s="39">
        <v>0</v>
      </c>
      <c r="V371" s="39">
        <v>104</v>
      </c>
      <c r="W371" s="39">
        <v>0</v>
      </c>
      <c r="X371" s="39">
        <v>0</v>
      </c>
      <c r="Y371" s="39">
        <v>0</v>
      </c>
      <c r="Z371" s="39">
        <v>0</v>
      </c>
      <c r="AA371" s="39">
        <v>0</v>
      </c>
      <c r="AB371" s="39">
        <v>0</v>
      </c>
      <c r="AC371" s="39">
        <v>2</v>
      </c>
      <c r="AD371" s="39">
        <v>0</v>
      </c>
      <c r="AE371" s="39">
        <v>0</v>
      </c>
      <c r="AF371" s="175">
        <v>1259270</v>
      </c>
      <c r="AG371" s="175">
        <v>0</v>
      </c>
      <c r="AH371" s="175">
        <v>0</v>
      </c>
      <c r="AI371" s="175">
        <v>501768.38400000002</v>
      </c>
      <c r="AJ371" s="175">
        <v>0</v>
      </c>
      <c r="AK371" s="175">
        <v>0</v>
      </c>
      <c r="AL371" s="175">
        <v>0</v>
      </c>
      <c r="AM371" s="175">
        <v>0</v>
      </c>
      <c r="AN371" s="175">
        <v>0</v>
      </c>
      <c r="AO371" s="175">
        <v>0</v>
      </c>
      <c r="AP371" s="175">
        <v>757501.63199999998</v>
      </c>
      <c r="AQ371" s="175">
        <v>0</v>
      </c>
      <c r="AR371" s="39">
        <v>648</v>
      </c>
      <c r="AS371" s="175">
        <v>0</v>
      </c>
      <c r="AT371" s="175">
        <v>0</v>
      </c>
      <c r="AU371" s="175">
        <v>0</v>
      </c>
      <c r="AV371" s="175">
        <v>0</v>
      </c>
      <c r="AW371" s="610"/>
      <c r="AX371" s="39">
        <v>805</v>
      </c>
      <c r="AY371" s="31"/>
      <c r="AZ371" s="31"/>
      <c r="BA371" s="20"/>
      <c r="BB371" s="31"/>
      <c r="BC371" s="31"/>
      <c r="BD371" s="31"/>
      <c r="BE371" s="37"/>
      <c r="BF371" s="31" t="str">
        <f>IFERROR(VLOOKUP(J371,'DATOS PRESTADORES'!$B$3:$V$32,21,0),"")</f>
        <v>CARLOS JAVIER CASTILLO ROMERO</v>
      </c>
      <c r="BG371" s="191">
        <v>45951</v>
      </c>
      <c r="BH371" s="329" t="s">
        <v>1566</v>
      </c>
      <c r="BI371" s="330">
        <v>45985</v>
      </c>
      <c r="BJ371" s="329" t="s">
        <v>147</v>
      </c>
      <c r="BK371" s="330">
        <v>45992</v>
      </c>
      <c r="BL371" s="338">
        <v>46008</v>
      </c>
      <c r="BM371" s="337">
        <v>5006541491</v>
      </c>
      <c r="BN371" s="337" t="s">
        <v>1567</v>
      </c>
      <c r="BO371" s="337" t="s">
        <v>1568</v>
      </c>
      <c r="BP371" s="338">
        <v>46007</v>
      </c>
      <c r="BQ371" s="172">
        <v>3001357839</v>
      </c>
    </row>
    <row r="372" spans="1:69" s="2" customFormat="1" ht="20.399999999999999" hidden="1">
      <c r="A372" s="28"/>
      <c r="B372" s="81" t="str">
        <f t="shared" si="78"/>
        <v>45971ASOCIACIÓN DE USUARIOS DEL ACUEDUCTO COMUNITARIO AGUAS CALIENTES2025Octubre</v>
      </c>
      <c r="C372" s="29" t="s">
        <v>1569</v>
      </c>
      <c r="D372" s="63">
        <v>45971</v>
      </c>
      <c r="E372" s="63">
        <v>45980</v>
      </c>
      <c r="F372" s="180">
        <v>45982</v>
      </c>
      <c r="G372" s="63">
        <v>45986</v>
      </c>
      <c r="H372" s="35"/>
      <c r="I372" s="98" t="str">
        <f t="shared" si="76"/>
        <v>Devolución</v>
      </c>
      <c r="J372" s="9" t="s">
        <v>142</v>
      </c>
      <c r="K372" s="32" t="str">
        <f>IFERROR(VLOOKUP(J372,'DATOS PRESTADORES'!$B$3:$C$32,2,FALSE),"")</f>
        <v>AUACACT</v>
      </c>
      <c r="L372" s="30" t="s">
        <v>131</v>
      </c>
      <c r="M372" s="13" t="s">
        <v>222</v>
      </c>
      <c r="N372" s="32">
        <v>2025</v>
      </c>
      <c r="O372" s="9" t="s">
        <v>138</v>
      </c>
      <c r="P372" s="29" t="s">
        <v>1570</v>
      </c>
      <c r="Q372" s="595">
        <v>45982</v>
      </c>
      <c r="R372" s="623">
        <v>35342836</v>
      </c>
      <c r="S372" s="621">
        <v>17985</v>
      </c>
      <c r="T372" s="621">
        <v>2097</v>
      </c>
      <c r="U372" s="39">
        <v>1540</v>
      </c>
      <c r="V372" s="39">
        <v>0</v>
      </c>
      <c r="W372" s="39">
        <v>0</v>
      </c>
      <c r="X372" s="39">
        <v>0</v>
      </c>
      <c r="Y372" s="39">
        <v>0</v>
      </c>
      <c r="Z372" s="39">
        <v>0</v>
      </c>
      <c r="AA372" s="39">
        <v>0</v>
      </c>
      <c r="AB372" s="39">
        <v>30</v>
      </c>
      <c r="AC372" s="39">
        <v>0</v>
      </c>
      <c r="AD372" s="39">
        <v>0</v>
      </c>
      <c r="AE372" s="39">
        <v>0</v>
      </c>
      <c r="AF372" s="175">
        <v>36173267</v>
      </c>
      <c r="AG372" s="175">
        <v>830431</v>
      </c>
      <c r="AH372" s="175">
        <v>19387830</v>
      </c>
      <c r="AI372" s="175">
        <v>0</v>
      </c>
      <c r="AJ372" s="175">
        <v>0</v>
      </c>
      <c r="AK372" s="175">
        <v>0</v>
      </c>
      <c r="AL372" s="175">
        <v>0</v>
      </c>
      <c r="AM372" s="175">
        <v>0</v>
      </c>
      <c r="AN372" s="175">
        <v>161865</v>
      </c>
      <c r="AO372" s="175">
        <v>16785436.5</v>
      </c>
      <c r="AP372" s="175">
        <v>0</v>
      </c>
      <c r="AQ372" s="175">
        <v>0</v>
      </c>
      <c r="AR372" s="94">
        <v>11435</v>
      </c>
      <c r="AS372" s="175">
        <v>0</v>
      </c>
      <c r="AT372" s="175">
        <v>0</v>
      </c>
      <c r="AU372" s="175">
        <v>668565.54</v>
      </c>
      <c r="AV372" s="175">
        <v>0</v>
      </c>
      <c r="AX372" s="39">
        <v>17514</v>
      </c>
      <c r="AY372" s="31"/>
      <c r="AZ372" s="31"/>
      <c r="BA372" s="20"/>
      <c r="BB372" s="31"/>
      <c r="BC372" s="31"/>
      <c r="BD372" s="31"/>
      <c r="BE372" s="37"/>
      <c r="BF372" s="31" t="str">
        <f>IFERROR(VLOOKUP(J372,'DATOS PRESTADORES'!$B$3:$V$32,21,0),"")</f>
        <v>JORGE PAVAJEAU</v>
      </c>
    </row>
    <row r="373" spans="1:69" s="2" customFormat="1" ht="40.799999999999997" hidden="1">
      <c r="A373" s="28"/>
      <c r="B373" s="120" t="str">
        <f t="shared" si="78"/>
        <v>45972LA ASOCIACION DE USUARIOS DE ACUEDUCTO DE LAS VEREDAS LA UNION Y LOS ANDES PICOS DE BOCA GRANDE ASOPICOS DE BOCAGRANDE E.S.P2025Septiembre</v>
      </c>
      <c r="C373" s="41" t="s">
        <v>1571</v>
      </c>
      <c r="D373" s="64">
        <v>45972</v>
      </c>
      <c r="E373" s="64">
        <v>45981</v>
      </c>
      <c r="F373" s="317">
        <v>45985</v>
      </c>
      <c r="G373" s="64">
        <v>45987</v>
      </c>
      <c r="H373" s="61"/>
      <c r="I373" s="114" t="str">
        <f t="shared" si="76"/>
        <v>SÍ</v>
      </c>
      <c r="J373" s="9" t="s">
        <v>21</v>
      </c>
      <c r="K373" s="32" t="str">
        <f>IFERROR(VLOOKUP(J373,'DATOS PRESTADORES'!$B$3:$C$32,2,FALSE),"")</f>
        <v>ASOPICOS</v>
      </c>
      <c r="L373" s="30" t="s">
        <v>131</v>
      </c>
      <c r="M373" s="13" t="s">
        <v>229</v>
      </c>
      <c r="N373" s="32">
        <v>2025</v>
      </c>
      <c r="O373" s="9" t="s">
        <v>1341</v>
      </c>
      <c r="P373" s="365" t="s">
        <v>1565</v>
      </c>
      <c r="Q373" s="35">
        <v>45982</v>
      </c>
      <c r="R373" s="641">
        <v>1245242</v>
      </c>
      <c r="S373" s="627">
        <v>12061.74</v>
      </c>
      <c r="T373" s="627">
        <v>2922.46</v>
      </c>
      <c r="U373" s="118">
        <v>0</v>
      </c>
      <c r="V373" s="118">
        <v>104</v>
      </c>
      <c r="W373" s="118">
        <v>0</v>
      </c>
      <c r="X373" s="118">
        <v>0</v>
      </c>
      <c r="Y373" s="118">
        <v>0</v>
      </c>
      <c r="Z373" s="118">
        <v>0</v>
      </c>
      <c r="AA373" s="118">
        <v>0</v>
      </c>
      <c r="AB373" s="118">
        <v>0</v>
      </c>
      <c r="AC373" s="118">
        <v>2</v>
      </c>
      <c r="AD373" s="118">
        <v>0</v>
      </c>
      <c r="AE373" s="118">
        <v>0</v>
      </c>
      <c r="AF373" s="177">
        <v>1245242</v>
      </c>
      <c r="AG373" s="177">
        <v>0</v>
      </c>
      <c r="AH373" s="177">
        <v>0</v>
      </c>
      <c r="AI373" s="177">
        <v>501768.38400000002</v>
      </c>
      <c r="AJ373" s="177">
        <v>0</v>
      </c>
      <c r="AK373" s="177">
        <v>0</v>
      </c>
      <c r="AL373" s="177">
        <v>0</v>
      </c>
      <c r="AM373" s="177">
        <v>0</v>
      </c>
      <c r="AN373" s="177">
        <v>0</v>
      </c>
      <c r="AO373" s="177">
        <v>0</v>
      </c>
      <c r="AP373" s="177">
        <v>743473.82400000002</v>
      </c>
      <c r="AQ373" s="175">
        <v>0</v>
      </c>
      <c r="AR373" s="39">
        <v>636</v>
      </c>
      <c r="AS373" s="175">
        <v>0</v>
      </c>
      <c r="AT373" s="175">
        <v>0</v>
      </c>
      <c r="AU373" s="175">
        <v>0</v>
      </c>
      <c r="AV373" s="175">
        <v>0</v>
      </c>
      <c r="AW373" s="610"/>
      <c r="AX373" s="39">
        <v>702</v>
      </c>
      <c r="AY373" s="31"/>
      <c r="AZ373" s="31"/>
      <c r="BA373" s="611"/>
      <c r="BB373" s="31"/>
      <c r="BC373" s="31"/>
      <c r="BD373" s="31"/>
      <c r="BE373" s="37"/>
      <c r="BF373" s="47" t="str">
        <f>IFERROR(VLOOKUP(J373,'DATOS PRESTADORES'!$B$3:$V$32,21,0),"")</f>
        <v>CARLOS JAVIER CASTILLO ROMERO</v>
      </c>
      <c r="BG373" s="191">
        <v>45951</v>
      </c>
      <c r="BH373" s="329" t="s">
        <v>1566</v>
      </c>
      <c r="BI373" s="330">
        <v>45985</v>
      </c>
      <c r="BJ373" s="329" t="s">
        <v>147</v>
      </c>
      <c r="BK373" s="330">
        <v>45992</v>
      </c>
      <c r="BL373" s="338">
        <v>46008</v>
      </c>
      <c r="BM373" s="337">
        <v>5006541491</v>
      </c>
      <c r="BN373" s="337" t="s">
        <v>1567</v>
      </c>
      <c r="BO373" s="337" t="s">
        <v>1568</v>
      </c>
      <c r="BP373" s="338">
        <v>46007</v>
      </c>
      <c r="BQ373" s="172">
        <v>3001357839</v>
      </c>
    </row>
    <row r="374" spans="1:69" s="2" customFormat="1" ht="20.399999999999999" hidden="1">
      <c r="A374" s="28"/>
      <c r="B374" s="81" t="str">
        <f t="shared" si="78"/>
        <v>45973ASOCIACIÓN DE USUARIOS DEL ACUEDUCTO LAS ANIMAS LAS AURAS Y NAZARETH2025Octubre</v>
      </c>
      <c r="C374" s="29" t="s">
        <v>1572</v>
      </c>
      <c r="D374" s="31">
        <v>45973</v>
      </c>
      <c r="E374" s="31">
        <v>45982</v>
      </c>
      <c r="F374" s="318">
        <v>45986</v>
      </c>
      <c r="G374" s="31">
        <v>45988</v>
      </c>
      <c r="H374" s="35"/>
      <c r="I374" s="98" t="str">
        <f t="shared" si="76"/>
        <v>SÍ</v>
      </c>
      <c r="J374" s="62" t="s">
        <v>155</v>
      </c>
      <c r="K374" s="49" t="str">
        <f>IFERROR(VLOOKUP(J374,'DATOS PRESTADORES'!$B$3:$C$32,2,FALSE),"")</f>
        <v>ASOUAN</v>
      </c>
      <c r="L374" s="58" t="s">
        <v>131</v>
      </c>
      <c r="M374" s="42" t="s">
        <v>222</v>
      </c>
      <c r="N374" s="49">
        <v>2025</v>
      </c>
      <c r="O374" s="62" t="s">
        <v>1341</v>
      </c>
      <c r="P374" s="58" t="s">
        <v>1573</v>
      </c>
      <c r="Q374" s="980">
        <v>45986</v>
      </c>
      <c r="R374" s="623">
        <f>AH374+AI374+AJ374-AK374-AL374-AM374-AN374+AO374+AP374+AQ374-AS374-AT374-AU374-AV374</f>
        <v>2237576.91</v>
      </c>
      <c r="S374" s="621">
        <v>10873</v>
      </c>
      <c r="T374" s="621">
        <v>1850</v>
      </c>
      <c r="U374" s="39">
        <v>158</v>
      </c>
      <c r="V374" s="39">
        <v>0</v>
      </c>
      <c r="W374" s="39">
        <v>0</v>
      </c>
      <c r="X374" s="39">
        <v>0</v>
      </c>
      <c r="Y374" s="39">
        <v>0</v>
      </c>
      <c r="Z374" s="39">
        <v>0</v>
      </c>
      <c r="AA374" s="39">
        <v>0</v>
      </c>
      <c r="AB374" s="39">
        <v>0</v>
      </c>
      <c r="AC374" s="39">
        <v>8</v>
      </c>
      <c r="AD374" s="39">
        <v>0</v>
      </c>
      <c r="AE374" s="39">
        <v>0</v>
      </c>
      <c r="AF374" s="175">
        <f>AH374+AI374+AJ374+AO374+AP374+AQ374</f>
        <v>2237576.91</v>
      </c>
      <c r="AG374" s="174">
        <f>AK374+AL374+AM374+AN374+AS374+AT374+AU374+AV374</f>
        <v>0</v>
      </c>
      <c r="AH374" s="175">
        <v>1202534.74</v>
      </c>
      <c r="AI374" s="175">
        <v>0</v>
      </c>
      <c r="AJ374" s="175">
        <v>0</v>
      </c>
      <c r="AK374" s="175">
        <v>0</v>
      </c>
      <c r="AL374" s="175">
        <v>0</v>
      </c>
      <c r="AM374" s="175">
        <v>0</v>
      </c>
      <c r="AN374" s="175">
        <v>0</v>
      </c>
      <c r="AO374" s="268">
        <v>1035042.17</v>
      </c>
      <c r="AP374" s="175">
        <v>0</v>
      </c>
      <c r="AQ374" s="178">
        <v>0</v>
      </c>
      <c r="AR374" s="119">
        <v>799.23</v>
      </c>
      <c r="AS374" s="178">
        <v>0</v>
      </c>
      <c r="AT374" s="178">
        <v>0</v>
      </c>
      <c r="AU374" s="178">
        <v>0</v>
      </c>
      <c r="AV374" s="178">
        <v>0</v>
      </c>
      <c r="AX374" s="119">
        <v>1528</v>
      </c>
      <c r="AY374" s="48"/>
      <c r="AZ374" s="48"/>
      <c r="BA374" s="48"/>
      <c r="BB374" s="531">
        <v>46014</v>
      </c>
      <c r="BC374" s="951">
        <v>5006695784</v>
      </c>
      <c r="BD374" s="48"/>
      <c r="BE374" s="57"/>
      <c r="BF374" s="31" t="str">
        <f>IFERROR(VLOOKUP(J374,'DATOS PRESTADORES'!$B$3:$V$32,21,0),"")</f>
        <v>FREDDY ALTAMAR BULA</v>
      </c>
      <c r="BG374" s="191">
        <v>45956</v>
      </c>
      <c r="BH374" s="329" t="s">
        <v>1574</v>
      </c>
      <c r="BI374" s="330">
        <v>45987</v>
      </c>
      <c r="BJ374" s="329" t="s">
        <v>147</v>
      </c>
      <c r="BK374" s="330">
        <v>45992</v>
      </c>
      <c r="BL374" s="338">
        <v>46008</v>
      </c>
      <c r="BM374" s="337">
        <v>5006541491</v>
      </c>
      <c r="BN374" s="337" t="s">
        <v>1567</v>
      </c>
      <c r="BO374" s="337" t="s">
        <v>1568</v>
      </c>
      <c r="BP374" s="338">
        <v>46007</v>
      </c>
      <c r="BQ374" s="172">
        <v>3001357839</v>
      </c>
    </row>
    <row r="375" spans="1:69" s="2" customFormat="1" ht="40.799999999999997" hidden="1">
      <c r="A375" s="28"/>
      <c r="B375" s="121" t="str">
        <f t="shared" si="78"/>
        <v>45974LA ASOCIACION DE USUARIOS DE ACUEDUCTO DE LAS VEREDAS LA UNION Y LOS ANDES PICOS DE BOCA GRANDE ASOPICOS DE BOCAGRANDE E.S.P2025Octubre</v>
      </c>
      <c r="C375" s="42" t="s">
        <v>1575</v>
      </c>
      <c r="D375" s="91">
        <v>45974</v>
      </c>
      <c r="E375" s="91">
        <v>45985</v>
      </c>
      <c r="F375" s="182">
        <v>45987</v>
      </c>
      <c r="G375" s="91">
        <v>45989</v>
      </c>
      <c r="H375" s="320"/>
      <c r="I375" s="122" t="str">
        <f t="shared" si="76"/>
        <v>SÍ</v>
      </c>
      <c r="J375" s="62" t="s">
        <v>21</v>
      </c>
      <c r="K375" s="49" t="str">
        <f>IFERROR(VLOOKUP(J375,'DATOS PRESTADORES'!$B$3:$C$32,2,FALSE),"")</f>
        <v>ASOPICOS</v>
      </c>
      <c r="L375" s="58" t="s">
        <v>131</v>
      </c>
      <c r="M375" s="42" t="s">
        <v>222</v>
      </c>
      <c r="N375" s="49">
        <v>2025</v>
      </c>
      <c r="O375" s="62" t="s">
        <v>1341</v>
      </c>
      <c r="P375" s="597" t="s">
        <v>1565</v>
      </c>
      <c r="Q375" s="35">
        <v>45982</v>
      </c>
      <c r="R375" s="642">
        <v>1263946</v>
      </c>
      <c r="S375" s="622">
        <v>12061.74</v>
      </c>
      <c r="T375" s="622">
        <v>2922.46</v>
      </c>
      <c r="U375" s="119">
        <v>0</v>
      </c>
      <c r="V375" s="119">
        <v>104</v>
      </c>
      <c r="W375" s="119">
        <v>0</v>
      </c>
      <c r="X375" s="119">
        <v>0</v>
      </c>
      <c r="Y375" s="119">
        <v>0</v>
      </c>
      <c r="Z375" s="119">
        <v>0</v>
      </c>
      <c r="AA375" s="119">
        <v>0</v>
      </c>
      <c r="AB375" s="119">
        <v>0</v>
      </c>
      <c r="AC375" s="119">
        <v>2</v>
      </c>
      <c r="AD375" s="119">
        <v>0</v>
      </c>
      <c r="AE375" s="119">
        <v>0</v>
      </c>
      <c r="AF375" s="178">
        <v>1263946</v>
      </c>
      <c r="AG375" s="178">
        <v>0</v>
      </c>
      <c r="AH375" s="178">
        <v>0</v>
      </c>
      <c r="AI375" s="178">
        <v>501768.38400000002</v>
      </c>
      <c r="AJ375" s="178">
        <v>0</v>
      </c>
      <c r="AK375" s="178">
        <v>0</v>
      </c>
      <c r="AL375" s="178">
        <v>0</v>
      </c>
      <c r="AM375" s="178">
        <v>0</v>
      </c>
      <c r="AN375" s="178">
        <v>0</v>
      </c>
      <c r="AO375" s="178">
        <v>0</v>
      </c>
      <c r="AP375" s="178">
        <v>762177.56799999997</v>
      </c>
      <c r="AQ375" s="178">
        <v>0</v>
      </c>
      <c r="AR375" s="39">
        <v>652</v>
      </c>
      <c r="AS375" s="178">
        <v>0</v>
      </c>
      <c r="AT375" s="178">
        <v>0</v>
      </c>
      <c r="AU375" s="178">
        <v>0</v>
      </c>
      <c r="AV375" s="178">
        <v>0</v>
      </c>
      <c r="AX375" s="119">
        <v>817</v>
      </c>
      <c r="AY375" s="48"/>
      <c r="AZ375" s="48"/>
      <c r="BA375" s="65"/>
      <c r="BB375" s="48"/>
      <c r="BC375" s="48"/>
      <c r="BD375" s="48"/>
      <c r="BE375" s="57"/>
      <c r="BF375" s="48" t="str">
        <f>IFERROR(VLOOKUP(J375,'DATOS PRESTADORES'!$B$3:$V$32,21,0),"")</f>
        <v>CARLOS JAVIER CASTILLO ROMERO</v>
      </c>
      <c r="BG375" s="191">
        <v>45951</v>
      </c>
      <c r="BH375" s="329" t="s">
        <v>1566</v>
      </c>
      <c r="BI375" s="330">
        <v>45985</v>
      </c>
      <c r="BJ375" s="329" t="s">
        <v>147</v>
      </c>
      <c r="BK375" s="330">
        <v>45992</v>
      </c>
      <c r="BL375" s="338">
        <v>46008</v>
      </c>
      <c r="BM375" s="337">
        <v>5006541491</v>
      </c>
      <c r="BN375" s="337" t="s">
        <v>1567</v>
      </c>
      <c r="BO375" s="337" t="s">
        <v>1568</v>
      </c>
      <c r="BP375" s="338">
        <v>46007</v>
      </c>
      <c r="BQ375" s="172">
        <v>3001357839</v>
      </c>
    </row>
    <row r="376" spans="1:69" s="2" customFormat="1" ht="30.6" hidden="1">
      <c r="A376" s="28"/>
      <c r="B376" s="81" t="str">
        <f t="shared" si="78"/>
        <v>45982ASOCIACIÓN DE USUARIOS DE ACUEDUCTO Y ALCANTARILLADO DE LA VEREDA PASQUILLA CENTRO AAPC E.S.P2025Septiembre</v>
      </c>
      <c r="C376" s="30" t="s">
        <v>1576</v>
      </c>
      <c r="D376" s="20">
        <v>45982</v>
      </c>
      <c r="E376" s="20">
        <v>45992</v>
      </c>
      <c r="F376" s="228">
        <v>45994</v>
      </c>
      <c r="G376" s="20">
        <v>45996</v>
      </c>
      <c r="H376" s="35"/>
      <c r="I376" s="98" t="str">
        <f t="shared" si="76"/>
        <v>SÍ</v>
      </c>
      <c r="J376" s="9" t="s">
        <v>170</v>
      </c>
      <c r="K376" s="32" t="str">
        <f>IFERROR(VLOOKUP(J376,'DATOS PRESTADORES'!$B$3:$C$32,2,FALSE),"")</f>
        <v>AAPC</v>
      </c>
      <c r="L376" s="30" t="s">
        <v>131</v>
      </c>
      <c r="M376" s="13" t="s">
        <v>229</v>
      </c>
      <c r="N376" s="32">
        <v>2025</v>
      </c>
      <c r="O376" s="9" t="s">
        <v>1341</v>
      </c>
      <c r="P376" s="365" t="s">
        <v>1577</v>
      </c>
      <c r="Q376" s="35">
        <v>45992</v>
      </c>
      <c r="R376" s="900">
        <v>3338120</v>
      </c>
      <c r="S376" s="621">
        <v>14342.79</v>
      </c>
      <c r="T376" s="621">
        <v>2194.84</v>
      </c>
      <c r="U376" s="39">
        <v>45</v>
      </c>
      <c r="V376" s="39">
        <v>212</v>
      </c>
      <c r="W376" s="39">
        <v>0</v>
      </c>
      <c r="X376" s="39">
        <v>3</v>
      </c>
      <c r="Y376" s="39">
        <v>0</v>
      </c>
      <c r="Z376" s="39">
        <v>0</v>
      </c>
      <c r="AA376" s="39">
        <v>0</v>
      </c>
      <c r="AB376" s="39">
        <v>0</v>
      </c>
      <c r="AC376" s="39">
        <v>6</v>
      </c>
      <c r="AD376" s="39">
        <v>0</v>
      </c>
      <c r="AE376" s="39">
        <v>0</v>
      </c>
      <c r="AF376" s="175">
        <v>3338120</v>
      </c>
      <c r="AG376" s="175">
        <v>0</v>
      </c>
      <c r="AH376" s="175">
        <v>451797.88499999995</v>
      </c>
      <c r="AI376" s="175">
        <v>1216268.5920000002</v>
      </c>
      <c r="AJ376" s="175">
        <v>0</v>
      </c>
      <c r="AK376" s="175">
        <v>0</v>
      </c>
      <c r="AL376" s="175">
        <v>0</v>
      </c>
      <c r="AM376" s="175">
        <v>0</v>
      </c>
      <c r="AN376" s="175">
        <v>0</v>
      </c>
      <c r="AO376" s="175">
        <v>410215.59599999996</v>
      </c>
      <c r="AP376" s="175">
        <v>1259838.1600000001</v>
      </c>
      <c r="AQ376" s="175">
        <v>0</v>
      </c>
      <c r="AR376" s="118">
        <v>1702</v>
      </c>
      <c r="AS376" s="175">
        <v>0</v>
      </c>
      <c r="AT376" s="175">
        <v>0</v>
      </c>
      <c r="AU376" s="175">
        <v>0</v>
      </c>
      <c r="AV376" s="175">
        <v>0</v>
      </c>
      <c r="AX376" s="39">
        <v>2968</v>
      </c>
      <c r="AY376" s="31"/>
      <c r="AZ376" s="31"/>
      <c r="BA376" s="20"/>
      <c r="BB376" s="31"/>
      <c r="BC376" s="31"/>
      <c r="BD376" s="31"/>
      <c r="BE376" s="37"/>
      <c r="BF376" s="31" t="str">
        <f>IFERROR(VLOOKUP(J376,'DATOS PRESTADORES'!$B$3:$V$32,21,0),"")</f>
        <v>LUZ MARINA CRUZ</v>
      </c>
      <c r="BG376" s="191">
        <v>45992</v>
      </c>
      <c r="BH376" s="329" t="s">
        <v>1578</v>
      </c>
      <c r="BI376" s="330">
        <v>45995</v>
      </c>
      <c r="BJ376" s="329" t="s">
        <v>147</v>
      </c>
      <c r="BK376" s="330">
        <v>46000</v>
      </c>
      <c r="BL376" s="338">
        <v>46008</v>
      </c>
      <c r="BM376" s="337">
        <v>5006695782</v>
      </c>
      <c r="BN376" s="337" t="s">
        <v>1567</v>
      </c>
      <c r="BO376" s="337" t="s">
        <v>1568</v>
      </c>
      <c r="BP376" s="338">
        <v>46013</v>
      </c>
      <c r="BQ376" s="172">
        <v>5006685599</v>
      </c>
    </row>
    <row r="377" spans="1:69" s="2" customFormat="1" ht="30" hidden="1" customHeight="1">
      <c r="A377" s="28"/>
      <c r="B377" s="81" t="str">
        <f t="shared" si="78"/>
        <v>45975ASOCIACIÓN DE USUARIOS ACUEDUCTO AGUAS CLARAS VEREDA OLARTE E.S.P - ASOAGUASCLARASOLARTE2025Octubre</v>
      </c>
      <c r="C377" s="29" t="s">
        <v>1579</v>
      </c>
      <c r="D377" s="20">
        <v>45975</v>
      </c>
      <c r="E377" s="20">
        <v>45986</v>
      </c>
      <c r="F377" s="228">
        <v>45988</v>
      </c>
      <c r="G377" s="20">
        <v>45992</v>
      </c>
      <c r="H377" s="35"/>
      <c r="I377" s="98" t="str">
        <f t="shared" si="76"/>
        <v>SÍ</v>
      </c>
      <c r="J377" s="9" t="s">
        <v>713</v>
      </c>
      <c r="K377" s="32" t="str">
        <f>IFERROR(VLOOKUP(J377,'DATOS PRESTADORES'!$B$3:$C$32,2,FALSE),"")</f>
        <v>ASOAGUAS CLARAS OLARTE</v>
      </c>
      <c r="L377" s="30" t="s">
        <v>131</v>
      </c>
      <c r="M377" s="13" t="s">
        <v>222</v>
      </c>
      <c r="N377" s="32">
        <v>2025</v>
      </c>
      <c r="O377" s="9" t="s">
        <v>1341</v>
      </c>
      <c r="P377" s="365" t="s">
        <v>1580</v>
      </c>
      <c r="Q377" s="35">
        <v>45982</v>
      </c>
      <c r="R377" s="645">
        <v>2603040</v>
      </c>
      <c r="S377" s="621">
        <v>12000</v>
      </c>
      <c r="T377" s="621">
        <v>2700</v>
      </c>
      <c r="U377" s="39">
        <v>0</v>
      </c>
      <c r="V377" s="39">
        <v>221</v>
      </c>
      <c r="W377" s="39">
        <v>0</v>
      </c>
      <c r="X377" s="39">
        <v>0</v>
      </c>
      <c r="Y377" s="39">
        <v>0</v>
      </c>
      <c r="Z377" s="39">
        <v>0</v>
      </c>
      <c r="AA377" s="39">
        <v>0</v>
      </c>
      <c r="AB377" s="39">
        <v>0</v>
      </c>
      <c r="AC377" s="39">
        <v>2</v>
      </c>
      <c r="AD377" s="39">
        <v>0</v>
      </c>
      <c r="AE377" s="39">
        <v>0</v>
      </c>
      <c r="AF377" s="175">
        <v>2603040</v>
      </c>
      <c r="AG377" s="175">
        <v>0</v>
      </c>
      <c r="AH377" s="175">
        <v>0</v>
      </c>
      <c r="AI377" s="175">
        <v>1060800</v>
      </c>
      <c r="AJ377" s="175">
        <v>0</v>
      </c>
      <c r="AK377" s="175">
        <v>0</v>
      </c>
      <c r="AL377" s="175">
        <v>0</v>
      </c>
      <c r="AM377" s="175">
        <v>0</v>
      </c>
      <c r="AN377" s="175">
        <v>0</v>
      </c>
      <c r="AO377" s="175">
        <v>0</v>
      </c>
      <c r="AP377" s="175">
        <v>1542240</v>
      </c>
      <c r="AQ377" s="175">
        <v>0</v>
      </c>
      <c r="AR377" s="94">
        <v>1428</v>
      </c>
      <c r="AS377" s="175">
        <v>0</v>
      </c>
      <c r="AT377" s="175">
        <v>0</v>
      </c>
      <c r="AU377" s="175">
        <v>0</v>
      </c>
      <c r="AV377" s="175">
        <v>0</v>
      </c>
      <c r="AX377" s="39">
        <v>2228</v>
      </c>
      <c r="AY377" s="31"/>
      <c r="AZ377" s="31"/>
      <c r="BA377" s="20"/>
      <c r="BB377" s="31"/>
      <c r="BC377" s="31"/>
      <c r="BD377" s="31"/>
      <c r="BE377" s="37"/>
      <c r="BF377" s="31" t="str">
        <f>IFERROR(VLOOKUP(J377,'DATOS PRESTADORES'!$B$3:$V$32,21,0),"")</f>
        <v>SANTIAGO VELANDIA</v>
      </c>
      <c r="BG377" s="191">
        <v>45951</v>
      </c>
      <c r="BH377" s="329" t="s">
        <v>1581</v>
      </c>
      <c r="BI377" s="330">
        <v>45985</v>
      </c>
      <c r="BJ377" s="329" t="s">
        <v>147</v>
      </c>
      <c r="BK377" s="330">
        <v>45992</v>
      </c>
      <c r="BL377" s="338">
        <v>46008</v>
      </c>
      <c r="BM377" s="337">
        <v>5006541491</v>
      </c>
      <c r="BN377" s="337" t="s">
        <v>1567</v>
      </c>
      <c r="BO377" s="337" t="s">
        <v>1568</v>
      </c>
      <c r="BP377" s="338">
        <v>46007</v>
      </c>
      <c r="BQ377" s="172">
        <v>3001357839</v>
      </c>
    </row>
    <row r="378" spans="1:69" s="2" customFormat="1" ht="30.6" hidden="1">
      <c r="A378" s="28"/>
      <c r="B378" s="120" t="str">
        <f t="shared" si="78"/>
        <v>45975ASOCIACIÓN DE USUARIOS DE ACUEDUCTO MANANTIAL DE AGUAS CERRO REDONDO Y CORINTO E.S.P2025Octubre</v>
      </c>
      <c r="C378" s="41" t="s">
        <v>1582</v>
      </c>
      <c r="D378" s="64">
        <v>45975</v>
      </c>
      <c r="E378" s="64">
        <v>45986</v>
      </c>
      <c r="F378" s="317">
        <v>45988</v>
      </c>
      <c r="G378" s="64">
        <v>45992</v>
      </c>
      <c r="H378" s="61"/>
      <c r="I378" s="114" t="str">
        <f t="shared" si="76"/>
        <v>SÍ</v>
      </c>
      <c r="J378" s="18" t="s">
        <v>149</v>
      </c>
      <c r="K378" s="44" t="str">
        <f>IFERROR(VLOOKUP(J378,'DATOS PRESTADORES'!$B$3:$C$32,2,FALSE),"")</f>
        <v>CORINTO</v>
      </c>
      <c r="L378" s="50" t="s">
        <v>131</v>
      </c>
      <c r="M378" s="40" t="s">
        <v>222</v>
      </c>
      <c r="N378" s="44">
        <v>2025</v>
      </c>
      <c r="O378" s="18" t="s">
        <v>1341</v>
      </c>
      <c r="P378" s="364" t="s">
        <v>1583</v>
      </c>
      <c r="Q378" s="35">
        <v>45982</v>
      </c>
      <c r="R378" s="897">
        <v>1283029</v>
      </c>
      <c r="S378" s="627">
        <v>14119.94081</v>
      </c>
      <c r="T378" s="627">
        <v>3681.0495839999999</v>
      </c>
      <c r="U378" s="118">
        <v>0</v>
      </c>
      <c r="V378" s="118">
        <v>112</v>
      </c>
      <c r="W378" s="118">
        <v>0</v>
      </c>
      <c r="X378" s="118">
        <v>0</v>
      </c>
      <c r="Y378" s="118">
        <v>0</v>
      </c>
      <c r="Z378" s="118">
        <v>0</v>
      </c>
      <c r="AA378" s="118">
        <v>0</v>
      </c>
      <c r="AB378" s="118">
        <v>0</v>
      </c>
      <c r="AC378" s="118">
        <v>0</v>
      </c>
      <c r="AD378" s="118">
        <v>0</v>
      </c>
      <c r="AE378" s="118">
        <v>0</v>
      </c>
      <c r="AF378" s="177">
        <v>1283029</v>
      </c>
      <c r="AG378" s="177">
        <v>0</v>
      </c>
      <c r="AH378" s="177">
        <v>0</v>
      </c>
      <c r="AI378" s="177">
        <v>632573.34829999995</v>
      </c>
      <c r="AJ378" s="177">
        <v>0</v>
      </c>
      <c r="AK378" s="177">
        <v>0</v>
      </c>
      <c r="AL378" s="177">
        <v>0</v>
      </c>
      <c r="AM378" s="177">
        <v>0</v>
      </c>
      <c r="AN378" s="177">
        <v>0</v>
      </c>
      <c r="AO378" s="177">
        <v>0</v>
      </c>
      <c r="AP378" s="177">
        <v>650456.00829999999</v>
      </c>
      <c r="AQ378" s="177">
        <v>0</v>
      </c>
      <c r="AR378" s="134">
        <v>441.75987950000001</v>
      </c>
      <c r="AS378" s="177">
        <v>0</v>
      </c>
      <c r="AT378" s="177">
        <v>0</v>
      </c>
      <c r="AU378" s="177">
        <v>0</v>
      </c>
      <c r="AV378" s="177">
        <v>0</v>
      </c>
      <c r="AX378" s="118">
        <v>542.75987950000001</v>
      </c>
      <c r="AY378" s="47"/>
      <c r="AZ378" s="47"/>
      <c r="BA378" s="64"/>
      <c r="BB378" s="47"/>
      <c r="BC378" s="47"/>
      <c r="BD378" s="47"/>
      <c r="BE378" s="54"/>
      <c r="BF378" s="47" t="str">
        <f>IFERROR(VLOOKUP(J378,'DATOS PRESTADORES'!$B$3:$V$32,21,0),"")</f>
        <v>JORGE PAVAJEAU</v>
      </c>
      <c r="BG378" s="191">
        <v>45951</v>
      </c>
      <c r="BH378" s="329" t="s">
        <v>1584</v>
      </c>
      <c r="BI378" s="330">
        <v>45992</v>
      </c>
      <c r="BJ378" s="329" t="s">
        <v>147</v>
      </c>
      <c r="BK378" s="330">
        <v>45994</v>
      </c>
      <c r="BL378" s="338">
        <v>46008</v>
      </c>
      <c r="BM378" s="337">
        <v>5006541491</v>
      </c>
      <c r="BN378" s="337" t="s">
        <v>1567</v>
      </c>
      <c r="BO378" s="337" t="s">
        <v>1568</v>
      </c>
      <c r="BP378" s="338">
        <v>46007</v>
      </c>
      <c r="BQ378" s="172">
        <v>3001357839</v>
      </c>
    </row>
    <row r="379" spans="1:69" s="2" customFormat="1" ht="30.6" hidden="1">
      <c r="A379" s="28"/>
      <c r="B379" s="81" t="str">
        <f t="shared" si="78"/>
        <v>45975ASOCIACIÓN DE SERVICIOS PÚBLICOS COMUNITARIOS SAN ISIDRO I Y II, SAN LUIS Y LA SUREÑA2025Septiembre</v>
      </c>
      <c r="C379" s="29" t="s">
        <v>1585</v>
      </c>
      <c r="D379" s="31">
        <v>45975</v>
      </c>
      <c r="E379" s="31">
        <v>45986</v>
      </c>
      <c r="F379" s="318">
        <v>45988</v>
      </c>
      <c r="G379" s="31">
        <v>45992</v>
      </c>
      <c r="H379" s="35"/>
      <c r="I379" s="98" t="str">
        <f t="shared" si="76"/>
        <v>SÍ</v>
      </c>
      <c r="J379" s="9" t="s">
        <v>185</v>
      </c>
      <c r="K379" s="32" t="str">
        <f>IFERROR(VLOOKUP(J379,'DATOS PRESTADORES'!$B$3:$C$32,2,FALSE),"")</f>
        <v>ACUALCOS</v>
      </c>
      <c r="L379" s="30" t="s">
        <v>131</v>
      </c>
      <c r="M379" s="13" t="s">
        <v>229</v>
      </c>
      <c r="N379" s="32">
        <v>2025</v>
      </c>
      <c r="O379" s="9" t="s">
        <v>1341</v>
      </c>
      <c r="P379" s="365" t="s">
        <v>1586</v>
      </c>
      <c r="Q379" s="15">
        <v>45989</v>
      </c>
      <c r="R379" s="900">
        <f t="shared" ref="R379:R385" si="80">AH379+AI379+AJ379-AK379-AL379-AM379-AN379+AO379+AP379+AQ379-AS379-AT379-AU379-AV379</f>
        <v>29258945.939999994</v>
      </c>
      <c r="S379" s="621">
        <v>14297.41</v>
      </c>
      <c r="T379" s="621">
        <v>3314.31</v>
      </c>
      <c r="U379" s="39">
        <v>15</v>
      </c>
      <c r="V379" s="39">
        <v>2239</v>
      </c>
      <c r="W379" s="39">
        <v>19</v>
      </c>
      <c r="X379" s="39">
        <v>0</v>
      </c>
      <c r="Y379" s="39">
        <v>83</v>
      </c>
      <c r="Z379" s="39">
        <v>16</v>
      </c>
      <c r="AA379" s="39">
        <v>95</v>
      </c>
      <c r="AB379" s="39">
        <v>0</v>
      </c>
      <c r="AC379" s="39">
        <v>0</v>
      </c>
      <c r="AD379" s="39">
        <v>0</v>
      </c>
      <c r="AE379" s="39">
        <v>0</v>
      </c>
      <c r="AF379" s="175">
        <f t="shared" ref="AF379:AF385" si="81">AH379+AI379+AJ379+AO379+AP379+AQ379</f>
        <v>38097794.729999997</v>
      </c>
      <c r="AG379" s="174">
        <f t="shared" ref="AG379:AG385" si="82">AK379+AL379+AM379+AN379+AS379+AT379+AU379+AV379</f>
        <v>8838848.790000001</v>
      </c>
      <c r="AH379" s="175">
        <v>159916.68</v>
      </c>
      <c r="AI379" s="175">
        <v>13640131.300000001</v>
      </c>
      <c r="AJ379" s="175">
        <v>43405.96</v>
      </c>
      <c r="AK379" s="175">
        <v>1567488.07</v>
      </c>
      <c r="AL379" s="175">
        <v>424007.65</v>
      </c>
      <c r="AM379" s="175">
        <v>723432.6</v>
      </c>
      <c r="AN379" s="175">
        <v>0</v>
      </c>
      <c r="AO379" s="175">
        <v>266940.58</v>
      </c>
      <c r="AP379" s="175">
        <v>23898949.66</v>
      </c>
      <c r="AQ379" s="175">
        <v>88450.55</v>
      </c>
      <c r="AR379" s="39">
        <v>17196</v>
      </c>
      <c r="AS379" s="175">
        <v>2132346.7400000002</v>
      </c>
      <c r="AT379" s="175">
        <v>488861.41</v>
      </c>
      <c r="AU379" s="175">
        <v>3502712.32</v>
      </c>
      <c r="AV379" s="175">
        <v>0</v>
      </c>
      <c r="AX379" s="39">
        <v>31550</v>
      </c>
      <c r="AY379" s="31"/>
      <c r="AZ379" s="31"/>
      <c r="BA379" s="31"/>
      <c r="BB379" s="15"/>
      <c r="BC379" s="29"/>
      <c r="BD379" s="31"/>
      <c r="BE379" s="37"/>
      <c r="BF379" s="31" t="str">
        <f>IFERROR(VLOOKUP(J379,'DATOS PRESTADORES'!$B$3:$V$32,21,0),"")</f>
        <v>CATALINA RODRÍGUEZ</v>
      </c>
      <c r="BG379" s="191">
        <v>45958</v>
      </c>
      <c r="BH379" s="329" t="s">
        <v>1587</v>
      </c>
      <c r="BI379" s="330">
        <v>45992</v>
      </c>
      <c r="BJ379" s="329" t="s">
        <v>147</v>
      </c>
      <c r="BK379" s="330">
        <v>45994</v>
      </c>
      <c r="BL379" s="338">
        <v>46008</v>
      </c>
      <c r="BM379" s="337">
        <v>5006541492</v>
      </c>
      <c r="BN379" s="337" t="s">
        <v>1567</v>
      </c>
      <c r="BO379" s="337" t="s">
        <v>1568</v>
      </c>
      <c r="BP379" s="338">
        <v>46007</v>
      </c>
      <c r="BQ379" s="172">
        <v>3001357840</v>
      </c>
    </row>
    <row r="380" spans="1:69" s="2" customFormat="1" ht="30.6" hidden="1">
      <c r="A380" s="28"/>
      <c r="B380" s="81" t="str">
        <f t="shared" si="78"/>
        <v>45975ASOCIACIÓN DE SERVICIOS PÚBLICOS COMUNITARIOS SAN ISIDRO I Y II, SAN LUIS Y LA SUREÑA2025Septiembre</v>
      </c>
      <c r="C380" s="29" t="s">
        <v>1588</v>
      </c>
      <c r="D380" s="31">
        <v>45975</v>
      </c>
      <c r="E380" s="31">
        <v>45986</v>
      </c>
      <c r="F380" s="318">
        <v>45988</v>
      </c>
      <c r="G380" s="31">
        <v>45992</v>
      </c>
      <c r="H380" s="35"/>
      <c r="I380" s="98" t="str">
        <f t="shared" ref="I380:I411" si="83">IF(G380="","",IF(O380="Devolución","Devolución",IF(BK380="","NO","SÍ")))</f>
        <v>SÍ</v>
      </c>
      <c r="J380" s="9" t="s">
        <v>185</v>
      </c>
      <c r="K380" s="32" t="str">
        <f>IFERROR(VLOOKUP(J380,'DATOS PRESTADORES'!$B$3:$C$32,2,FALSE),"")</f>
        <v>ACUALCOS</v>
      </c>
      <c r="L380" s="30" t="s">
        <v>189</v>
      </c>
      <c r="M380" s="13" t="s">
        <v>229</v>
      </c>
      <c r="N380" s="32">
        <v>2025</v>
      </c>
      <c r="O380" s="9" t="s">
        <v>1341</v>
      </c>
      <c r="P380" s="365" t="s">
        <v>1586</v>
      </c>
      <c r="Q380" s="15">
        <v>45989</v>
      </c>
      <c r="R380" s="900">
        <f t="shared" si="80"/>
        <v>23312860.23</v>
      </c>
      <c r="S380" s="621">
        <v>6462.36</v>
      </c>
      <c r="T380" s="621">
        <v>3334.9</v>
      </c>
      <c r="U380" s="39">
        <v>13</v>
      </c>
      <c r="V380" s="39">
        <v>1997</v>
      </c>
      <c r="W380" s="39">
        <v>10</v>
      </c>
      <c r="X380" s="39">
        <v>0</v>
      </c>
      <c r="Y380" s="39">
        <v>17</v>
      </c>
      <c r="Z380" s="39">
        <v>0</v>
      </c>
      <c r="AA380" s="39">
        <v>62</v>
      </c>
      <c r="AB380" s="39">
        <v>0</v>
      </c>
      <c r="AC380" s="39">
        <v>0</v>
      </c>
      <c r="AD380" s="39">
        <v>0</v>
      </c>
      <c r="AE380" s="39">
        <v>0</v>
      </c>
      <c r="AF380" s="175">
        <f t="shared" si="81"/>
        <v>25952595.899999999</v>
      </c>
      <c r="AG380" s="174">
        <f t="shared" si="82"/>
        <v>2639735.67</v>
      </c>
      <c r="AH380" s="175">
        <v>62644.04</v>
      </c>
      <c r="AI380" s="175">
        <v>5498907.25</v>
      </c>
      <c r="AJ380" s="175">
        <v>10325.94</v>
      </c>
      <c r="AK380" s="175">
        <v>174370.71</v>
      </c>
      <c r="AL380" s="175">
        <v>0</v>
      </c>
      <c r="AM380" s="175">
        <v>213402.76</v>
      </c>
      <c r="AN380" s="175">
        <v>0</v>
      </c>
      <c r="AO380" s="175">
        <v>218876.77</v>
      </c>
      <c r="AP380" s="175">
        <v>20120864.219999999</v>
      </c>
      <c r="AQ380" s="175">
        <v>40977.68</v>
      </c>
      <c r="AR380" s="39">
        <v>15461</v>
      </c>
      <c r="AS380" s="175">
        <v>285362.65000000002</v>
      </c>
      <c r="AT380" s="175">
        <v>0</v>
      </c>
      <c r="AU380" s="175">
        <v>1966599.55</v>
      </c>
      <c r="AV380" s="175">
        <v>0</v>
      </c>
      <c r="AX380" s="39">
        <v>26690</v>
      </c>
      <c r="AY380" s="31"/>
      <c r="AZ380" s="31"/>
      <c r="BA380" s="31"/>
      <c r="BB380" s="31"/>
      <c r="BC380" s="31"/>
      <c r="BD380" s="31"/>
      <c r="BE380" s="37"/>
      <c r="BF380" s="31" t="str">
        <f>IFERROR(VLOOKUP(J380,'DATOS PRESTADORES'!$B$3:$V$32,21,0),"")</f>
        <v>CATALINA RODRÍGUEZ</v>
      </c>
      <c r="BG380" s="191">
        <v>45958</v>
      </c>
      <c r="BH380" s="329" t="s">
        <v>1587</v>
      </c>
      <c r="BI380" s="330">
        <v>45992</v>
      </c>
      <c r="BJ380" s="329" t="s">
        <v>147</v>
      </c>
      <c r="BK380" s="330">
        <v>45994</v>
      </c>
      <c r="BL380" s="338">
        <v>46008</v>
      </c>
      <c r="BM380" s="337">
        <v>5006541492</v>
      </c>
      <c r="BN380" s="337" t="s">
        <v>1567</v>
      </c>
      <c r="BO380" s="337" t="s">
        <v>1568</v>
      </c>
      <c r="BP380" s="338">
        <v>46007</v>
      </c>
      <c r="BQ380" s="172">
        <v>3001357840</v>
      </c>
    </row>
    <row r="381" spans="1:69" s="2" customFormat="1" ht="30.6" hidden="1">
      <c r="A381" s="28"/>
      <c r="B381" s="81" t="str">
        <f t="shared" si="78"/>
        <v>45980ASOCIACIÓN DE USUARIOS DE ACUEDUCTO DE LA VEREDA QUIBA DE LA LOCALIDAD DE CIUDAD BOLÍVAR2025Octubre</v>
      </c>
      <c r="C381" s="29" t="s">
        <v>1589</v>
      </c>
      <c r="D381" s="31">
        <v>45980</v>
      </c>
      <c r="E381" s="31">
        <v>45988</v>
      </c>
      <c r="F381" s="318">
        <v>45992</v>
      </c>
      <c r="G381" s="31">
        <v>45994</v>
      </c>
      <c r="H381" s="35"/>
      <c r="I381" s="98" t="str">
        <f t="shared" si="83"/>
        <v>SÍ</v>
      </c>
      <c r="J381" s="9" t="s">
        <v>152</v>
      </c>
      <c r="K381" s="32" t="str">
        <f>IFERROR(VLOOKUP(J381,'DATOS PRESTADORES'!$B$3:$C$32,2,FALSE),"")</f>
        <v>ASOQUIBA</v>
      </c>
      <c r="L381" s="30" t="s">
        <v>131</v>
      </c>
      <c r="M381" s="13" t="s">
        <v>222</v>
      </c>
      <c r="N381" s="32">
        <v>2025</v>
      </c>
      <c r="O381" s="9" t="s">
        <v>1341</v>
      </c>
      <c r="P381" s="365" t="s">
        <v>1590</v>
      </c>
      <c r="Q381" s="15">
        <v>45989</v>
      </c>
      <c r="R381" s="900">
        <f t="shared" si="80"/>
        <v>9978585.3499999996</v>
      </c>
      <c r="S381" s="621">
        <v>10496</v>
      </c>
      <c r="T381" s="621">
        <v>2615</v>
      </c>
      <c r="U381" s="39">
        <v>505</v>
      </c>
      <c r="V381" s="39">
        <v>0</v>
      </c>
      <c r="W381" s="39">
        <v>0</v>
      </c>
      <c r="X381" s="39">
        <v>0</v>
      </c>
      <c r="Y381" s="39">
        <v>0</v>
      </c>
      <c r="Z381" s="39">
        <v>0</v>
      </c>
      <c r="AA381" s="39">
        <v>0</v>
      </c>
      <c r="AB381" s="39">
        <v>0</v>
      </c>
      <c r="AC381" s="39">
        <v>0</v>
      </c>
      <c r="AD381" s="39">
        <v>0</v>
      </c>
      <c r="AE381" s="39">
        <v>0</v>
      </c>
      <c r="AF381" s="175">
        <f t="shared" si="81"/>
        <v>9978585.3499999996</v>
      </c>
      <c r="AG381" s="174">
        <f t="shared" si="82"/>
        <v>0</v>
      </c>
      <c r="AH381" s="175">
        <v>3710336</v>
      </c>
      <c r="AI381" s="175">
        <v>0</v>
      </c>
      <c r="AJ381" s="175">
        <v>0</v>
      </c>
      <c r="AK381" s="175">
        <v>0</v>
      </c>
      <c r="AL381" s="175">
        <v>0</v>
      </c>
      <c r="AM381" s="175">
        <v>0</v>
      </c>
      <c r="AN381" s="175">
        <v>0</v>
      </c>
      <c r="AO381" s="175">
        <v>6268249.3499999996</v>
      </c>
      <c r="AP381" s="175">
        <v>0</v>
      </c>
      <c r="AQ381" s="175">
        <v>0</v>
      </c>
      <c r="AR381" s="39">
        <v>3424.34</v>
      </c>
      <c r="AS381" s="175">
        <v>0</v>
      </c>
      <c r="AT381" s="175">
        <v>0</v>
      </c>
      <c r="AU381" s="175">
        <v>0</v>
      </c>
      <c r="AV381" s="175">
        <v>0</v>
      </c>
      <c r="AX381" s="39">
        <v>5231</v>
      </c>
      <c r="AY381" s="31"/>
      <c r="AZ381" s="31"/>
      <c r="BA381" s="31"/>
      <c r="BB381" s="31"/>
      <c r="BC381" s="31"/>
      <c r="BD381" s="31"/>
      <c r="BE381" s="37"/>
      <c r="BF381" s="31" t="str">
        <f>IFERROR(VLOOKUP(J381,'DATOS PRESTADORES'!$B$3:$V$32,21,0),"")</f>
        <v>CATALINA RODRÍGUEZ</v>
      </c>
      <c r="BG381" s="191">
        <v>45958</v>
      </c>
      <c r="BH381" s="329" t="s">
        <v>1591</v>
      </c>
      <c r="BI381" s="330">
        <v>45992</v>
      </c>
      <c r="BJ381" s="329" t="s">
        <v>147</v>
      </c>
      <c r="BK381" s="330">
        <v>45994</v>
      </c>
      <c r="BL381" s="338">
        <v>46008</v>
      </c>
      <c r="BM381" s="337">
        <v>5006541491</v>
      </c>
      <c r="BN381" s="337" t="s">
        <v>1567</v>
      </c>
      <c r="BO381" s="337" t="s">
        <v>1568</v>
      </c>
      <c r="BP381" s="338">
        <v>46007</v>
      </c>
      <c r="BQ381" s="172">
        <v>3001357839</v>
      </c>
    </row>
    <row r="382" spans="1:69" s="2" customFormat="1" ht="30.6" hidden="1">
      <c r="A382" s="28"/>
      <c r="B382" s="81" t="str">
        <f t="shared" si="78"/>
        <v>45980ASOCIACIÓN DE USUARIOS DEL ACUEDUCTO DE LAS VEREDAS PASQUILLITA Y SANTA ROSA AACUPASA2025Julio</v>
      </c>
      <c r="C382" s="29" t="s">
        <v>1592</v>
      </c>
      <c r="D382" s="31">
        <v>45980</v>
      </c>
      <c r="E382" s="31">
        <v>45988</v>
      </c>
      <c r="F382" s="318">
        <v>45992</v>
      </c>
      <c r="G382" s="31">
        <v>45994</v>
      </c>
      <c r="H382" s="35"/>
      <c r="I382" s="98" t="str">
        <f t="shared" si="83"/>
        <v>SÍ</v>
      </c>
      <c r="J382" s="9" t="s">
        <v>536</v>
      </c>
      <c r="K382" s="32" t="str">
        <f>IFERROR(VLOOKUP(J382,'DATOS PRESTADORES'!$B$3:$C$32,2,FALSE),"")</f>
        <v>AACUPASA</v>
      </c>
      <c r="L382" s="30" t="s">
        <v>131</v>
      </c>
      <c r="M382" s="13" t="s">
        <v>560</v>
      </c>
      <c r="N382" s="32">
        <v>2025</v>
      </c>
      <c r="O382" s="9" t="s">
        <v>1341</v>
      </c>
      <c r="P382" s="365" t="s">
        <v>1593</v>
      </c>
      <c r="Q382" s="15">
        <v>45992</v>
      </c>
      <c r="R382" s="900">
        <f t="shared" si="80"/>
        <v>3528659.7299999995</v>
      </c>
      <c r="S382" s="621">
        <v>22770</v>
      </c>
      <c r="T382" s="621">
        <v>2346</v>
      </c>
      <c r="U382" s="39">
        <v>0</v>
      </c>
      <c r="V382" s="39">
        <v>244</v>
      </c>
      <c r="W382" s="39">
        <v>0</v>
      </c>
      <c r="X382" s="39">
        <v>0</v>
      </c>
      <c r="Y382" s="39">
        <v>0</v>
      </c>
      <c r="Z382" s="39">
        <v>0</v>
      </c>
      <c r="AA382" s="39">
        <v>0</v>
      </c>
      <c r="AB382" s="39">
        <v>0</v>
      </c>
      <c r="AC382" s="39">
        <v>2</v>
      </c>
      <c r="AD382" s="39">
        <v>0</v>
      </c>
      <c r="AE382" s="39">
        <v>0</v>
      </c>
      <c r="AF382" s="175">
        <f t="shared" si="81"/>
        <v>3528659.7299999995</v>
      </c>
      <c r="AG382" s="174">
        <f t="shared" si="82"/>
        <v>0</v>
      </c>
      <c r="AH382" s="175">
        <v>0</v>
      </c>
      <c r="AI382" s="175">
        <v>2222357.7999999998</v>
      </c>
      <c r="AJ382" s="175">
        <v>0</v>
      </c>
      <c r="AK382" s="175">
        <v>0</v>
      </c>
      <c r="AL382" s="175">
        <v>0</v>
      </c>
      <c r="AM382" s="175">
        <v>0</v>
      </c>
      <c r="AN382" s="175">
        <v>0</v>
      </c>
      <c r="AO382" s="175">
        <v>0</v>
      </c>
      <c r="AP382" s="175">
        <v>1306301.93</v>
      </c>
      <c r="AQ382" s="175">
        <v>0</v>
      </c>
      <c r="AR382" s="39">
        <v>1392</v>
      </c>
      <c r="AS382" s="175">
        <v>0</v>
      </c>
      <c r="AT382" s="175">
        <v>0</v>
      </c>
      <c r="AU382" s="175">
        <v>0</v>
      </c>
      <c r="AV382" s="175">
        <v>0</v>
      </c>
      <c r="AX382" s="39">
        <v>2946</v>
      </c>
      <c r="AY382" s="31"/>
      <c r="AZ382" s="31"/>
      <c r="BA382" s="31"/>
      <c r="BB382" s="15"/>
      <c r="BC382" s="29"/>
      <c r="BD382" s="31"/>
      <c r="BE382" s="31"/>
      <c r="BF382" s="31" t="str">
        <f>IFERROR(VLOOKUP(J382,'DATOS PRESTADORES'!$B$3:$V$32,21,0),"")</f>
        <v>CATALINA RODRÍGUEZ</v>
      </c>
      <c r="BG382" s="191">
        <v>45992</v>
      </c>
      <c r="BH382" s="329" t="s">
        <v>1594</v>
      </c>
      <c r="BI382" s="330">
        <v>45995</v>
      </c>
      <c r="BJ382" s="329" t="s">
        <v>147</v>
      </c>
      <c r="BK382" s="330">
        <v>46001</v>
      </c>
      <c r="BL382" s="338">
        <v>46008</v>
      </c>
      <c r="BM382" s="337">
        <v>5006541491</v>
      </c>
      <c r="BN382" s="337" t="s">
        <v>1567</v>
      </c>
      <c r="BO382" s="337" t="s">
        <v>1568</v>
      </c>
      <c r="BP382" s="338">
        <v>46007</v>
      </c>
      <c r="BQ382" s="172">
        <v>3001357839</v>
      </c>
    </row>
    <row r="383" spans="1:69" s="2" customFormat="1" ht="30.6" hidden="1">
      <c r="A383" s="28"/>
      <c r="B383" s="81" t="str">
        <f t="shared" si="78"/>
        <v>45980ASOCIACIÓN DE USUARIOS DEL ACUEDUCTO DE LAS VEREDAS PASQUILLITA Y SANTA ROSA AACUPASA2025Agosto</v>
      </c>
      <c r="C383" s="29" t="s">
        <v>1595</v>
      </c>
      <c r="D383" s="31">
        <v>45980</v>
      </c>
      <c r="E383" s="31">
        <v>45988</v>
      </c>
      <c r="F383" s="318">
        <v>45992</v>
      </c>
      <c r="G383" s="31">
        <v>45994</v>
      </c>
      <c r="H383" s="35"/>
      <c r="I383" s="98" t="str">
        <f t="shared" si="83"/>
        <v>SÍ</v>
      </c>
      <c r="J383" s="9" t="s">
        <v>536</v>
      </c>
      <c r="K383" s="32" t="str">
        <f>IFERROR(VLOOKUP(J383,'DATOS PRESTADORES'!$B$3:$C$32,2,FALSE),"")</f>
        <v>AACUPASA</v>
      </c>
      <c r="L383" s="30" t="s">
        <v>131</v>
      </c>
      <c r="M383" s="13" t="s">
        <v>226</v>
      </c>
      <c r="N383" s="32">
        <v>2025</v>
      </c>
      <c r="O383" s="9" t="s">
        <v>1341</v>
      </c>
      <c r="P383" s="365" t="s">
        <v>1593</v>
      </c>
      <c r="Q383" s="15">
        <v>45992</v>
      </c>
      <c r="R383" s="900">
        <f t="shared" si="80"/>
        <v>3482676.4</v>
      </c>
      <c r="S383" s="621">
        <v>22770</v>
      </c>
      <c r="T383" s="621">
        <v>2346</v>
      </c>
      <c r="U383" s="39">
        <v>0</v>
      </c>
      <c r="V383" s="39">
        <v>244</v>
      </c>
      <c r="W383" s="39">
        <v>0</v>
      </c>
      <c r="X383" s="39">
        <v>0</v>
      </c>
      <c r="Y383" s="39">
        <v>0</v>
      </c>
      <c r="Z383" s="39">
        <v>0</v>
      </c>
      <c r="AA383" s="39">
        <v>0</v>
      </c>
      <c r="AB383" s="39">
        <v>0</v>
      </c>
      <c r="AC383" s="39">
        <v>2</v>
      </c>
      <c r="AD383" s="39">
        <v>0</v>
      </c>
      <c r="AE383" s="39">
        <v>0</v>
      </c>
      <c r="AF383" s="175">
        <f t="shared" si="81"/>
        <v>3482676.4</v>
      </c>
      <c r="AG383" s="174">
        <f t="shared" si="82"/>
        <v>0</v>
      </c>
      <c r="AH383" s="175">
        <v>0</v>
      </c>
      <c r="AI383" s="175">
        <v>2222357.7999999998</v>
      </c>
      <c r="AJ383" s="175">
        <v>0</v>
      </c>
      <c r="AK383" s="175">
        <v>0</v>
      </c>
      <c r="AL383" s="175">
        <v>0</v>
      </c>
      <c r="AM383" s="175">
        <v>0</v>
      </c>
      <c r="AN383" s="175">
        <v>0</v>
      </c>
      <c r="AO383" s="175">
        <v>0</v>
      </c>
      <c r="AP383" s="175">
        <v>1260318.6000000001</v>
      </c>
      <c r="AQ383" s="175">
        <v>0</v>
      </c>
      <c r="AR383" s="39">
        <v>1343</v>
      </c>
      <c r="AS383" s="175">
        <v>0</v>
      </c>
      <c r="AT383" s="175">
        <v>0</v>
      </c>
      <c r="AU383" s="175">
        <v>0</v>
      </c>
      <c r="AV383" s="175">
        <v>0</v>
      </c>
      <c r="AX383" s="39">
        <v>2827</v>
      </c>
      <c r="AY383" s="31"/>
      <c r="AZ383" s="31"/>
      <c r="BA383" s="31"/>
      <c r="BB383" s="15"/>
      <c r="BC383" s="29"/>
      <c r="BD383" s="31"/>
      <c r="BE383" s="31"/>
      <c r="BF383" s="31" t="str">
        <f>IFERROR(VLOOKUP(J383,'DATOS PRESTADORES'!$B$3:$V$32,21,0),"")</f>
        <v>CATALINA RODRÍGUEZ</v>
      </c>
      <c r="BG383" s="191">
        <v>45992</v>
      </c>
      <c r="BH383" s="329" t="s">
        <v>1594</v>
      </c>
      <c r="BI383" s="330">
        <v>45995</v>
      </c>
      <c r="BJ383" s="329" t="s">
        <v>147</v>
      </c>
      <c r="BK383" s="330">
        <v>46001</v>
      </c>
      <c r="BL383" s="338">
        <v>46008</v>
      </c>
      <c r="BM383" s="337">
        <v>5006541491</v>
      </c>
      <c r="BN383" s="337" t="s">
        <v>1567</v>
      </c>
      <c r="BO383" s="337" t="s">
        <v>1568</v>
      </c>
      <c r="BP383" s="338">
        <v>46007</v>
      </c>
      <c r="BQ383" s="172">
        <v>3001357839</v>
      </c>
    </row>
    <row r="384" spans="1:69" s="2" customFormat="1" ht="30.6" hidden="1">
      <c r="A384" s="28"/>
      <c r="B384" s="81" t="str">
        <f t="shared" si="78"/>
        <v>45980ASOCIACIÓN DE USUARIOS DEL ACUEDUCTO DE LAS VEREDAS PASQUILLITA Y SANTA ROSA AACUPASA2025Septiembre</v>
      </c>
      <c r="C384" s="29" t="s">
        <v>1596</v>
      </c>
      <c r="D384" s="31">
        <v>45980</v>
      </c>
      <c r="E384" s="31">
        <v>45988</v>
      </c>
      <c r="F384" s="318">
        <v>45992</v>
      </c>
      <c r="G384" s="31">
        <v>45994</v>
      </c>
      <c r="H384" s="35"/>
      <c r="I384" s="98" t="str">
        <f t="shared" si="83"/>
        <v>SÍ</v>
      </c>
      <c r="J384" s="9" t="s">
        <v>536</v>
      </c>
      <c r="K384" s="32" t="str">
        <f>IFERROR(VLOOKUP(J384,'DATOS PRESTADORES'!$B$3:$C$32,2,FALSE),"")</f>
        <v>AACUPASA</v>
      </c>
      <c r="L384" s="30" t="s">
        <v>131</v>
      </c>
      <c r="M384" s="13" t="s">
        <v>229</v>
      </c>
      <c r="N384" s="32">
        <v>2025</v>
      </c>
      <c r="O384" s="9" t="s">
        <v>1341</v>
      </c>
      <c r="P384" s="365" t="s">
        <v>1593</v>
      </c>
      <c r="Q384" s="15">
        <v>45992</v>
      </c>
      <c r="R384" s="900">
        <f t="shared" si="80"/>
        <v>3483614.83</v>
      </c>
      <c r="S384" s="621">
        <v>22770</v>
      </c>
      <c r="T384" s="621">
        <v>2346</v>
      </c>
      <c r="U384" s="39">
        <v>0</v>
      </c>
      <c r="V384" s="39">
        <v>244</v>
      </c>
      <c r="W384" s="39">
        <v>0</v>
      </c>
      <c r="X384" s="39">
        <v>0</v>
      </c>
      <c r="Y384" s="39">
        <v>0</v>
      </c>
      <c r="Z384" s="39">
        <v>0</v>
      </c>
      <c r="AA384" s="39">
        <v>0</v>
      </c>
      <c r="AB384" s="39">
        <v>0</v>
      </c>
      <c r="AC384" s="39">
        <v>2</v>
      </c>
      <c r="AD384" s="39">
        <v>0</v>
      </c>
      <c r="AE384" s="39">
        <v>0</v>
      </c>
      <c r="AF384" s="175">
        <f t="shared" si="81"/>
        <v>3483614.83</v>
      </c>
      <c r="AG384" s="174">
        <f t="shared" si="82"/>
        <v>0</v>
      </c>
      <c r="AH384" s="175">
        <v>0</v>
      </c>
      <c r="AI384" s="175">
        <v>2222357.7999999998</v>
      </c>
      <c r="AJ384" s="175">
        <v>0</v>
      </c>
      <c r="AK384" s="175">
        <v>0</v>
      </c>
      <c r="AL384" s="175">
        <v>0</v>
      </c>
      <c r="AM384" s="175">
        <v>0</v>
      </c>
      <c r="AN384" s="175">
        <v>0</v>
      </c>
      <c r="AO384" s="175">
        <v>0</v>
      </c>
      <c r="AP384" s="175">
        <v>1261257.03</v>
      </c>
      <c r="AQ384" s="175">
        <v>0</v>
      </c>
      <c r="AR384" s="39">
        <v>1344</v>
      </c>
      <c r="AS384" s="175">
        <v>0</v>
      </c>
      <c r="AT384" s="175">
        <v>0</v>
      </c>
      <c r="AU384" s="175">
        <v>0</v>
      </c>
      <c r="AV384" s="175">
        <v>0</v>
      </c>
      <c r="AX384" s="39">
        <v>2551</v>
      </c>
      <c r="AY384" s="31"/>
      <c r="AZ384" s="31"/>
      <c r="BA384" s="31"/>
      <c r="BB384" s="15"/>
      <c r="BC384" s="29"/>
      <c r="BD384" s="31"/>
      <c r="BE384" s="31"/>
      <c r="BF384" s="31" t="str">
        <f>IFERROR(VLOOKUP(J384,'DATOS PRESTADORES'!$B$3:$V$32,21,0),"")</f>
        <v>CATALINA RODRÍGUEZ</v>
      </c>
      <c r="BG384" s="191">
        <v>45992</v>
      </c>
      <c r="BH384" s="329" t="s">
        <v>1594</v>
      </c>
      <c r="BI384" s="330">
        <v>45995</v>
      </c>
      <c r="BJ384" s="329" t="s">
        <v>147</v>
      </c>
      <c r="BK384" s="330">
        <v>46001</v>
      </c>
      <c r="BL384" s="338">
        <v>46008</v>
      </c>
      <c r="BM384" s="337">
        <v>5006541491</v>
      </c>
      <c r="BN384" s="337" t="s">
        <v>1567</v>
      </c>
      <c r="BO384" s="337" t="s">
        <v>1568</v>
      </c>
      <c r="BP384" s="338">
        <v>46007</v>
      </c>
      <c r="BQ384" s="172">
        <v>3001357839</v>
      </c>
    </row>
    <row r="385" spans="1:69" s="2" customFormat="1" ht="30.6" hidden="1">
      <c r="A385" s="28"/>
      <c r="B385" s="81" t="str">
        <f t="shared" si="78"/>
        <v>45980ASOCIACIÓN DE USUARIOS DEL ACUEDUCTO DE LAS VEREDAS PASQUILLITA Y SANTA ROSA AACUPASA2025Octubre</v>
      </c>
      <c r="C385" s="29" t="s">
        <v>1597</v>
      </c>
      <c r="D385" s="31">
        <v>45980</v>
      </c>
      <c r="E385" s="31">
        <v>45988</v>
      </c>
      <c r="F385" s="318">
        <v>45992</v>
      </c>
      <c r="G385" s="31">
        <v>45994</v>
      </c>
      <c r="H385" s="35"/>
      <c r="I385" s="98" t="str">
        <f t="shared" si="83"/>
        <v>SÍ</v>
      </c>
      <c r="J385" s="9" t="s">
        <v>536</v>
      </c>
      <c r="K385" s="32" t="str">
        <f>IFERROR(VLOOKUP(J385,'DATOS PRESTADORES'!$B$3:$C$32,2,FALSE),"")</f>
        <v>AACUPASA</v>
      </c>
      <c r="L385" s="30" t="s">
        <v>131</v>
      </c>
      <c r="M385" s="13" t="s">
        <v>222</v>
      </c>
      <c r="N385" s="32">
        <v>2025</v>
      </c>
      <c r="O385" s="9" t="s">
        <v>1341</v>
      </c>
      <c r="P385" s="365" t="s">
        <v>1593</v>
      </c>
      <c r="Q385" s="15">
        <v>45992</v>
      </c>
      <c r="R385" s="900">
        <f t="shared" si="80"/>
        <v>3502107.1999999997</v>
      </c>
      <c r="S385" s="621">
        <v>22770</v>
      </c>
      <c r="T385" s="621">
        <v>2346</v>
      </c>
      <c r="U385" s="39">
        <v>0</v>
      </c>
      <c r="V385" s="39">
        <v>245</v>
      </c>
      <c r="W385" s="39">
        <v>0</v>
      </c>
      <c r="X385" s="39">
        <v>0</v>
      </c>
      <c r="Y385" s="39">
        <v>0</v>
      </c>
      <c r="Z385" s="39">
        <v>0</v>
      </c>
      <c r="AA385" s="39">
        <v>0</v>
      </c>
      <c r="AB385" s="39">
        <v>0</v>
      </c>
      <c r="AC385" s="39">
        <v>2</v>
      </c>
      <c r="AD385" s="39">
        <v>0</v>
      </c>
      <c r="AE385" s="39">
        <v>0</v>
      </c>
      <c r="AF385" s="175">
        <f t="shared" si="81"/>
        <v>3502107.1999999997</v>
      </c>
      <c r="AG385" s="174">
        <f t="shared" si="82"/>
        <v>0</v>
      </c>
      <c r="AH385" s="175">
        <v>0</v>
      </c>
      <c r="AI385" s="175">
        <v>2231465.8199999998</v>
      </c>
      <c r="AJ385" s="175">
        <v>0</v>
      </c>
      <c r="AK385" s="175">
        <v>0</v>
      </c>
      <c r="AL385" s="175">
        <v>0</v>
      </c>
      <c r="AM385" s="175">
        <v>0</v>
      </c>
      <c r="AN385" s="175">
        <v>0</v>
      </c>
      <c r="AO385" s="175">
        <v>0</v>
      </c>
      <c r="AP385" s="175">
        <v>1270641.3799999999</v>
      </c>
      <c r="AQ385" s="175">
        <v>0</v>
      </c>
      <c r="AR385" s="39">
        <v>1354</v>
      </c>
      <c r="AS385" s="175">
        <v>0</v>
      </c>
      <c r="AT385" s="175">
        <v>0</v>
      </c>
      <c r="AU385" s="175">
        <v>0</v>
      </c>
      <c r="AV385" s="175">
        <v>0</v>
      </c>
      <c r="AX385" s="39">
        <v>2476</v>
      </c>
      <c r="AY385" s="31"/>
      <c r="AZ385" s="31"/>
      <c r="BA385" s="31"/>
      <c r="BB385" s="15"/>
      <c r="BC385" s="29"/>
      <c r="BD385" s="31"/>
      <c r="BE385" s="31"/>
      <c r="BF385" s="31" t="str">
        <f>IFERROR(VLOOKUP(J385,'DATOS PRESTADORES'!$B$3:$V$32,21,0),"")</f>
        <v>CATALINA RODRÍGUEZ</v>
      </c>
      <c r="BG385" s="191">
        <v>45992</v>
      </c>
      <c r="BH385" s="329" t="s">
        <v>1594</v>
      </c>
      <c r="BI385" s="330">
        <v>45995</v>
      </c>
      <c r="BJ385" s="329" t="s">
        <v>147</v>
      </c>
      <c r="BK385" s="330">
        <v>46001</v>
      </c>
      <c r="BL385" s="338">
        <v>46008</v>
      </c>
      <c r="BM385" s="337">
        <v>5006541491</v>
      </c>
      <c r="BN385" s="337" t="s">
        <v>1567</v>
      </c>
      <c r="BO385" s="337" t="s">
        <v>1568</v>
      </c>
      <c r="BP385" s="338">
        <v>46007</v>
      </c>
      <c r="BQ385" s="172">
        <v>3001357839</v>
      </c>
    </row>
    <row r="386" spans="1:69" s="2" customFormat="1" ht="20.399999999999999" hidden="1">
      <c r="A386" s="28"/>
      <c r="B386" s="121" t="str">
        <f t="shared" si="78"/>
        <v>45980ASOCIACIÓN DE USUARIOS DE ACUEDUCTO ARRAYANES ARGENTINA 2025Agosto</v>
      </c>
      <c r="C386" s="55" t="s">
        <v>1598</v>
      </c>
      <c r="D386" s="65">
        <v>45980</v>
      </c>
      <c r="E386" s="65">
        <v>45988</v>
      </c>
      <c r="F386" s="319">
        <v>45992</v>
      </c>
      <c r="G386" s="65">
        <v>45994</v>
      </c>
      <c r="H386" s="320"/>
      <c r="I386" s="122" t="str">
        <f t="shared" si="83"/>
        <v>Devolución</v>
      </c>
      <c r="J386" s="62" t="s">
        <v>180</v>
      </c>
      <c r="K386" s="49" t="str">
        <f>IFERROR(VLOOKUP(J386,'DATOS PRESTADORES'!$B$3:$C$32,2,FALSE),"")</f>
        <v>ARRAYANES ARGENTINA</v>
      </c>
      <c r="L386" s="58" t="s">
        <v>131</v>
      </c>
      <c r="M386" s="42" t="s">
        <v>226</v>
      </c>
      <c r="N386" s="49">
        <v>2025</v>
      </c>
      <c r="O386" s="62" t="s">
        <v>138</v>
      </c>
      <c r="P386" s="29" t="s">
        <v>1599</v>
      </c>
      <c r="Q386" s="595">
        <v>45992</v>
      </c>
      <c r="R386" s="623">
        <f t="shared" si="79"/>
        <v>0</v>
      </c>
      <c r="S386" s="623"/>
      <c r="T386" s="623"/>
      <c r="U386" s="125"/>
      <c r="V386" s="125"/>
      <c r="W386" s="125"/>
      <c r="X386" s="125"/>
      <c r="Y386" s="125"/>
      <c r="Z386" s="125"/>
      <c r="AA386" s="125"/>
      <c r="AB386" s="125"/>
      <c r="AC386" s="125"/>
      <c r="AD386" s="125"/>
      <c r="AE386" s="125"/>
      <c r="AF386" s="125"/>
      <c r="AG386" s="125"/>
      <c r="AH386" s="125"/>
      <c r="AI386" s="125"/>
      <c r="AJ386" s="125"/>
      <c r="AK386" s="125"/>
      <c r="AL386" s="125"/>
      <c r="AM386" s="178"/>
      <c r="AN386" s="178"/>
      <c r="AO386" s="178"/>
      <c r="AP386" s="178"/>
      <c r="AQ386" s="178"/>
      <c r="AR386" s="135"/>
      <c r="AS386" s="178"/>
      <c r="AT386" s="178"/>
      <c r="AU386" s="178"/>
      <c r="AV386" s="178"/>
      <c r="AW386" s="94"/>
      <c r="AX386" s="119"/>
      <c r="AY386" s="48"/>
      <c r="AZ386" s="48"/>
      <c r="BA386" s="65"/>
      <c r="BB386" s="48"/>
      <c r="BC386" s="48"/>
      <c r="BD386" s="48"/>
      <c r="BE386" s="57"/>
      <c r="BF386" s="48" t="str">
        <f>IFERROR(VLOOKUP(J386,'DATOS PRESTADORES'!$B$3:$V$32,21,0),"")</f>
        <v>LINA GARCES</v>
      </c>
    </row>
    <row r="387" spans="1:69" s="2" customFormat="1" ht="20.399999999999999" hidden="1">
      <c r="A387" s="28"/>
      <c r="B387" s="81" t="str">
        <f t="shared" si="78"/>
        <v>45980ASOCIACIÓN DE USUARIOS DE ACUEDUCTO ARRAYANES ARGENTINA 2025Septiembre</v>
      </c>
      <c r="C387" s="29" t="s">
        <v>1600</v>
      </c>
      <c r="D387" s="20">
        <v>45980</v>
      </c>
      <c r="E387" s="20">
        <v>45988</v>
      </c>
      <c r="F387" s="228">
        <v>45992</v>
      </c>
      <c r="G387" s="20">
        <v>45994</v>
      </c>
      <c r="H387" s="35"/>
      <c r="I387" s="98" t="str">
        <f t="shared" si="83"/>
        <v>SÍ</v>
      </c>
      <c r="J387" s="9" t="s">
        <v>180</v>
      </c>
      <c r="K387" s="32" t="str">
        <f>IFERROR(VLOOKUP(J387,'DATOS PRESTADORES'!$B$3:$C$32,2,FALSE),"")</f>
        <v>ARRAYANES ARGENTINA</v>
      </c>
      <c r="L387" s="30" t="s">
        <v>131</v>
      </c>
      <c r="M387" s="13" t="s">
        <v>229</v>
      </c>
      <c r="N387" s="32">
        <v>2025</v>
      </c>
      <c r="O387" s="9" t="s">
        <v>1341</v>
      </c>
      <c r="P387" s="365" t="s">
        <v>1601</v>
      </c>
      <c r="Q387" s="35">
        <v>45992</v>
      </c>
      <c r="R387" s="900">
        <v>1065698</v>
      </c>
      <c r="S387" s="621">
        <v>15282.08</v>
      </c>
      <c r="T387" s="621">
        <v>2828.87</v>
      </c>
      <c r="U387" s="39">
        <v>0</v>
      </c>
      <c r="V387" s="39">
        <v>94</v>
      </c>
      <c r="W387" s="39">
        <v>0</v>
      </c>
      <c r="X387" s="39">
        <v>0</v>
      </c>
      <c r="Y387" s="39">
        <v>0</v>
      </c>
      <c r="Z387" s="39">
        <v>0</v>
      </c>
      <c r="AA387" s="39">
        <v>0</v>
      </c>
      <c r="AB387" s="39">
        <v>0</v>
      </c>
      <c r="AC387" s="39">
        <v>0</v>
      </c>
      <c r="AD387" s="39">
        <v>0</v>
      </c>
      <c r="AE387" s="39">
        <v>0</v>
      </c>
      <c r="AF387" s="175">
        <v>1065698</v>
      </c>
      <c r="AG387" s="175">
        <v>0</v>
      </c>
      <c r="AH387" s="175">
        <v>0</v>
      </c>
      <c r="AI387" s="175">
        <v>574606.20799999998</v>
      </c>
      <c r="AJ387" s="175">
        <v>0</v>
      </c>
      <c r="AK387" s="175">
        <v>0</v>
      </c>
      <c r="AL387" s="175">
        <v>0</v>
      </c>
      <c r="AM387" s="175">
        <v>0</v>
      </c>
      <c r="AN387" s="175">
        <v>0</v>
      </c>
      <c r="AO387" s="175">
        <v>0</v>
      </c>
      <c r="AP387" s="175">
        <v>491091.83199999999</v>
      </c>
      <c r="AQ387" s="175">
        <v>0</v>
      </c>
      <c r="AR387" s="118">
        <v>434</v>
      </c>
      <c r="AS387" s="175">
        <v>0</v>
      </c>
      <c r="AT387" s="175">
        <v>0</v>
      </c>
      <c r="AU387" s="175">
        <v>0</v>
      </c>
      <c r="AV387" s="175">
        <v>0</v>
      </c>
      <c r="AW387" s="94"/>
      <c r="AX387" s="39">
        <v>978</v>
      </c>
      <c r="AY387" s="31"/>
      <c r="AZ387" s="31"/>
      <c r="BA387" s="20"/>
      <c r="BB387" s="31"/>
      <c r="BC387" s="31"/>
      <c r="BD387" s="31"/>
      <c r="BE387" s="37"/>
      <c r="BF387" s="31" t="str">
        <f>IFERROR(VLOOKUP(J387,'DATOS PRESTADORES'!$B$3:$V$32,21,0),"")</f>
        <v>LINA GARCES</v>
      </c>
      <c r="BG387" s="191">
        <v>45958</v>
      </c>
      <c r="BH387" s="329" t="s">
        <v>1602</v>
      </c>
      <c r="BI387" s="330">
        <v>45992</v>
      </c>
      <c r="BJ387" s="329" t="s">
        <v>147</v>
      </c>
      <c r="BK387" s="330">
        <v>45994</v>
      </c>
      <c r="BL387" s="338">
        <v>46008</v>
      </c>
      <c r="BM387" s="337">
        <v>5006541491</v>
      </c>
      <c r="BN387" s="337" t="s">
        <v>1567</v>
      </c>
      <c r="BO387" s="337" t="s">
        <v>1568</v>
      </c>
      <c r="BP387" s="338">
        <v>46007</v>
      </c>
      <c r="BQ387" s="172">
        <v>3001357839</v>
      </c>
    </row>
    <row r="388" spans="1:69" s="2" customFormat="1" ht="20.399999999999999" hidden="1">
      <c r="A388" s="28"/>
      <c r="B388" s="120" t="str">
        <f t="shared" si="78"/>
        <v>45980ASOCIACIÓN DE USUARIOS DE ACUEDUCTO ARRAYANES ARGENTINA 2025Octubre</v>
      </c>
      <c r="C388" s="41" t="s">
        <v>1603</v>
      </c>
      <c r="D388" s="64">
        <v>45980</v>
      </c>
      <c r="E388" s="64">
        <v>45988</v>
      </c>
      <c r="F388" s="317">
        <v>45992</v>
      </c>
      <c r="G388" s="64">
        <v>45994</v>
      </c>
      <c r="H388" s="61"/>
      <c r="I388" s="114" t="str">
        <f t="shared" si="83"/>
        <v>SÍ</v>
      </c>
      <c r="J388" s="18" t="s">
        <v>180</v>
      </c>
      <c r="K388" s="44" t="str">
        <f>IFERROR(VLOOKUP(J388,'DATOS PRESTADORES'!$B$3:$C$32,2,FALSE),"")</f>
        <v>ARRAYANES ARGENTINA</v>
      </c>
      <c r="L388" s="50" t="s">
        <v>131</v>
      </c>
      <c r="M388" s="40" t="s">
        <v>222</v>
      </c>
      <c r="N388" s="44">
        <v>2025</v>
      </c>
      <c r="O388" s="18" t="s">
        <v>1341</v>
      </c>
      <c r="P388" s="365" t="s">
        <v>1601</v>
      </c>
      <c r="Q388" s="35">
        <v>45992</v>
      </c>
      <c r="R388" s="897">
        <v>1066830</v>
      </c>
      <c r="S388" s="627">
        <v>15282.08</v>
      </c>
      <c r="T388" s="627">
        <v>2828.87</v>
      </c>
      <c r="U388" s="118">
        <v>0</v>
      </c>
      <c r="V388" s="118">
        <v>94</v>
      </c>
      <c r="W388" s="118">
        <v>0</v>
      </c>
      <c r="X388" s="118">
        <v>1</v>
      </c>
      <c r="Y388" s="118">
        <v>0</v>
      </c>
      <c r="Z388" s="118">
        <v>0</v>
      </c>
      <c r="AA388" s="118">
        <v>0</v>
      </c>
      <c r="AB388" s="118">
        <v>0</v>
      </c>
      <c r="AC388" s="118">
        <v>2</v>
      </c>
      <c r="AD388" s="118">
        <v>0</v>
      </c>
      <c r="AE388" s="118">
        <v>0</v>
      </c>
      <c r="AF388" s="177">
        <v>1066830</v>
      </c>
      <c r="AG388" s="177">
        <v>0</v>
      </c>
      <c r="AH388" s="177">
        <v>0</v>
      </c>
      <c r="AI388" s="177">
        <v>574606.20799999998</v>
      </c>
      <c r="AJ388" s="177">
        <v>0</v>
      </c>
      <c r="AK388" s="177">
        <v>0</v>
      </c>
      <c r="AL388" s="177">
        <v>0</v>
      </c>
      <c r="AM388" s="177">
        <v>0</v>
      </c>
      <c r="AN388" s="177">
        <v>0</v>
      </c>
      <c r="AO388" s="177">
        <v>0</v>
      </c>
      <c r="AP388" s="177">
        <v>492223.38</v>
      </c>
      <c r="AQ388" s="177">
        <v>0</v>
      </c>
      <c r="AR388" s="118">
        <v>435</v>
      </c>
      <c r="AS388" s="177">
        <v>0</v>
      </c>
      <c r="AT388" s="177">
        <v>0</v>
      </c>
      <c r="AU388" s="177">
        <v>0</v>
      </c>
      <c r="AV388" s="177">
        <v>0</v>
      </c>
      <c r="AW388" s="94"/>
      <c r="AX388" s="118">
        <v>1000</v>
      </c>
      <c r="AY388" s="47"/>
      <c r="AZ388" s="47"/>
      <c r="BA388" s="64"/>
      <c r="BB388" s="47"/>
      <c r="BC388" s="47"/>
      <c r="BD388" s="47"/>
      <c r="BE388" s="54"/>
      <c r="BF388" s="47" t="str">
        <f>IFERROR(VLOOKUP(J388,'DATOS PRESTADORES'!$B$3:$V$32,21,0),"")</f>
        <v>LINA GARCES</v>
      </c>
      <c r="BG388" s="191">
        <v>45958</v>
      </c>
      <c r="BH388" s="329" t="s">
        <v>1602</v>
      </c>
      <c r="BI388" s="330">
        <v>45992</v>
      </c>
      <c r="BJ388" s="329" t="s">
        <v>147</v>
      </c>
      <c r="BK388" s="330">
        <v>45994</v>
      </c>
      <c r="BL388" s="338">
        <v>46008</v>
      </c>
      <c r="BM388" s="337">
        <v>5006541491</v>
      </c>
      <c r="BN388" s="337" t="s">
        <v>1567</v>
      </c>
      <c r="BO388" s="337" t="s">
        <v>1568</v>
      </c>
      <c r="BP388" s="338">
        <v>46007</v>
      </c>
      <c r="BQ388" s="172">
        <v>3001357839</v>
      </c>
    </row>
    <row r="389" spans="1:69" s="2" customFormat="1" ht="30.6" hidden="1">
      <c r="A389" s="28"/>
      <c r="B389" s="81" t="str">
        <f t="shared" si="78"/>
        <v>45980ASOCIACIÓN DE USUARIOS DE LA VEREDA LOS SOCHES AGUAS CRISTALINAS LOS SOCHES E.S.P2025Octubre</v>
      </c>
      <c r="C389" s="29" t="s">
        <v>1604</v>
      </c>
      <c r="D389" s="31">
        <v>45980</v>
      </c>
      <c r="E389" s="31">
        <v>45988</v>
      </c>
      <c r="F389" s="318">
        <v>45992</v>
      </c>
      <c r="G389" s="31">
        <v>45994</v>
      </c>
      <c r="H389" s="35"/>
      <c r="I389" s="98" t="str">
        <f t="shared" si="83"/>
        <v>SÍ</v>
      </c>
      <c r="J389" s="9" t="s">
        <v>130</v>
      </c>
      <c r="K389" s="32" t="str">
        <f>IFERROR(VLOOKUP(J389,'DATOS PRESTADORES'!$B$3:$C$32,2,FALSE),"")</f>
        <v>LOS SOCHES</v>
      </c>
      <c r="L389" s="30" t="s">
        <v>131</v>
      </c>
      <c r="M389" s="13" t="s">
        <v>222</v>
      </c>
      <c r="N389" s="32">
        <v>2025</v>
      </c>
      <c r="O389" s="9" t="s">
        <v>1341</v>
      </c>
      <c r="P389" s="972" t="s">
        <v>1605</v>
      </c>
      <c r="Q389" s="15">
        <v>45992</v>
      </c>
      <c r="R389" s="900">
        <f>AH389+AI389+AJ389-AK389-AL389-AM389-AN389+AO389+AP389+AQ389-AS389-AT389-AU389-AV389</f>
        <v>2174640</v>
      </c>
      <c r="S389" s="621">
        <v>11016</v>
      </c>
      <c r="T389" s="621">
        <v>3008</v>
      </c>
      <c r="U389" s="39">
        <v>0</v>
      </c>
      <c r="V389" s="39">
        <v>215</v>
      </c>
      <c r="W389" s="39">
        <v>0</v>
      </c>
      <c r="X389" s="39">
        <v>0</v>
      </c>
      <c r="Y389" s="39">
        <v>0</v>
      </c>
      <c r="Z389" s="39">
        <v>0</v>
      </c>
      <c r="AA389" s="39">
        <v>0</v>
      </c>
      <c r="AB389" s="39">
        <v>0</v>
      </c>
      <c r="AC389" s="39">
        <v>0</v>
      </c>
      <c r="AD389" s="39">
        <v>0</v>
      </c>
      <c r="AE389" s="39">
        <v>0</v>
      </c>
      <c r="AF389" s="175">
        <f>AH389+AI389+AJ389+AO389+AP389+AQ389</f>
        <v>2174640</v>
      </c>
      <c r="AG389" s="174">
        <f>AK389+AL389+AM389+AN389+AS389+AT389+AU389+AV389</f>
        <v>0</v>
      </c>
      <c r="AH389" s="94">
        <v>0</v>
      </c>
      <c r="AI389" s="94">
        <v>947376</v>
      </c>
      <c r="AJ389" s="94">
        <v>0</v>
      </c>
      <c r="AK389" s="94">
        <v>0</v>
      </c>
      <c r="AL389" s="94">
        <v>0</v>
      </c>
      <c r="AM389" s="94">
        <v>0</v>
      </c>
      <c r="AN389" s="94">
        <v>0</v>
      </c>
      <c r="AO389" s="94">
        <v>0</v>
      </c>
      <c r="AP389" s="94">
        <v>1227264</v>
      </c>
      <c r="AQ389" s="94">
        <v>0</v>
      </c>
      <c r="AR389" s="39">
        <v>1020</v>
      </c>
      <c r="AS389" s="94">
        <v>0</v>
      </c>
      <c r="AT389" s="94">
        <v>0</v>
      </c>
      <c r="AU389" s="94">
        <v>0</v>
      </c>
      <c r="AV389" s="94">
        <v>0</v>
      </c>
      <c r="AX389" s="39">
        <v>1325</v>
      </c>
      <c r="AY389" s="31"/>
      <c r="AZ389" s="31"/>
      <c r="BA389" s="31"/>
      <c r="BB389" s="31"/>
      <c r="BC389" s="31"/>
      <c r="BD389" s="31"/>
      <c r="BE389" s="37"/>
      <c r="BF389" s="31" t="str">
        <f>IFERROR(VLOOKUP(J389,'DATOS PRESTADORES'!$B$3:$V$32,21,0),"")</f>
        <v>JORGE PAVAJEAU</v>
      </c>
      <c r="BG389" s="191">
        <v>46002</v>
      </c>
      <c r="BH389" s="329" t="s">
        <v>1606</v>
      </c>
      <c r="BI389" s="330">
        <v>46003</v>
      </c>
      <c r="BJ389" s="329" t="s">
        <v>147</v>
      </c>
      <c r="BK389" s="330">
        <v>46008</v>
      </c>
      <c r="BL389" s="338">
        <v>46008</v>
      </c>
      <c r="BM389" s="337">
        <v>5006541491</v>
      </c>
      <c r="BN389" s="337" t="s">
        <v>1567</v>
      </c>
      <c r="BO389" s="337" t="s">
        <v>1568</v>
      </c>
      <c r="BP389" s="338">
        <v>46007</v>
      </c>
      <c r="BQ389" s="172">
        <v>3001357839</v>
      </c>
    </row>
    <row r="390" spans="1:69" s="2" customFormat="1" ht="40.799999999999997" hidden="1">
      <c r="A390" s="28"/>
      <c r="B390" s="121" t="str">
        <f t="shared" si="78"/>
        <v>45982ASOCIACIÓN DE USUARIOS DEL SERVICIO DE ACUEDUCTO Y ALCANTARILLADO DEL CORREGIMIENTO DE SAN JUAN LOCALIDAD DE SUMAPAZ E.S.P2025Octubre</v>
      </c>
      <c r="C390" s="55" t="s">
        <v>1607</v>
      </c>
      <c r="D390" s="65">
        <v>45982</v>
      </c>
      <c r="E390" s="65">
        <v>45992</v>
      </c>
      <c r="F390" s="319">
        <v>45994</v>
      </c>
      <c r="G390" s="65">
        <v>45996</v>
      </c>
      <c r="H390" s="320"/>
      <c r="I390" s="122" t="str">
        <f t="shared" si="83"/>
        <v>SÍ</v>
      </c>
      <c r="J390" s="62" t="s">
        <v>17</v>
      </c>
      <c r="K390" s="49" t="str">
        <f>IFERROR(VLOOKUP(J390,'DATOS PRESTADORES'!$B$3:$C$32,2,FALSE),"")</f>
        <v>ASOAGUAS CLARAS SUMAPAZ</v>
      </c>
      <c r="L390" s="58" t="s">
        <v>131</v>
      </c>
      <c r="M390" s="42" t="s">
        <v>222</v>
      </c>
      <c r="N390" s="49">
        <v>2025</v>
      </c>
      <c r="O390" s="62" t="s">
        <v>1341</v>
      </c>
      <c r="P390" s="597" t="s">
        <v>1608</v>
      </c>
      <c r="Q390" s="35" t="s">
        <v>1609</v>
      </c>
      <c r="R390" s="642">
        <v>3141293</v>
      </c>
      <c r="S390" s="622">
        <v>10604</v>
      </c>
      <c r="T390" s="622">
        <v>1500</v>
      </c>
      <c r="U390" s="119">
        <v>215</v>
      </c>
      <c r="V390" s="119">
        <v>0</v>
      </c>
      <c r="W390" s="119">
        <v>0</v>
      </c>
      <c r="X390" s="119">
        <v>4</v>
      </c>
      <c r="Y390" s="119">
        <v>0</v>
      </c>
      <c r="Z390" s="119">
        <v>0</v>
      </c>
      <c r="AA390" s="119">
        <v>0</v>
      </c>
      <c r="AB390" s="119">
        <v>0</v>
      </c>
      <c r="AC390" s="119">
        <v>11</v>
      </c>
      <c r="AD390" s="119">
        <v>0</v>
      </c>
      <c r="AE390" s="119">
        <v>0</v>
      </c>
      <c r="AF390" s="321">
        <v>3141293</v>
      </c>
      <c r="AG390" s="178">
        <v>0</v>
      </c>
      <c r="AH390" s="178">
        <v>1595920.06</v>
      </c>
      <c r="AI390" s="178">
        <v>0</v>
      </c>
      <c r="AJ390" s="178">
        <v>0</v>
      </c>
      <c r="AK390" s="178">
        <v>0</v>
      </c>
      <c r="AL390" s="178">
        <v>0</v>
      </c>
      <c r="AM390" s="178">
        <v>0</v>
      </c>
      <c r="AN390" s="178">
        <v>0</v>
      </c>
      <c r="AO390" s="178" t="s">
        <v>1610</v>
      </c>
      <c r="AP390" s="178">
        <v>0</v>
      </c>
      <c r="AQ390" s="178">
        <v>0</v>
      </c>
      <c r="AR390" s="135">
        <v>1500</v>
      </c>
      <c r="AS390" s="178">
        <v>0</v>
      </c>
      <c r="AT390" s="178">
        <v>0</v>
      </c>
      <c r="AU390" s="178">
        <v>0</v>
      </c>
      <c r="AV390" s="178">
        <v>0</v>
      </c>
      <c r="AX390" s="119">
        <v>3528</v>
      </c>
      <c r="AY390" s="48"/>
      <c r="AZ390" s="48"/>
      <c r="BA390" s="65"/>
      <c r="BB390" s="48"/>
      <c r="BC390" s="48"/>
      <c r="BD390" s="48"/>
      <c r="BE390" s="57"/>
      <c r="BF390" s="48" t="str">
        <f>IFERROR(VLOOKUP(J390,'DATOS PRESTADORES'!$B$3:$V$32,21,0),"")</f>
        <v>CARLOS JAVIER CASTILLO ROMERO</v>
      </c>
      <c r="BG390" s="191">
        <v>45993</v>
      </c>
      <c r="BH390" s="329" t="s">
        <v>1611</v>
      </c>
      <c r="BI390" s="330">
        <v>45995</v>
      </c>
      <c r="BJ390" s="329" t="s">
        <v>147</v>
      </c>
      <c r="BK390" s="330">
        <v>46000</v>
      </c>
      <c r="BL390" s="338">
        <v>46008</v>
      </c>
      <c r="BM390" s="337">
        <v>5006541491</v>
      </c>
      <c r="BN390" s="337" t="s">
        <v>1567</v>
      </c>
      <c r="BO390" s="337" t="s">
        <v>1568</v>
      </c>
      <c r="BP390" s="338">
        <v>46007</v>
      </c>
      <c r="BQ390" s="172">
        <v>3001357839</v>
      </c>
    </row>
    <row r="391" spans="1:69" s="2" customFormat="1" ht="20.399999999999999" hidden="1">
      <c r="A391" s="28"/>
      <c r="B391" s="81" t="str">
        <f t="shared" si="78"/>
        <v>45982ASOCIACIÓN DE USUARIOS DEL ACUEDUCTO COMUNITARIO AGUAS CALIENTES2025Octubre</v>
      </c>
      <c r="C391" s="29" t="s">
        <v>1612</v>
      </c>
      <c r="D391" s="20">
        <v>45982</v>
      </c>
      <c r="E391" s="20">
        <v>45992</v>
      </c>
      <c r="F391" s="228">
        <v>45994</v>
      </c>
      <c r="G391" s="20">
        <v>45996</v>
      </c>
      <c r="H391" s="35"/>
      <c r="I391" s="98" t="str">
        <f t="shared" si="83"/>
        <v>SÍ</v>
      </c>
      <c r="J391" s="9" t="s">
        <v>142</v>
      </c>
      <c r="K391" s="32" t="str">
        <f>IFERROR(VLOOKUP(J391,'DATOS PRESTADORES'!$B$3:$C$32,2,FALSE),"")</f>
        <v>AUACACT</v>
      </c>
      <c r="L391" s="30" t="s">
        <v>131</v>
      </c>
      <c r="M391" s="13" t="s">
        <v>222</v>
      </c>
      <c r="N391" s="32">
        <v>2025</v>
      </c>
      <c r="O391" s="9" t="s">
        <v>1341</v>
      </c>
      <c r="P391" s="365" t="s">
        <v>1613</v>
      </c>
      <c r="Q391" s="35">
        <v>45992</v>
      </c>
      <c r="R391" s="900">
        <v>35342835</v>
      </c>
      <c r="S391" s="621" t="s">
        <v>1614</v>
      </c>
      <c r="T391" s="621" t="s">
        <v>1615</v>
      </c>
      <c r="U391" s="39">
        <v>1540</v>
      </c>
      <c r="V391" s="39">
        <v>0</v>
      </c>
      <c r="W391" s="39">
        <v>0</v>
      </c>
      <c r="X391" s="39">
        <v>0</v>
      </c>
      <c r="Y391" s="39">
        <v>0</v>
      </c>
      <c r="Z391" s="39">
        <v>0</v>
      </c>
      <c r="AA391" s="39">
        <v>0</v>
      </c>
      <c r="AB391" s="39">
        <v>30</v>
      </c>
      <c r="AC391" s="39">
        <v>0</v>
      </c>
      <c r="AD391" s="39">
        <v>0</v>
      </c>
      <c r="AE391" s="39">
        <v>0</v>
      </c>
      <c r="AF391" s="175" t="s">
        <v>1616</v>
      </c>
      <c r="AG391" s="175" t="s">
        <v>1617</v>
      </c>
      <c r="AH391" s="175" t="s">
        <v>1618</v>
      </c>
      <c r="AI391" s="175">
        <v>0</v>
      </c>
      <c r="AJ391" s="175">
        <v>0</v>
      </c>
      <c r="AK391" s="175">
        <v>0</v>
      </c>
      <c r="AL391" s="175">
        <v>0</v>
      </c>
      <c r="AM391" s="175">
        <v>0</v>
      </c>
      <c r="AN391" s="175" t="s">
        <v>1619</v>
      </c>
      <c r="AO391" s="175" t="s">
        <v>1620</v>
      </c>
      <c r="AP391" s="175">
        <v>0</v>
      </c>
      <c r="AQ391" s="175">
        <v>0</v>
      </c>
      <c r="AR391" s="39">
        <v>11435</v>
      </c>
      <c r="AS391" s="175">
        <v>0</v>
      </c>
      <c r="AT391" s="175">
        <v>0</v>
      </c>
      <c r="AU391" s="175">
        <v>0</v>
      </c>
      <c r="AV391" s="175" t="s">
        <v>1621</v>
      </c>
      <c r="AW391" s="94"/>
      <c r="AX391" s="39">
        <v>17514</v>
      </c>
      <c r="AY391" s="31"/>
      <c r="AZ391" s="31"/>
      <c r="BA391" s="20"/>
      <c r="BB391" s="31"/>
      <c r="BC391" s="31"/>
      <c r="BD391" s="31"/>
      <c r="BE391" s="37"/>
      <c r="BF391" s="31" t="str">
        <f>IFERROR(VLOOKUP(J391,'DATOS PRESTADORES'!$B$3:$V$32,21,0),"")</f>
        <v>JORGE PAVAJEAU</v>
      </c>
      <c r="BG391" s="191">
        <v>45992</v>
      </c>
      <c r="BH391" s="329" t="s">
        <v>1622</v>
      </c>
      <c r="BI391" s="330">
        <v>45995</v>
      </c>
      <c r="BJ391" s="329" t="s">
        <v>147</v>
      </c>
      <c r="BK391" s="330">
        <v>46000</v>
      </c>
      <c r="BL391" s="338">
        <v>46008</v>
      </c>
      <c r="BM391" s="337">
        <v>5006541491</v>
      </c>
      <c r="BN391" s="337" t="s">
        <v>1567</v>
      </c>
      <c r="BO391" s="337" t="s">
        <v>1568</v>
      </c>
      <c r="BP391" s="338">
        <v>46007</v>
      </c>
      <c r="BQ391" s="172">
        <v>3001357839</v>
      </c>
    </row>
    <row r="392" spans="1:69" s="2" customFormat="1" ht="25.5" hidden="1" customHeight="1">
      <c r="A392" s="28"/>
      <c r="B392" s="81" t="str">
        <f t="shared" si="78"/>
        <v>45988COJARDIN S.A. E.S.P.2025Octubre</v>
      </c>
      <c r="C392" s="30" t="s">
        <v>1623</v>
      </c>
      <c r="D392" s="20">
        <v>45988</v>
      </c>
      <c r="E392" s="20">
        <v>45996</v>
      </c>
      <c r="F392" s="228">
        <v>46001</v>
      </c>
      <c r="G392" s="20">
        <v>46003</v>
      </c>
      <c r="H392" s="35"/>
      <c r="I392" s="98"/>
      <c r="J392" s="9" t="s">
        <v>159</v>
      </c>
      <c r="K392" s="32" t="str">
        <f>IFERROR(VLOOKUP(J392,'DATOS PRESTADORES'!$B$3:$C$32,2,FALSE),"")</f>
        <v>COJARDIN</v>
      </c>
      <c r="L392" s="30" t="s">
        <v>166</v>
      </c>
      <c r="M392" s="13" t="s">
        <v>222</v>
      </c>
      <c r="N392" s="32">
        <v>2025</v>
      </c>
      <c r="O392" s="9" t="s">
        <v>1400</v>
      </c>
      <c r="P392" s="365" t="s">
        <v>1624</v>
      </c>
      <c r="Q392" s="35">
        <v>46001</v>
      </c>
      <c r="R392" s="645">
        <v>174700082</v>
      </c>
      <c r="S392" s="621">
        <v>42749.7</v>
      </c>
      <c r="T392" s="621">
        <v>4996.09</v>
      </c>
      <c r="U392" s="39">
        <v>0</v>
      </c>
      <c r="V392" s="39">
        <v>2</v>
      </c>
      <c r="W392" s="39">
        <v>2</v>
      </c>
      <c r="X392" s="39">
        <v>0</v>
      </c>
      <c r="Y392" s="39">
        <v>77</v>
      </c>
      <c r="Z392" s="39">
        <v>1191</v>
      </c>
      <c r="AA392" s="39">
        <v>67</v>
      </c>
      <c r="AB392" s="39">
        <v>24</v>
      </c>
      <c r="AC392" s="39">
        <v>0</v>
      </c>
      <c r="AD392" s="39">
        <v>0</v>
      </c>
      <c r="AE392" s="39">
        <v>0</v>
      </c>
      <c r="AF392" s="175">
        <v>0</v>
      </c>
      <c r="AG392" s="175">
        <v>168408520</v>
      </c>
      <c r="AH392" s="175">
        <v>0</v>
      </c>
      <c r="AI392" s="175">
        <v>34200</v>
      </c>
      <c r="AJ392" s="175">
        <v>12825</v>
      </c>
      <c r="AK392" s="175">
        <v>4061741</v>
      </c>
      <c r="AL392" s="175">
        <v>88591913</v>
      </c>
      <c r="AM392" s="175">
        <v>1432115</v>
      </c>
      <c r="AN392" s="175">
        <v>307798</v>
      </c>
      <c r="AO392" s="175">
        <v>0</v>
      </c>
      <c r="AP392" s="175">
        <v>0</v>
      </c>
      <c r="AQ392" s="175">
        <v>0</v>
      </c>
      <c r="AR392" s="39">
        <v>3967895</v>
      </c>
      <c r="AS392" s="175">
        <v>52982294</v>
      </c>
      <c r="AT392" s="175">
        <v>15195610</v>
      </c>
      <c r="AU392" s="175">
        <v>1849153</v>
      </c>
      <c r="AV392" s="175">
        <v>0</v>
      </c>
      <c r="AW392" s="242">
        <f>-14824600-8433043</f>
        <v>-23257643</v>
      </c>
      <c r="AX392" s="39">
        <v>24891</v>
      </c>
      <c r="AY392" s="31" t="s">
        <v>1625</v>
      </c>
      <c r="AZ392" s="47" t="s">
        <v>1626</v>
      </c>
      <c r="BA392" s="20"/>
      <c r="BB392" s="31" t="s">
        <v>1627</v>
      </c>
      <c r="BC392" s="31"/>
      <c r="BD392" s="31"/>
      <c r="BE392" s="37"/>
      <c r="BF392" s="31"/>
    </row>
    <row r="393" spans="1:69" s="2" customFormat="1" ht="31.5" hidden="1" customHeight="1">
      <c r="A393" s="28"/>
      <c r="B393" s="81" t="str">
        <f t="shared" si="78"/>
        <v>45982COJARDIN S.A. E.S.P.2025Octubre</v>
      </c>
      <c r="C393" s="29" t="s">
        <v>1628</v>
      </c>
      <c r="D393" s="20">
        <v>45982</v>
      </c>
      <c r="E393" s="20">
        <v>45992</v>
      </c>
      <c r="F393" s="228">
        <v>45994</v>
      </c>
      <c r="G393" s="20">
        <v>45996</v>
      </c>
      <c r="H393" s="35"/>
      <c r="I393" s="98" t="str">
        <f t="shared" si="83"/>
        <v>NO</v>
      </c>
      <c r="J393" s="9" t="s">
        <v>159</v>
      </c>
      <c r="K393" s="32" t="str">
        <f>IFERROR(VLOOKUP(J393,'DATOS PRESTADORES'!$B$3:$C$32,2,FALSE),"")</f>
        <v>COJARDIN</v>
      </c>
      <c r="L393" s="30" t="s">
        <v>160</v>
      </c>
      <c r="M393" s="13" t="s">
        <v>222</v>
      </c>
      <c r="N393" s="32">
        <v>2025</v>
      </c>
      <c r="O393" s="9" t="s">
        <v>1400</v>
      </c>
      <c r="P393" s="365" t="s">
        <v>1629</v>
      </c>
      <c r="Q393" s="35">
        <v>45994</v>
      </c>
      <c r="R393" s="645">
        <v>90439361</v>
      </c>
      <c r="S393" s="621">
        <v>27585.64</v>
      </c>
      <c r="T393" s="621">
        <v>5966.85</v>
      </c>
      <c r="U393" s="39">
        <v>0</v>
      </c>
      <c r="V393" s="39">
        <v>0</v>
      </c>
      <c r="W393" s="39">
        <v>0</v>
      </c>
      <c r="X393" s="39">
        <v>0</v>
      </c>
      <c r="Y393" s="39">
        <v>0</v>
      </c>
      <c r="Z393" s="39">
        <v>767</v>
      </c>
      <c r="AA393" s="39">
        <v>0</v>
      </c>
      <c r="AB393" s="39">
        <v>0</v>
      </c>
      <c r="AC393" s="39">
        <v>0</v>
      </c>
      <c r="AD393" s="39">
        <v>0</v>
      </c>
      <c r="AE393" s="39">
        <v>0</v>
      </c>
      <c r="AF393" s="175">
        <v>0</v>
      </c>
      <c r="AG393" s="175">
        <v>85622454</v>
      </c>
      <c r="AH393" s="175">
        <v>0</v>
      </c>
      <c r="AI393" s="175">
        <v>0</v>
      </c>
      <c r="AJ393" s="175">
        <v>0</v>
      </c>
      <c r="AK393" s="175">
        <v>0</v>
      </c>
      <c r="AL393" s="175">
        <v>52049137</v>
      </c>
      <c r="AM393" s="175">
        <v>0</v>
      </c>
      <c r="AN393" s="175">
        <v>0</v>
      </c>
      <c r="AO393" s="175">
        <v>0</v>
      </c>
      <c r="AP393" s="175">
        <v>0</v>
      </c>
      <c r="AQ393" s="175">
        <v>0</v>
      </c>
      <c r="AR393" s="39">
        <v>0</v>
      </c>
      <c r="AS393" s="175">
        <v>33573317</v>
      </c>
      <c r="AT393" s="175">
        <v>0</v>
      </c>
      <c r="AU393" s="175">
        <v>0</v>
      </c>
      <c r="AV393" s="175">
        <v>0</v>
      </c>
      <c r="AW393" s="94">
        <f>8397030-3580123</f>
        <v>4816907</v>
      </c>
      <c r="AX393" s="39">
        <v>9224</v>
      </c>
      <c r="AY393" s="70" t="s">
        <v>1630</v>
      </c>
      <c r="AZ393" s="31" t="s">
        <v>1631</v>
      </c>
      <c r="BA393" s="68">
        <v>46000</v>
      </c>
      <c r="BB393" s="31" t="s">
        <v>1632</v>
      </c>
      <c r="BC393" s="31"/>
      <c r="BD393" s="31"/>
      <c r="BE393" s="37"/>
      <c r="BF393" s="31" t="str">
        <f>IFERROR(VLOOKUP(J393,'DATOS PRESTADORES'!$B$3:$V$32,21,0),"")</f>
        <v>LINA GARCES</v>
      </c>
    </row>
    <row r="394" spans="1:69" s="2" customFormat="1" ht="30.6" hidden="1">
      <c r="A394" s="28"/>
      <c r="B394" s="81" t="str">
        <f t="shared" si="78"/>
        <v>45982ASOCIACIÓN DE USUARIOS DE ACUEDUCTO Y ALCANTARILLADO DEL BARRIO BOSQUES DE BELLAVISTA ACUABOSQUES2025Octubre</v>
      </c>
      <c r="C394" s="30" t="s">
        <v>1633</v>
      </c>
      <c r="D394" s="20">
        <v>45982</v>
      </c>
      <c r="E394" s="20">
        <v>45992</v>
      </c>
      <c r="F394" s="228">
        <v>45994</v>
      </c>
      <c r="G394" s="20">
        <v>45996</v>
      </c>
      <c r="H394" s="35"/>
      <c r="I394" s="98" t="str">
        <f t="shared" si="83"/>
        <v>SÍ</v>
      </c>
      <c r="J394" s="9" t="s">
        <v>137</v>
      </c>
      <c r="K394" s="32" t="str">
        <f>IFERROR(VLOOKUP(J394,'DATOS PRESTADORES'!$B$3:$C$32,2,FALSE),"")</f>
        <v>ACUABOSQUES</v>
      </c>
      <c r="L394" s="30" t="s">
        <v>131</v>
      </c>
      <c r="M394" s="13" t="s">
        <v>222</v>
      </c>
      <c r="N394" s="32">
        <v>2025</v>
      </c>
      <c r="O394" s="9" t="s">
        <v>1341</v>
      </c>
      <c r="P394" s="365" t="s">
        <v>1634</v>
      </c>
      <c r="Q394" s="35">
        <v>45989</v>
      </c>
      <c r="R394" s="900">
        <v>2354262</v>
      </c>
      <c r="S394" s="621" t="s">
        <v>1635</v>
      </c>
      <c r="T394" s="621" t="s">
        <v>1636</v>
      </c>
      <c r="U394" s="39">
        <v>0</v>
      </c>
      <c r="V394" s="39">
        <v>136</v>
      </c>
      <c r="W394" s="39">
        <v>0</v>
      </c>
      <c r="X394" s="39">
        <v>0</v>
      </c>
      <c r="Y394" s="39">
        <v>0</v>
      </c>
      <c r="Z394" s="39">
        <v>0</v>
      </c>
      <c r="AA394" s="39">
        <v>0</v>
      </c>
      <c r="AB394" s="39">
        <v>0</v>
      </c>
      <c r="AC394" s="39">
        <v>2</v>
      </c>
      <c r="AD394" s="39">
        <v>0</v>
      </c>
      <c r="AE394" s="39">
        <v>0</v>
      </c>
      <c r="AF394" s="175" t="s">
        <v>1637</v>
      </c>
      <c r="AG394" s="175">
        <v>0</v>
      </c>
      <c r="AH394" s="175">
        <v>0</v>
      </c>
      <c r="AI394" s="175" t="s">
        <v>1638</v>
      </c>
      <c r="AJ394" s="175">
        <v>0</v>
      </c>
      <c r="AK394" s="175">
        <v>0</v>
      </c>
      <c r="AL394" s="175">
        <v>0</v>
      </c>
      <c r="AM394" s="175">
        <v>0</v>
      </c>
      <c r="AN394" s="175">
        <v>0</v>
      </c>
      <c r="AO394" s="175">
        <v>0</v>
      </c>
      <c r="AP394" s="175" t="s">
        <v>1639</v>
      </c>
      <c r="AQ394" s="175">
        <v>0</v>
      </c>
      <c r="AR394" s="39">
        <v>0</v>
      </c>
      <c r="AS394" s="175">
        <v>0</v>
      </c>
      <c r="AT394" s="175">
        <v>0</v>
      </c>
      <c r="AU394" s="175">
        <v>0</v>
      </c>
      <c r="AV394" s="175">
        <v>0</v>
      </c>
      <c r="AW394" s="94"/>
      <c r="AX394" s="39">
        <v>1582</v>
      </c>
      <c r="AY394" s="31"/>
      <c r="AZ394" s="48"/>
      <c r="BA394" s="20"/>
      <c r="BB394" s="31"/>
      <c r="BC394" s="31"/>
      <c r="BD394" s="31"/>
      <c r="BE394" s="37"/>
      <c r="BF394" s="31" t="str">
        <f>IFERROR(VLOOKUP(J394,'DATOS PRESTADORES'!$B$3:$V$32,21,0),"")</f>
        <v>SANTIAGO VELANDIA</v>
      </c>
      <c r="BG394" s="191">
        <v>45958</v>
      </c>
      <c r="BH394" s="329" t="s">
        <v>1640</v>
      </c>
      <c r="BI394" s="330">
        <v>45992</v>
      </c>
      <c r="BJ394" s="329" t="s">
        <v>147</v>
      </c>
      <c r="BK394" s="330">
        <v>45995</v>
      </c>
      <c r="BL394" s="338">
        <v>46008</v>
      </c>
      <c r="BM394" s="337">
        <v>5006541491</v>
      </c>
      <c r="BN394" s="337" t="s">
        <v>1567</v>
      </c>
      <c r="BO394" s="337" t="s">
        <v>1568</v>
      </c>
      <c r="BP394" s="338">
        <v>46007</v>
      </c>
      <c r="BQ394" s="172">
        <v>3001357839</v>
      </c>
    </row>
    <row r="395" spans="1:69" s="2" customFormat="1" ht="10.199999999999999" hidden="1">
      <c r="A395" s="28"/>
      <c r="B395" s="81" t="str">
        <f t="shared" si="78"/>
        <v>45985PROMOAMBIENTAL DISTRITO S.A.S E.S.P2025Octubre</v>
      </c>
      <c r="C395" s="29" t="s">
        <v>1641</v>
      </c>
      <c r="D395" s="20">
        <v>45985</v>
      </c>
      <c r="E395" s="20">
        <v>45993</v>
      </c>
      <c r="F395" s="228">
        <v>45995</v>
      </c>
      <c r="G395" s="20">
        <v>46000</v>
      </c>
      <c r="H395" s="35"/>
      <c r="I395" s="98" t="str">
        <f t="shared" si="83"/>
        <v>Devolución</v>
      </c>
      <c r="J395" s="9" t="s">
        <v>251</v>
      </c>
      <c r="K395" s="32" t="str">
        <f>IFERROR(VLOOKUP(J395,'DATOS PRESTADORES'!$B$3:$C$32,2,FALSE),"")</f>
        <v>PROMOAMBIENTAL</v>
      </c>
      <c r="L395" s="50" t="s">
        <v>243</v>
      </c>
      <c r="M395" s="13" t="s">
        <v>222</v>
      </c>
      <c r="N395" s="32">
        <v>2025</v>
      </c>
      <c r="O395" s="9" t="s">
        <v>138</v>
      </c>
      <c r="P395" s="29" t="s">
        <v>1642</v>
      </c>
      <c r="Q395" s="595">
        <v>46000</v>
      </c>
      <c r="R395" s="623">
        <f t="shared" si="79"/>
        <v>0</v>
      </c>
      <c r="S395" s="621"/>
      <c r="T395" s="621"/>
      <c r="U395" s="39"/>
      <c r="V395" s="39"/>
      <c r="W395" s="39"/>
      <c r="X395" s="39"/>
      <c r="Y395" s="39"/>
      <c r="Z395" s="39"/>
      <c r="AA395" s="39"/>
      <c r="AB395" s="39"/>
      <c r="AC395" s="39"/>
      <c r="AD395" s="39"/>
      <c r="AE395" s="39"/>
      <c r="AF395" s="175"/>
      <c r="AG395" s="175"/>
      <c r="AH395" s="175"/>
      <c r="AI395" s="175"/>
      <c r="AJ395" s="175"/>
      <c r="AK395" s="175"/>
      <c r="AL395" s="175"/>
      <c r="AM395" s="175"/>
      <c r="AN395" s="175"/>
      <c r="AO395" s="175"/>
      <c r="AP395" s="175"/>
      <c r="AQ395" s="175"/>
      <c r="AR395" s="39"/>
      <c r="AS395" s="175"/>
      <c r="AT395" s="175"/>
      <c r="AU395" s="175"/>
      <c r="AV395" s="175"/>
      <c r="AW395" s="94"/>
      <c r="AX395" s="39"/>
      <c r="AY395" s="31"/>
      <c r="AZ395" s="31"/>
      <c r="BA395" s="20"/>
      <c r="BB395" s="31"/>
      <c r="BC395" s="31"/>
      <c r="BD395" s="31"/>
      <c r="BE395" s="37"/>
      <c r="BF395" s="31" t="str">
        <f>IFERROR(VLOOKUP(J395,'DATOS PRESTADORES'!$B$3:$V$32,21,0),"")</f>
        <v>JORGE PAVAJEAU</v>
      </c>
    </row>
    <row r="396" spans="1:69" s="2" customFormat="1" ht="30.6" hidden="1">
      <c r="A396" s="28"/>
      <c r="B396" s="81" t="str">
        <f t="shared" si="78"/>
        <v>45986ASOCIACION DE USUARIOS DEL ACUEDUCTO DE PIEDRA PARADA-ACUEPIEDRAPARADA E.S.P.2025Octubre</v>
      </c>
      <c r="C396" s="29" t="s">
        <v>1643</v>
      </c>
      <c r="D396" s="20">
        <v>45986</v>
      </c>
      <c r="E396" s="20">
        <v>45994</v>
      </c>
      <c r="F396" s="228">
        <v>45996</v>
      </c>
      <c r="G396" s="20">
        <v>46001</v>
      </c>
      <c r="H396" s="35"/>
      <c r="I396" s="98" t="str">
        <f t="shared" si="83"/>
        <v>SÍ</v>
      </c>
      <c r="J396" s="9" t="s">
        <v>248</v>
      </c>
      <c r="K396" s="32" t="str">
        <f>IFERROR(VLOOKUP(J396,'DATOS PRESTADORES'!$B$3:$C$32,2,FALSE),"")</f>
        <v>ACUEPIEDRAPARADA</v>
      </c>
      <c r="L396" s="30" t="s">
        <v>131</v>
      </c>
      <c r="M396" s="13" t="s">
        <v>222</v>
      </c>
      <c r="N396" s="32">
        <v>2025</v>
      </c>
      <c r="O396" s="9" t="s">
        <v>1341</v>
      </c>
      <c r="P396" s="365" t="s">
        <v>1644</v>
      </c>
      <c r="Q396" s="370">
        <v>45996</v>
      </c>
      <c r="R396" s="897">
        <v>2788107</v>
      </c>
      <c r="S396" s="627">
        <v>14469</v>
      </c>
      <c r="T396" s="627">
        <v>2189</v>
      </c>
      <c r="U396" s="118">
        <v>0</v>
      </c>
      <c r="V396" s="118">
        <v>266</v>
      </c>
      <c r="W396" s="118">
        <v>0</v>
      </c>
      <c r="X396" s="118">
        <v>0</v>
      </c>
      <c r="Y396" s="118">
        <v>0</v>
      </c>
      <c r="Z396" s="118">
        <v>0</v>
      </c>
      <c r="AA396" s="118">
        <v>0</v>
      </c>
      <c r="AB396" s="118">
        <v>0</v>
      </c>
      <c r="AC396" s="118">
        <v>0</v>
      </c>
      <c r="AD396" s="118">
        <v>0</v>
      </c>
      <c r="AE396" s="118">
        <v>0</v>
      </c>
      <c r="AF396" s="177">
        <v>2788107</v>
      </c>
      <c r="AG396" s="177">
        <v>0</v>
      </c>
      <c r="AH396" s="177">
        <v>0</v>
      </c>
      <c r="AI396" s="177">
        <v>1539501.6</v>
      </c>
      <c r="AJ396" s="177">
        <v>0</v>
      </c>
      <c r="AK396" s="177">
        <v>0</v>
      </c>
      <c r="AL396" s="177">
        <v>0</v>
      </c>
      <c r="AM396" s="177">
        <v>0</v>
      </c>
      <c r="AN396" s="177">
        <v>0</v>
      </c>
      <c r="AO396" s="177">
        <v>0</v>
      </c>
      <c r="AP396" s="177">
        <v>1248606</v>
      </c>
      <c r="AQ396" s="177">
        <v>0</v>
      </c>
      <c r="AR396" s="39">
        <v>1426</v>
      </c>
      <c r="AS396" s="177">
        <v>0</v>
      </c>
      <c r="AT396" s="177">
        <v>0</v>
      </c>
      <c r="AU396" s="177">
        <v>0</v>
      </c>
      <c r="AV396" s="177">
        <v>0</v>
      </c>
      <c r="AX396" s="118">
        <v>2365</v>
      </c>
      <c r="AY396" s="31"/>
      <c r="AZ396" s="31"/>
      <c r="BA396" s="20"/>
      <c r="BB396" s="31"/>
      <c r="BC396" s="31"/>
      <c r="BD396" s="31"/>
      <c r="BE396" s="37"/>
      <c r="BF396" s="31" t="str">
        <f>IFERROR(VLOOKUP(J396,'DATOS PRESTADORES'!$B$3:$V$32,21,0),"")</f>
        <v>LUZ MARINA CRUZ</v>
      </c>
      <c r="BG396" s="191">
        <v>45996</v>
      </c>
      <c r="BH396" s="329" t="s">
        <v>1645</v>
      </c>
      <c r="BI396" s="330">
        <v>46000</v>
      </c>
      <c r="BJ396" s="329" t="s">
        <v>147</v>
      </c>
      <c r="BK396" s="330">
        <v>46000</v>
      </c>
      <c r="BL396" s="338">
        <v>46008</v>
      </c>
      <c r="BM396" s="337">
        <v>5006541491</v>
      </c>
      <c r="BN396" s="337" t="s">
        <v>1567</v>
      </c>
      <c r="BO396" s="337" t="s">
        <v>1568</v>
      </c>
      <c r="BP396" s="338">
        <v>46007</v>
      </c>
      <c r="BQ396" s="172">
        <v>3001357839</v>
      </c>
    </row>
    <row r="397" spans="1:69" s="2" customFormat="1" ht="30.6" hidden="1">
      <c r="A397" s="28"/>
      <c r="B397" s="81"/>
      <c r="C397" s="29" t="s">
        <v>1646</v>
      </c>
      <c r="D397" s="20">
        <v>45987</v>
      </c>
      <c r="E397" s="20">
        <v>45995</v>
      </c>
      <c r="F397" s="228">
        <v>46000</v>
      </c>
      <c r="G397" s="20">
        <v>46002</v>
      </c>
      <c r="H397" s="35"/>
      <c r="I397" s="98"/>
      <c r="J397" s="9" t="s">
        <v>170</v>
      </c>
      <c r="K397" s="32" t="str">
        <f>IFERROR(VLOOKUP(J397,'DATOS PRESTADORES'!$B$3:$C$32,2,FALSE),"")</f>
        <v>AAPC</v>
      </c>
      <c r="L397" s="30" t="s">
        <v>131</v>
      </c>
      <c r="M397" s="13" t="s">
        <v>222</v>
      </c>
      <c r="N397" s="32">
        <v>2025</v>
      </c>
      <c r="O397" s="9" t="s">
        <v>138</v>
      </c>
      <c r="P397" s="29" t="s">
        <v>1647</v>
      </c>
      <c r="Q397" s="685">
        <v>46002</v>
      </c>
      <c r="R397" s="635"/>
      <c r="S397" s="627"/>
      <c r="T397" s="627"/>
      <c r="U397" s="118"/>
      <c r="V397" s="118"/>
      <c r="W397" s="118"/>
      <c r="X397" s="118"/>
      <c r="Y397" s="118"/>
      <c r="Z397" s="118"/>
      <c r="AA397" s="118"/>
      <c r="AB397" s="118"/>
      <c r="AC397" s="118"/>
      <c r="AD397" s="118"/>
      <c r="AE397" s="118"/>
      <c r="AF397" s="177"/>
      <c r="AG397" s="177"/>
      <c r="AH397" s="177"/>
      <c r="AI397" s="177"/>
      <c r="AJ397" s="177"/>
      <c r="AK397" s="177"/>
      <c r="AL397" s="177"/>
      <c r="AM397" s="177"/>
      <c r="AN397" s="177"/>
      <c r="AO397" s="177"/>
      <c r="AP397" s="177"/>
      <c r="AQ397" s="177"/>
      <c r="AR397" s="39"/>
      <c r="AS397" s="177"/>
      <c r="AT397" s="177"/>
      <c r="AU397" s="177"/>
      <c r="AV397" s="177"/>
      <c r="AX397" s="118"/>
      <c r="AY397" s="31"/>
      <c r="AZ397" s="31"/>
      <c r="BA397" s="20"/>
      <c r="BB397" s="31"/>
      <c r="BC397" s="31"/>
      <c r="BD397" s="31"/>
      <c r="BE397" s="37"/>
      <c r="BF397" s="31"/>
    </row>
    <row r="398" spans="1:69" s="2" customFormat="1" ht="40.799999999999997" hidden="1">
      <c r="A398" s="28"/>
      <c r="B398" s="81" t="str">
        <f t="shared" si="78"/>
        <v>45995ASOCIACIÓN DE USUARIOS DE ACUEDUCTO Y ALCANTARILLADO DE LA VEREDA PASQUILLA CENTRO AAPC E.S.P2025Octubre</v>
      </c>
      <c r="C398" s="30" t="s">
        <v>1648</v>
      </c>
      <c r="D398" s="63">
        <v>45995</v>
      </c>
      <c r="E398" s="20">
        <v>46000</v>
      </c>
      <c r="F398" s="228">
        <v>46002</v>
      </c>
      <c r="G398" s="20">
        <v>46003</v>
      </c>
      <c r="H398" s="35"/>
      <c r="I398" s="98" t="str">
        <f t="shared" si="83"/>
        <v>SÍ</v>
      </c>
      <c r="J398" s="9" t="s">
        <v>170</v>
      </c>
      <c r="K398" s="32" t="str">
        <f>IFERROR(VLOOKUP(J398,'DATOS PRESTADORES'!$B$3:$C$32,2,FALSE),"")</f>
        <v>AAPC</v>
      </c>
      <c r="L398" s="30" t="s">
        <v>131</v>
      </c>
      <c r="M398" s="13" t="s">
        <v>222</v>
      </c>
      <c r="N398" s="32">
        <v>2025</v>
      </c>
      <c r="O398" s="9" t="s">
        <v>1341</v>
      </c>
      <c r="P398" s="365" t="s">
        <v>1649</v>
      </c>
      <c r="Q398" s="35">
        <v>46003</v>
      </c>
      <c r="R398" s="900">
        <v>3392802</v>
      </c>
      <c r="S398" s="621">
        <v>14343</v>
      </c>
      <c r="T398" s="621">
        <v>2195</v>
      </c>
      <c r="U398" s="39">
        <v>45</v>
      </c>
      <c r="V398" s="39">
        <v>213</v>
      </c>
      <c r="W398" s="39">
        <v>0</v>
      </c>
      <c r="X398" s="39">
        <v>4</v>
      </c>
      <c r="Y398" s="39">
        <v>0</v>
      </c>
      <c r="Z398" s="39">
        <v>0</v>
      </c>
      <c r="AA398" s="39">
        <v>0</v>
      </c>
      <c r="AB398" s="39">
        <v>0</v>
      </c>
      <c r="AC398" s="39">
        <v>6</v>
      </c>
      <c r="AD398" s="39">
        <v>0</v>
      </c>
      <c r="AE398" s="39">
        <v>0</v>
      </c>
      <c r="AF398" s="175">
        <v>3392802</v>
      </c>
      <c r="AG398" s="175">
        <v>0</v>
      </c>
      <c r="AH398" s="175">
        <v>451798</v>
      </c>
      <c r="AI398" s="175">
        <v>1222006</v>
      </c>
      <c r="AJ398" s="175">
        <v>0</v>
      </c>
      <c r="AK398" s="175">
        <v>0</v>
      </c>
      <c r="AL398" s="175">
        <v>0</v>
      </c>
      <c r="AM398" s="175">
        <v>0</v>
      </c>
      <c r="AN398" s="175">
        <v>0</v>
      </c>
      <c r="AO398" s="175">
        <v>393315</v>
      </c>
      <c r="AP398" s="175">
        <v>1325683</v>
      </c>
      <c r="AQ398" s="175">
        <v>0</v>
      </c>
      <c r="AR398" s="39">
        <v>1789</v>
      </c>
      <c r="AS398" s="175">
        <v>0</v>
      </c>
      <c r="AT398" s="175">
        <v>0</v>
      </c>
      <c r="AU398" s="175">
        <v>0</v>
      </c>
      <c r="AV398" s="175">
        <v>0</v>
      </c>
      <c r="AW398" s="94"/>
      <c r="AX398" s="39">
        <v>2844</v>
      </c>
      <c r="AY398" s="31"/>
      <c r="AZ398" s="31"/>
      <c r="BA398" s="20"/>
      <c r="BB398" s="31"/>
      <c r="BC398" s="31"/>
      <c r="BD398" s="31"/>
      <c r="BE398" s="37"/>
      <c r="BF398" s="31" t="str">
        <f>IFERROR(VLOOKUP(J398,'DATOS PRESTADORES'!$B$3:$V$32,21,0),"")</f>
        <v>LUZ MARINA CRUZ</v>
      </c>
      <c r="BG398" s="191">
        <v>46003</v>
      </c>
      <c r="BH398" s="329" t="s">
        <v>1650</v>
      </c>
      <c r="BI398" s="330">
        <v>46003</v>
      </c>
      <c r="BJ398" s="329" t="s">
        <v>147</v>
      </c>
      <c r="BK398" s="330">
        <v>46008</v>
      </c>
      <c r="BL398" s="338">
        <v>46008</v>
      </c>
      <c r="BM398" s="337">
        <v>5006695782</v>
      </c>
      <c r="BN398" s="337" t="s">
        <v>1567</v>
      </c>
      <c r="BO398" s="337" t="s">
        <v>1568</v>
      </c>
      <c r="BP398" s="338">
        <v>46013</v>
      </c>
      <c r="BQ398" s="172">
        <v>5006685599</v>
      </c>
    </row>
    <row r="399" spans="1:69" s="2" customFormat="1" ht="20.399999999999999" hidden="1">
      <c r="A399" s="28"/>
      <c r="B399" s="81" t="str">
        <f t="shared" si="78"/>
        <v>45987JUNTA ADMINISTRADORA ACUEDUCTO VEREDAL EL DESTINO USME2025Octubre</v>
      </c>
      <c r="C399" s="29" t="s">
        <v>1651</v>
      </c>
      <c r="D399" s="20">
        <v>45987</v>
      </c>
      <c r="E399" s="20">
        <v>45995</v>
      </c>
      <c r="F399" s="228">
        <v>46000</v>
      </c>
      <c r="G399" s="20">
        <v>46002</v>
      </c>
      <c r="H399" s="35"/>
      <c r="I399" s="98" t="str">
        <f t="shared" si="83"/>
        <v>Devolución</v>
      </c>
      <c r="J399" s="9" t="s">
        <v>25</v>
      </c>
      <c r="K399" s="32" t="str">
        <f>IFERROR(VLOOKUP(J399,'DATOS PRESTADORES'!$B$3:$C$32,2,FALSE),"")</f>
        <v>EL DESTINO</v>
      </c>
      <c r="L399" s="30" t="s">
        <v>131</v>
      </c>
      <c r="M399" s="13" t="s">
        <v>222</v>
      </c>
      <c r="N399" s="32">
        <v>2025</v>
      </c>
      <c r="O399" s="9" t="s">
        <v>138</v>
      </c>
      <c r="P399" s="29" t="s">
        <v>1652</v>
      </c>
      <c r="Q399" s="595">
        <v>45994</v>
      </c>
      <c r="R399" s="623">
        <f t="shared" si="79"/>
        <v>0</v>
      </c>
      <c r="S399" s="621"/>
      <c r="T399" s="621"/>
      <c r="U399" s="39"/>
      <c r="V399" s="39"/>
      <c r="W399" s="39"/>
      <c r="X399" s="39"/>
      <c r="Y399" s="39"/>
      <c r="Z399" s="39"/>
      <c r="AA399" s="39"/>
      <c r="AB399" s="39"/>
      <c r="AC399" s="39"/>
      <c r="AD399" s="39"/>
      <c r="AE399" s="39"/>
      <c r="AF399" s="175"/>
      <c r="AG399" s="175"/>
      <c r="AH399" s="175"/>
      <c r="AI399" s="175"/>
      <c r="AJ399" s="175"/>
      <c r="AK399" s="175"/>
      <c r="AL399" s="175"/>
      <c r="AM399" s="175"/>
      <c r="AN399" s="175"/>
      <c r="AO399" s="175"/>
      <c r="AP399" s="175"/>
      <c r="AQ399" s="175"/>
      <c r="AR399" s="39"/>
      <c r="AS399" s="175"/>
      <c r="AT399" s="175"/>
      <c r="AU399" s="175"/>
      <c r="AV399" s="175"/>
      <c r="AW399" s="94"/>
      <c r="AX399" s="39"/>
      <c r="AY399" s="31"/>
      <c r="AZ399" s="31"/>
      <c r="BA399" s="20"/>
      <c r="BB399" s="31"/>
      <c r="BC399" s="31"/>
      <c r="BD399" s="31"/>
      <c r="BE399" s="37"/>
      <c r="BF399" s="31" t="str">
        <f>IFERROR(VLOOKUP(J399,'DATOS PRESTADORES'!$B$3:$V$32,21,0),"")</f>
        <v>CARLOS JAVIER CASTILLO ROMERO</v>
      </c>
    </row>
    <row r="400" spans="1:69" s="2" customFormat="1" ht="30.6" hidden="1">
      <c r="A400" s="28"/>
      <c r="B400" s="120" t="str">
        <f t="shared" ref="B400:B431" si="84">D400&amp;J400&amp;N400&amp;M400</f>
        <v>45987ASOCIACIÓN DE USUARIOS DE ACUEDUCTO MANANTIAL DE AGUAS CERRO REDONDO Y CORINTO E.S.P2025Septiembre</v>
      </c>
      <c r="C400" s="40" t="s">
        <v>1653</v>
      </c>
      <c r="D400" s="64">
        <v>45987</v>
      </c>
      <c r="E400" s="64">
        <v>45995</v>
      </c>
      <c r="F400" s="317">
        <v>46000</v>
      </c>
      <c r="G400" s="64">
        <v>46002</v>
      </c>
      <c r="H400" s="61"/>
      <c r="I400" s="114" t="str">
        <f t="shared" si="83"/>
        <v>SÍ</v>
      </c>
      <c r="J400" s="18" t="s">
        <v>149</v>
      </c>
      <c r="K400" s="44" t="str">
        <f>IFERROR(VLOOKUP(J400,'DATOS PRESTADORES'!$B$3:$C$32,2,FALSE),"")</f>
        <v>CORINTO</v>
      </c>
      <c r="L400" s="50" t="s">
        <v>131</v>
      </c>
      <c r="M400" s="40" t="s">
        <v>229</v>
      </c>
      <c r="N400" s="44">
        <v>2025</v>
      </c>
      <c r="O400" s="9" t="s">
        <v>1341</v>
      </c>
      <c r="P400" s="364" t="s">
        <v>1654</v>
      </c>
      <c r="Q400" s="35">
        <v>46000</v>
      </c>
      <c r="R400" s="900" t="s">
        <v>1655</v>
      </c>
      <c r="S400" s="621" t="s">
        <v>634</v>
      </c>
      <c r="T400" s="621" t="s">
        <v>635</v>
      </c>
      <c r="U400" s="39">
        <v>0</v>
      </c>
      <c r="V400" s="39">
        <v>112</v>
      </c>
      <c r="W400" s="39">
        <v>0</v>
      </c>
      <c r="X400" s="39">
        <v>0</v>
      </c>
      <c r="Y400" s="39">
        <v>0</v>
      </c>
      <c r="Z400" s="39">
        <v>0</v>
      </c>
      <c r="AA400" s="39">
        <v>0</v>
      </c>
      <c r="AB400" s="39">
        <v>0</v>
      </c>
      <c r="AC400" s="39">
        <v>0</v>
      </c>
      <c r="AD400" s="39">
        <v>0</v>
      </c>
      <c r="AE400" s="39">
        <v>0</v>
      </c>
      <c r="AF400" s="175">
        <v>1361068</v>
      </c>
      <c r="AG400" s="175">
        <v>0</v>
      </c>
      <c r="AH400" s="175" t="s">
        <v>1656</v>
      </c>
      <c r="AI400" s="175" t="s">
        <v>1657</v>
      </c>
      <c r="AJ400" s="175" t="s">
        <v>1656</v>
      </c>
      <c r="AK400" s="175" t="s">
        <v>1658</v>
      </c>
      <c r="AL400" s="175" t="s">
        <v>1658</v>
      </c>
      <c r="AM400" s="175" t="s">
        <v>1658</v>
      </c>
      <c r="AN400" s="175" t="s">
        <v>1658</v>
      </c>
      <c r="AO400" s="175" t="s">
        <v>1656</v>
      </c>
      <c r="AP400" s="175" t="s">
        <v>1659</v>
      </c>
      <c r="AQ400" s="193" t="s">
        <v>1656</v>
      </c>
      <c r="AR400" s="193" t="s">
        <v>1658</v>
      </c>
      <c r="AS400" s="193" t="s">
        <v>1658</v>
      </c>
      <c r="AT400" s="193" t="s">
        <v>1658</v>
      </c>
      <c r="AU400" s="193" t="s">
        <v>1658</v>
      </c>
      <c r="AV400" s="193">
        <v>0</v>
      </c>
      <c r="AW400" s="193">
        <v>0</v>
      </c>
      <c r="AX400" s="118"/>
      <c r="AY400" s="47"/>
      <c r="AZ400" s="47"/>
      <c r="BA400" s="64"/>
      <c r="BB400" s="47"/>
      <c r="BC400" s="47"/>
      <c r="BD400" s="47"/>
      <c r="BE400" s="54"/>
      <c r="BF400" s="47" t="str">
        <f>IFERROR(VLOOKUP(J400,'DATOS PRESTADORES'!$B$3:$V$32,21,0),"")</f>
        <v>JORGE PAVAJEAU</v>
      </c>
      <c r="BG400" s="191">
        <v>46001</v>
      </c>
      <c r="BH400" s="329" t="s">
        <v>1660</v>
      </c>
      <c r="BI400" s="330">
        <v>46001</v>
      </c>
      <c r="BJ400" s="329" t="s">
        <v>147</v>
      </c>
      <c r="BK400" s="330">
        <v>46003</v>
      </c>
      <c r="BL400" s="338">
        <v>46008</v>
      </c>
      <c r="BM400" s="337">
        <v>5006541491</v>
      </c>
      <c r="BN400" s="337" t="s">
        <v>1567</v>
      </c>
      <c r="BO400" s="337" t="s">
        <v>1568</v>
      </c>
      <c r="BP400" s="338">
        <v>46007</v>
      </c>
      <c r="BQ400" s="172">
        <v>3001357839</v>
      </c>
    </row>
    <row r="401" spans="1:69" s="2" customFormat="1" ht="40.799999999999997" hidden="1">
      <c r="A401" s="28"/>
      <c r="B401" s="81" t="str">
        <f t="shared" si="84"/>
        <v>45987ASOCIACIÓN DE USUARIOS DE ACUEDUCTO DE LAS VEREDAS PEÑALIZA RAIZAL BETANIA EL CARMEN E ISTMO TABACO DE LA LOCALIDAD DE SUMAPAZ2025Octubre</v>
      </c>
      <c r="C401" s="29" t="s">
        <v>1661</v>
      </c>
      <c r="D401" s="31">
        <v>45987</v>
      </c>
      <c r="E401" s="31">
        <v>45995</v>
      </c>
      <c r="F401" s="318">
        <v>46000</v>
      </c>
      <c r="G401" s="31">
        <v>46002</v>
      </c>
      <c r="H401" s="35"/>
      <c r="I401" s="98" t="str">
        <f t="shared" si="83"/>
        <v>Devolución</v>
      </c>
      <c r="J401" s="9" t="s">
        <v>199</v>
      </c>
      <c r="K401" s="32" t="str">
        <f>IFERROR(VLOOKUP(J401,'DATOS PRESTADORES'!$B$3:$C$32,2,FALSE),"")</f>
        <v>ASOPERABECA</v>
      </c>
      <c r="L401" s="30" t="s">
        <v>131</v>
      </c>
      <c r="M401" s="13" t="s">
        <v>222</v>
      </c>
      <c r="N401" s="32">
        <v>2025</v>
      </c>
      <c r="O401" s="9" t="s">
        <v>138</v>
      </c>
      <c r="P401" s="13" t="s">
        <v>1662</v>
      </c>
      <c r="Q401" s="980">
        <v>45996</v>
      </c>
      <c r="R401" s="623">
        <f>AH401+AI401+AJ401-AK401-AL401-AM401-AN401+AO401+AP401+AQ401-AS401-AT401-AU401-AV401</f>
        <v>0</v>
      </c>
      <c r="S401" s="621"/>
      <c r="T401" s="621"/>
      <c r="U401" s="39"/>
      <c r="V401" s="39"/>
      <c r="W401" s="39"/>
      <c r="X401" s="39"/>
      <c r="Y401" s="39"/>
      <c r="Z401" s="39"/>
      <c r="AA401" s="39"/>
      <c r="AB401" s="39"/>
      <c r="AC401" s="39"/>
      <c r="AD401" s="39"/>
      <c r="AE401" s="39"/>
      <c r="AF401" s="175">
        <f>AH401+AI401+AJ401+AO401+AP401+AQ401</f>
        <v>0</v>
      </c>
      <c r="AG401" s="174">
        <f>AK401+AL401+AM401+AN401+AS401+AT401+AU401+AV401</f>
        <v>0</v>
      </c>
      <c r="AH401" s="175"/>
      <c r="AI401" s="175"/>
      <c r="AJ401" s="175"/>
      <c r="AK401" s="175"/>
      <c r="AL401" s="175"/>
      <c r="AM401" s="175"/>
      <c r="AN401" s="175"/>
      <c r="AO401" s="175"/>
      <c r="AP401" s="175"/>
      <c r="AQ401" s="175"/>
      <c r="AR401" s="39"/>
      <c r="AS401" s="175"/>
      <c r="AT401" s="175"/>
      <c r="AU401" s="175"/>
      <c r="AV401" s="175"/>
      <c r="AW401" s="94"/>
      <c r="AX401" s="39"/>
      <c r="AY401" s="31"/>
      <c r="AZ401" s="31"/>
      <c r="BA401" s="31"/>
      <c r="BB401" s="31"/>
      <c r="BC401" s="31"/>
      <c r="BD401" s="31"/>
      <c r="BE401" s="37"/>
      <c r="BF401" s="31" t="str">
        <f>IFERROR(VLOOKUP(J401,'DATOS PRESTADORES'!$B$3:$V$32,21,0),"")</f>
        <v>CATALINA RODRÍGUEZ</v>
      </c>
    </row>
    <row r="402" spans="1:69" s="2" customFormat="1" ht="20.399999999999999" hidden="1">
      <c r="A402" s="28"/>
      <c r="B402" s="121" t="str">
        <f t="shared" si="84"/>
        <v>45987ÁREA LIMPIA DISTRITO CAPITAL S.A.S E.S.P2025Septiembre</v>
      </c>
      <c r="C402" s="55" t="s">
        <v>1663</v>
      </c>
      <c r="D402" s="65">
        <v>45987</v>
      </c>
      <c r="E402" s="65">
        <v>45995</v>
      </c>
      <c r="F402" s="319">
        <v>46000</v>
      </c>
      <c r="G402" s="65">
        <v>46002</v>
      </c>
      <c r="H402" s="320"/>
      <c r="I402" s="122" t="str">
        <f t="shared" si="83"/>
        <v>SÍ</v>
      </c>
      <c r="J402" s="62" t="s">
        <v>271</v>
      </c>
      <c r="K402" s="49" t="str">
        <f>IFERROR(VLOOKUP(J402,'DATOS PRESTADORES'!$B$3:$C$32,2,FALSE),"")</f>
        <v>ÁREA LIMPIA</v>
      </c>
      <c r="L402" s="58" t="s">
        <v>243</v>
      </c>
      <c r="M402" s="42" t="s">
        <v>229</v>
      </c>
      <c r="N402" s="49">
        <v>2025</v>
      </c>
      <c r="O402" s="62" t="s">
        <v>1341</v>
      </c>
      <c r="P402" s="597" t="s">
        <v>1664</v>
      </c>
      <c r="Q402" s="35">
        <v>46000</v>
      </c>
      <c r="R402" s="899">
        <v>1045307867</v>
      </c>
      <c r="S402" s="656" t="s">
        <v>1665</v>
      </c>
      <c r="T402" s="622"/>
      <c r="U402" s="119">
        <v>675</v>
      </c>
      <c r="V402" s="119">
        <v>109945</v>
      </c>
      <c r="W402" s="119">
        <v>126793</v>
      </c>
      <c r="X402" s="119">
        <v>78731</v>
      </c>
      <c r="Y402" s="119">
        <v>51885</v>
      </c>
      <c r="Z402" s="119">
        <v>6084</v>
      </c>
      <c r="AA402" s="119">
        <v>24659</v>
      </c>
      <c r="AB402" s="119">
        <v>953</v>
      </c>
      <c r="AC402" s="119">
        <v>0</v>
      </c>
      <c r="AD402" s="119">
        <v>0</v>
      </c>
      <c r="AE402" s="119">
        <v>0</v>
      </c>
      <c r="AF402" s="178">
        <v>3123512305</v>
      </c>
      <c r="AG402" s="178">
        <v>2078204438</v>
      </c>
      <c r="AH402" s="178"/>
      <c r="AI402" s="178"/>
      <c r="AJ402" s="178"/>
      <c r="AK402" s="178"/>
      <c r="AL402" s="178"/>
      <c r="AM402" s="178"/>
      <c r="AN402" s="178"/>
      <c r="AO402" s="178"/>
      <c r="AP402" s="178"/>
      <c r="AQ402" s="178"/>
      <c r="AR402" s="119"/>
      <c r="AS402" s="178"/>
      <c r="AT402" s="178"/>
      <c r="AU402" s="178"/>
      <c r="AV402" s="178"/>
      <c r="AW402" s="135"/>
      <c r="AX402" s="119"/>
      <c r="AY402" s="48"/>
      <c r="AZ402" s="48"/>
      <c r="BA402" s="65"/>
      <c r="BB402" s="48"/>
      <c r="BC402" s="48"/>
      <c r="BD402" s="48"/>
      <c r="BE402" s="57"/>
      <c r="BF402" s="48" t="str">
        <f>IFERROR(VLOOKUP(J402,'DATOS PRESTADORES'!$B$3:$V$32,21,0),"")</f>
        <v>LINA GARCES</v>
      </c>
      <c r="BG402" s="191">
        <v>46001</v>
      </c>
      <c r="BH402" s="329" t="s">
        <v>1666</v>
      </c>
      <c r="BI402" s="330">
        <v>46001</v>
      </c>
      <c r="BJ402" s="329" t="s">
        <v>147</v>
      </c>
      <c r="BK402" s="330">
        <v>46003</v>
      </c>
      <c r="BL402" s="2" t="s">
        <v>377</v>
      </c>
      <c r="BM402" s="337">
        <v>5006540693</v>
      </c>
      <c r="BN402" s="2" t="s">
        <v>377</v>
      </c>
      <c r="BO402" s="2" t="s">
        <v>377</v>
      </c>
      <c r="BP402" s="338">
        <v>46007</v>
      </c>
      <c r="BQ402" s="172">
        <v>3001357841</v>
      </c>
    </row>
    <row r="403" spans="1:69" s="2" customFormat="1" ht="18" hidden="1" customHeight="1">
      <c r="A403" s="28"/>
      <c r="B403" s="81" t="str">
        <f t="shared" si="84"/>
        <v>45992ASOCIACIÓN DE USUARIOS DE ACUEDUCTO ARRAYANES ARGENTINA 2025Agosto</v>
      </c>
      <c r="C403" s="30" t="s">
        <v>1667</v>
      </c>
      <c r="D403" s="20">
        <v>45992</v>
      </c>
      <c r="E403" s="20">
        <v>46000</v>
      </c>
      <c r="F403" s="228">
        <v>46002</v>
      </c>
      <c r="G403" s="20">
        <v>46003</v>
      </c>
      <c r="H403" s="35"/>
      <c r="I403" s="98" t="str">
        <f t="shared" si="83"/>
        <v>SÍ</v>
      </c>
      <c r="J403" s="9" t="s">
        <v>180</v>
      </c>
      <c r="K403" s="32" t="str">
        <f>IFERROR(VLOOKUP(J403,'DATOS PRESTADORES'!$B$3:$C$32,2,FALSE),"")</f>
        <v>ARRAYANES ARGENTINA</v>
      </c>
      <c r="L403" s="30" t="s">
        <v>131</v>
      </c>
      <c r="M403" s="13" t="s">
        <v>226</v>
      </c>
      <c r="N403" s="32">
        <v>2025</v>
      </c>
      <c r="O403" s="9" t="s">
        <v>1341</v>
      </c>
      <c r="P403" s="365" t="s">
        <v>1668</v>
      </c>
      <c r="Q403" s="35">
        <v>45996</v>
      </c>
      <c r="R403" s="900">
        <v>1046007</v>
      </c>
      <c r="S403" s="621">
        <v>15282.08</v>
      </c>
      <c r="T403" s="621">
        <v>2828.87</v>
      </c>
      <c r="U403" s="39">
        <v>0</v>
      </c>
      <c r="V403" s="39">
        <v>93</v>
      </c>
      <c r="W403" s="39">
        <v>0</v>
      </c>
      <c r="X403" s="39">
        <v>0</v>
      </c>
      <c r="Y403" s="39">
        <v>0</v>
      </c>
      <c r="Z403" s="39">
        <v>0</v>
      </c>
      <c r="AA403" s="39">
        <v>0</v>
      </c>
      <c r="AB403" s="39">
        <v>0</v>
      </c>
      <c r="AC403" s="39">
        <v>0</v>
      </c>
      <c r="AD403" s="39">
        <v>0</v>
      </c>
      <c r="AE403" s="39">
        <v>0</v>
      </c>
      <c r="AF403" s="175">
        <v>1046006.63</v>
      </c>
      <c r="AG403" s="175">
        <v>0</v>
      </c>
      <c r="AH403" s="175">
        <v>0</v>
      </c>
      <c r="AI403" s="175">
        <v>568493.38</v>
      </c>
      <c r="AJ403" s="175">
        <v>0</v>
      </c>
      <c r="AK403" s="175">
        <v>0</v>
      </c>
      <c r="AL403" s="175">
        <v>0</v>
      </c>
      <c r="AM403" s="175">
        <v>0</v>
      </c>
      <c r="AN403" s="175">
        <v>0</v>
      </c>
      <c r="AO403" s="175">
        <v>0</v>
      </c>
      <c r="AP403" s="175">
        <v>477513.26</v>
      </c>
      <c r="AQ403" s="175">
        <v>0</v>
      </c>
      <c r="AR403" s="39">
        <v>296</v>
      </c>
      <c r="AS403" s="175">
        <v>0</v>
      </c>
      <c r="AT403" s="175">
        <v>0</v>
      </c>
      <c r="AU403" s="175">
        <v>0</v>
      </c>
      <c r="AV403" s="175">
        <v>0</v>
      </c>
      <c r="AW403" s="94">
        <v>0</v>
      </c>
      <c r="AX403" s="39">
        <v>742</v>
      </c>
      <c r="AY403" s="31"/>
      <c r="AZ403" s="31"/>
      <c r="BA403" s="20"/>
      <c r="BB403" s="31"/>
      <c r="BC403" s="31"/>
      <c r="BD403" s="31"/>
      <c r="BE403" s="37"/>
      <c r="BF403" s="31" t="str">
        <f>IFERROR(VLOOKUP(J403,'DATOS PRESTADORES'!$B$3:$V$32,21,0),"")</f>
        <v>LINA GARCES</v>
      </c>
      <c r="BG403" s="191">
        <v>45995</v>
      </c>
      <c r="BH403" s="329" t="s">
        <v>1669</v>
      </c>
      <c r="BI403" s="330">
        <v>46000</v>
      </c>
      <c r="BJ403" s="329" t="s">
        <v>147</v>
      </c>
      <c r="BK403" s="330">
        <v>46001</v>
      </c>
      <c r="BL403" s="338">
        <v>46008</v>
      </c>
      <c r="BM403" s="337">
        <v>5006541491</v>
      </c>
      <c r="BN403" s="337" t="s">
        <v>1567</v>
      </c>
      <c r="BO403" s="337" t="s">
        <v>1568</v>
      </c>
      <c r="BP403" s="338">
        <v>46007</v>
      </c>
      <c r="BQ403" s="172">
        <v>3001357839</v>
      </c>
    </row>
    <row r="404" spans="1:69" s="2" customFormat="1" ht="40.799999999999997" hidden="1">
      <c r="A404" s="28"/>
      <c r="B404" s="81" t="str">
        <f t="shared" si="84"/>
        <v>45989ASOCIACIÓN DE USUARIOS DEL ACUEDUCTO DE LA ZONA MEDIA DE LA PARCELACION FLORESTA DE LA SABANA ASOAGUAS FLORESTA DE LA SABANA2025Octubre</v>
      </c>
      <c r="C404" s="29" t="s">
        <v>1670</v>
      </c>
      <c r="D404" s="20">
        <v>45989</v>
      </c>
      <c r="E404" s="20">
        <v>46000</v>
      </c>
      <c r="F404" s="228">
        <v>46002</v>
      </c>
      <c r="G404" s="20">
        <v>46003</v>
      </c>
      <c r="H404" s="35"/>
      <c r="I404" s="98" t="str">
        <f t="shared" si="83"/>
        <v>NO</v>
      </c>
      <c r="J404" s="9" t="s">
        <v>207</v>
      </c>
      <c r="K404" s="32" t="str">
        <f>IFERROR(VLOOKUP(J404,'DATOS PRESTADORES'!$B$3:$C$32,2,FALSE),"")</f>
        <v>ASOAGUAS FLORESTA</v>
      </c>
      <c r="L404" s="30" t="s">
        <v>166</v>
      </c>
      <c r="M404" s="13" t="s">
        <v>222</v>
      </c>
      <c r="N404" s="32">
        <v>2025</v>
      </c>
      <c r="O404" s="9" t="s">
        <v>1400</v>
      </c>
      <c r="P404" s="365" t="s">
        <v>1671</v>
      </c>
      <c r="Q404" s="35">
        <v>46000</v>
      </c>
      <c r="R404" s="645">
        <v>-2792164</v>
      </c>
      <c r="S404" s="627">
        <v>15282.08</v>
      </c>
      <c r="T404" s="627">
        <v>2828.87</v>
      </c>
      <c r="U404" s="39">
        <v>0</v>
      </c>
      <c r="V404" s="39">
        <v>2</v>
      </c>
      <c r="W404" s="39">
        <v>0</v>
      </c>
      <c r="X404" s="39">
        <v>0</v>
      </c>
      <c r="Y404" s="39">
        <v>0</v>
      </c>
      <c r="Z404" s="39">
        <v>67</v>
      </c>
      <c r="AA404" s="39">
        <v>0</v>
      </c>
      <c r="AB404" s="39">
        <v>0</v>
      </c>
      <c r="AC404" s="39">
        <v>0</v>
      </c>
      <c r="AD404" s="39">
        <v>0</v>
      </c>
      <c r="AE404" s="39">
        <v>0</v>
      </c>
      <c r="AF404" s="175">
        <v>20597</v>
      </c>
      <c r="AG404" s="175">
        <v>2812761</v>
      </c>
      <c r="AH404" s="175">
        <v>0</v>
      </c>
      <c r="AI404" s="175">
        <v>12272</v>
      </c>
      <c r="AJ404" s="175">
        <v>0</v>
      </c>
      <c r="AK404" s="175">
        <v>0</v>
      </c>
      <c r="AL404" s="175">
        <v>1788337.2</v>
      </c>
      <c r="AM404" s="175">
        <v>0</v>
      </c>
      <c r="AN404" s="175">
        <v>0</v>
      </c>
      <c r="AO404" s="175">
        <v>0</v>
      </c>
      <c r="AP404" s="175">
        <v>8324.7999999999993</v>
      </c>
      <c r="AQ404" s="175">
        <v>0</v>
      </c>
      <c r="AR404" s="39">
        <v>11</v>
      </c>
      <c r="AS404" s="175">
        <v>0</v>
      </c>
      <c r="AT404" s="175">
        <v>1024423.4</v>
      </c>
      <c r="AU404" s="175">
        <v>0</v>
      </c>
      <c r="AV404" s="175">
        <v>0</v>
      </c>
      <c r="AW404" s="94">
        <v>0</v>
      </c>
      <c r="AX404" s="39">
        <v>846</v>
      </c>
      <c r="AY404" s="31" t="s">
        <v>1672</v>
      </c>
      <c r="AZ404" s="31" t="s">
        <v>1673</v>
      </c>
      <c r="BA404" s="20">
        <v>46003</v>
      </c>
      <c r="BB404" s="31" t="s">
        <v>1674</v>
      </c>
      <c r="BC404" s="31"/>
      <c r="BD404" s="31"/>
      <c r="BE404" s="686" t="s">
        <v>1675</v>
      </c>
      <c r="BF404" s="31" t="str">
        <f>IFERROR(VLOOKUP(J404,'DATOS PRESTADORES'!$B$3:$V$32,21,0),"")</f>
        <v>SANTIAGO VELANDIA</v>
      </c>
    </row>
    <row r="405" spans="1:69" s="2" customFormat="1" ht="30.6" hidden="1">
      <c r="A405" s="28"/>
      <c r="B405" s="81" t="str">
        <f t="shared" si="84"/>
        <v>45989ASOCIACION DE USUARIOS DEL SERVICIO DE AGUA POTABLE DE LA FLORESTA DE LA SABANA -ACQUAFLORESTA2025Octubre</v>
      </c>
      <c r="C405" s="29" t="s">
        <v>1676</v>
      </c>
      <c r="D405" s="20">
        <v>45989</v>
      </c>
      <c r="E405" s="20">
        <v>46000</v>
      </c>
      <c r="F405" s="228">
        <v>46002</v>
      </c>
      <c r="G405" s="20">
        <v>46003</v>
      </c>
      <c r="H405" s="35"/>
      <c r="I405" s="98" t="str">
        <f t="shared" si="83"/>
        <v>NO</v>
      </c>
      <c r="J405" s="9" t="s">
        <v>7</v>
      </c>
      <c r="K405" s="32" t="str">
        <f>IFERROR(VLOOKUP(J405,'DATOS PRESTADORES'!$B$3:$C$32,2,FALSE),"")</f>
        <v>ACQUAFLORESTA</v>
      </c>
      <c r="L405" s="30" t="s">
        <v>166</v>
      </c>
      <c r="M405" s="13" t="s">
        <v>222</v>
      </c>
      <c r="N405" s="32">
        <v>2025</v>
      </c>
      <c r="O405" s="9" t="s">
        <v>1400</v>
      </c>
      <c r="P405" s="365" t="s">
        <v>1677</v>
      </c>
      <c r="Q405" s="35">
        <v>46000</v>
      </c>
      <c r="R405" s="645" t="s">
        <v>1678</v>
      </c>
      <c r="S405" s="621" t="s">
        <v>1679</v>
      </c>
      <c r="T405" s="621" t="s">
        <v>1680</v>
      </c>
      <c r="U405" s="119">
        <v>0</v>
      </c>
      <c r="V405" s="119">
        <v>2</v>
      </c>
      <c r="W405" s="119">
        <v>0</v>
      </c>
      <c r="X405" s="119">
        <v>0</v>
      </c>
      <c r="Y405" s="119">
        <v>1</v>
      </c>
      <c r="Z405" s="119">
        <v>64</v>
      </c>
      <c r="AA405" s="119">
        <v>0</v>
      </c>
      <c r="AB405" s="39">
        <v>0</v>
      </c>
      <c r="AC405" s="39">
        <v>0</v>
      </c>
      <c r="AD405" s="39">
        <v>0</v>
      </c>
      <c r="AE405" s="39">
        <v>0</v>
      </c>
      <c r="AF405" s="178">
        <v>20597</v>
      </c>
      <c r="AG405" s="178">
        <v>2664392</v>
      </c>
      <c r="AH405" s="178">
        <v>0</v>
      </c>
      <c r="AI405" s="178">
        <v>12272</v>
      </c>
      <c r="AJ405" s="178">
        <v>0</v>
      </c>
      <c r="AK405" s="178">
        <v>19022</v>
      </c>
      <c r="AL405" s="178">
        <v>1708262</v>
      </c>
      <c r="AM405" s="178">
        <v>0</v>
      </c>
      <c r="AN405" s="178">
        <v>0</v>
      </c>
      <c r="AO405" s="178">
        <v>0</v>
      </c>
      <c r="AP405" s="178">
        <v>8324.7999999999993</v>
      </c>
      <c r="AQ405" s="178">
        <v>0</v>
      </c>
      <c r="AR405" s="49">
        <v>11</v>
      </c>
      <c r="AS405" s="175">
        <v>0</v>
      </c>
      <c r="AT405" s="175">
        <v>937108</v>
      </c>
      <c r="AU405" s="175">
        <v>0</v>
      </c>
      <c r="AV405" s="175">
        <v>0</v>
      </c>
      <c r="AW405" s="94">
        <v>0</v>
      </c>
      <c r="AX405" s="39">
        <v>795</v>
      </c>
      <c r="AY405" s="229">
        <v>46009</v>
      </c>
      <c r="AZ405" s="48" t="s">
        <v>1681</v>
      </c>
      <c r="BA405" s="35">
        <v>46000</v>
      </c>
      <c r="BB405" s="31" t="s">
        <v>1682</v>
      </c>
      <c r="BC405" s="31"/>
      <c r="BD405" s="31"/>
      <c r="BE405" s="23"/>
      <c r="BF405" s="31" t="str">
        <f>IFERROR(VLOOKUP(J405,'DATOS PRESTADORES'!$B$3:$V$32,21,0),"")</f>
        <v>CARLOS JAVIER CASTILLO ROMERO</v>
      </c>
    </row>
    <row r="406" spans="1:69" s="2" customFormat="1" ht="20.399999999999999" hidden="1">
      <c r="A406" s="28"/>
      <c r="B406" s="81" t="str">
        <f t="shared" si="84"/>
        <v>45989ASOCIACIÓN DE USUARIOS DE ACUEDUCTO ARRAYANES ARGENTINA 2025Agosto</v>
      </c>
      <c r="C406" s="29" t="s">
        <v>1683</v>
      </c>
      <c r="D406" s="20">
        <v>45989</v>
      </c>
      <c r="E406" s="20">
        <v>46000</v>
      </c>
      <c r="F406" s="228">
        <v>46002</v>
      </c>
      <c r="G406" s="20">
        <v>46003</v>
      </c>
      <c r="H406" s="35"/>
      <c r="I406" s="98" t="str">
        <f t="shared" si="83"/>
        <v>NO</v>
      </c>
      <c r="J406" s="609" t="s">
        <v>180</v>
      </c>
      <c r="K406" s="32" t="str">
        <f>IFERROR(VLOOKUP(J406,'DATOS PRESTADORES'!$B$3:$C$32,2,FALSE),"")</f>
        <v>ARRAYANES ARGENTINA</v>
      </c>
      <c r="L406" s="30" t="s">
        <v>131</v>
      </c>
      <c r="M406" s="13" t="s">
        <v>226</v>
      </c>
      <c r="N406" s="32">
        <v>2025</v>
      </c>
      <c r="O406" s="9" t="s">
        <v>212</v>
      </c>
      <c r="P406" s="29" t="s">
        <v>1668</v>
      </c>
      <c r="Q406" s="595">
        <v>45996</v>
      </c>
      <c r="R406" s="623">
        <f t="shared" ref="R406:R421" si="85">AH406+AI406+AJ406-AK406-AL406-AM406-AN406+AO406+AP406+AQ406-AS406-AT406-AU406-AV406</f>
        <v>0</v>
      </c>
      <c r="S406" s="621"/>
      <c r="T406" s="621"/>
      <c r="U406" s="39"/>
      <c r="V406" s="39"/>
      <c r="W406" s="39"/>
      <c r="X406" s="39"/>
      <c r="Y406" s="39"/>
      <c r="Z406" s="39"/>
      <c r="AA406" s="39"/>
      <c r="AB406" s="39">
        <v>0</v>
      </c>
      <c r="AC406" s="39"/>
      <c r="AD406" s="39"/>
      <c r="AE406" s="39"/>
      <c r="AF406" s="175"/>
      <c r="AG406" s="175"/>
      <c r="AH406" s="175"/>
      <c r="AI406" s="175"/>
      <c r="AJ406" s="175"/>
      <c r="AK406" s="175"/>
      <c r="AL406" s="175"/>
      <c r="AM406" s="175"/>
      <c r="AN406" s="175"/>
      <c r="AO406" s="175"/>
      <c r="AP406" s="175"/>
      <c r="AQ406" s="175"/>
      <c r="AR406" s="39"/>
      <c r="AS406" s="175"/>
      <c r="AT406" s="175"/>
      <c r="AU406" s="175"/>
      <c r="AV406" s="175"/>
      <c r="AW406" s="94"/>
      <c r="AX406" s="39"/>
      <c r="AY406" s="31"/>
      <c r="AZ406" s="31"/>
      <c r="BA406" s="20"/>
      <c r="BB406" s="31"/>
      <c r="BC406" s="31"/>
      <c r="BD406" s="31"/>
      <c r="BE406" s="37"/>
      <c r="BF406" s="31" t="str">
        <f>IFERROR(VLOOKUP(J406,'DATOS PRESTADORES'!$B$3:$V$32,21,0),"")</f>
        <v>LINA GARCES</v>
      </c>
    </row>
    <row r="407" spans="1:69" s="2" customFormat="1" ht="14.4">
      <c r="A407" s="28"/>
      <c r="B407" s="81" t="str">
        <f t="shared" si="84"/>
        <v>45993CIUDAD LIMPIA BOGOTÁ S.A E.S.P2025Octubre</v>
      </c>
      <c r="C407" s="29" t="s">
        <v>1684</v>
      </c>
      <c r="D407" s="20">
        <v>45993</v>
      </c>
      <c r="E407" s="20">
        <v>46000</v>
      </c>
      <c r="F407" s="228">
        <v>46002</v>
      </c>
      <c r="G407" s="20">
        <v>46003</v>
      </c>
      <c r="H407" s="35"/>
      <c r="I407" s="98" t="str">
        <f t="shared" si="83"/>
        <v>SÍ</v>
      </c>
      <c r="J407" s="62" t="s">
        <v>301</v>
      </c>
      <c r="K407" s="32" t="str">
        <f>IFERROR(VLOOKUP(J407,'DATOS PRESTADORES'!$B$3:$C$32,2,FALSE),"")</f>
        <v>CIUDAD LIMPIA</v>
      </c>
      <c r="L407" s="30" t="s">
        <v>243</v>
      </c>
      <c r="M407" s="13" t="s">
        <v>222</v>
      </c>
      <c r="N407" s="32">
        <v>2025</v>
      </c>
      <c r="O407" s="9" t="s">
        <v>1341</v>
      </c>
      <c r="P407" s="365" t="s">
        <v>1685</v>
      </c>
      <c r="Q407" s="35">
        <v>46002</v>
      </c>
      <c r="R407" s="900">
        <v>2287448806</v>
      </c>
      <c r="S407" s="621"/>
      <c r="T407" s="621"/>
      <c r="U407" s="39">
        <v>2693</v>
      </c>
      <c r="V407" s="39">
        <v>174644</v>
      </c>
      <c r="W407" s="39">
        <v>207150</v>
      </c>
      <c r="X407" s="39">
        <v>57400</v>
      </c>
      <c r="Y407" s="39">
        <v>3827</v>
      </c>
      <c r="Z407" s="39">
        <v>0</v>
      </c>
      <c r="AA407" s="39">
        <v>47348</v>
      </c>
      <c r="AB407" s="39">
        <v>189</v>
      </c>
      <c r="AC407" s="39">
        <v>367</v>
      </c>
      <c r="AD407" s="39">
        <v>0</v>
      </c>
      <c r="AE407" s="39">
        <v>0</v>
      </c>
      <c r="AF407" s="175">
        <v>4894895735</v>
      </c>
      <c r="AG407" s="175">
        <v>2607446929</v>
      </c>
      <c r="AH407" s="175"/>
      <c r="AI407" s="175"/>
      <c r="AJ407" s="175"/>
      <c r="AK407" s="175"/>
      <c r="AL407" s="175"/>
      <c r="AM407" s="175"/>
      <c r="AN407" s="175"/>
      <c r="AO407" s="175"/>
      <c r="AP407" s="175"/>
      <c r="AQ407" s="175"/>
      <c r="AR407" s="39"/>
      <c r="AS407" s="175"/>
      <c r="AT407" s="175"/>
      <c r="AU407" s="175"/>
      <c r="AV407" s="175"/>
      <c r="AW407" s="94"/>
      <c r="AX407" s="39"/>
      <c r="AY407" s="31"/>
      <c r="AZ407" s="31"/>
      <c r="BA407" s="20"/>
      <c r="BB407" s="31"/>
      <c r="BC407" s="31"/>
      <c r="BD407" s="31"/>
      <c r="BE407" s="37"/>
      <c r="BF407" s="31" t="str">
        <f>IFERROR(VLOOKUP(J407,'DATOS PRESTADORES'!$B$3:$V$32,21,0),"")</f>
        <v>SANTIAGO VELANDIA</v>
      </c>
      <c r="BG407" s="191">
        <v>46002</v>
      </c>
      <c r="BH407" s="329" t="s">
        <v>1686</v>
      </c>
      <c r="BI407" s="330">
        <v>46003</v>
      </c>
      <c r="BJ407" s="329" t="s">
        <v>147</v>
      </c>
      <c r="BK407" s="330">
        <v>46008</v>
      </c>
      <c r="BL407" s="171">
        <v>46008</v>
      </c>
      <c r="BM407" s="337">
        <v>5006541493</v>
      </c>
      <c r="BN407" s="337" t="s">
        <v>1687</v>
      </c>
      <c r="BO407" s="337" t="s">
        <v>1688</v>
      </c>
      <c r="BP407" s="338">
        <v>46007</v>
      </c>
      <c r="BQ407" s="172">
        <v>3001357838</v>
      </c>
    </row>
    <row r="408" spans="1:69" s="2" customFormat="1" ht="30.6" hidden="1">
      <c r="A408" s="28"/>
      <c r="B408" s="81" t="str">
        <f t="shared" si="84"/>
        <v>45993ASOCIACIÓN DE USUARIOS DE ACUEDUCTO DE LA VEREDA MOCHUELO ALTO ASOPORQUERA E.S.P2025Julio</v>
      </c>
      <c r="C408" s="29" t="s">
        <v>1689</v>
      </c>
      <c r="D408" s="20">
        <v>45993</v>
      </c>
      <c r="E408" s="20">
        <v>46000</v>
      </c>
      <c r="F408" s="228">
        <v>46002</v>
      </c>
      <c r="G408" s="20">
        <v>46003</v>
      </c>
      <c r="H408" s="35"/>
      <c r="I408" s="98" t="str">
        <f t="shared" si="83"/>
        <v>SÍ</v>
      </c>
      <c r="J408" s="9" t="s">
        <v>354</v>
      </c>
      <c r="K408" s="32" t="str">
        <f>IFERROR(VLOOKUP(J408,'DATOS PRESTADORES'!$B$3:$C$32,2,FALSE),"")</f>
        <v>ASOPORQUERA</v>
      </c>
      <c r="L408" s="30" t="s">
        <v>131</v>
      </c>
      <c r="M408" s="13" t="s">
        <v>560</v>
      </c>
      <c r="N408" s="32">
        <v>2025</v>
      </c>
      <c r="O408" s="9" t="s">
        <v>1341</v>
      </c>
      <c r="P408" s="365" t="s">
        <v>1690</v>
      </c>
      <c r="Q408" s="35">
        <v>46001</v>
      </c>
      <c r="R408" s="900">
        <v>3906560</v>
      </c>
      <c r="S408" s="621">
        <v>12400</v>
      </c>
      <c r="T408" s="621">
        <v>2300</v>
      </c>
      <c r="U408" s="39">
        <v>0</v>
      </c>
      <c r="V408" s="39">
        <v>361</v>
      </c>
      <c r="W408" s="39">
        <v>0</v>
      </c>
      <c r="X408" s="39">
        <v>1</v>
      </c>
      <c r="Y408" s="39">
        <v>0</v>
      </c>
      <c r="Z408" s="39">
        <v>0</v>
      </c>
      <c r="AA408" s="39">
        <v>0</v>
      </c>
      <c r="AB408" s="39">
        <v>0</v>
      </c>
      <c r="AC408" s="39">
        <v>6</v>
      </c>
      <c r="AD408" s="39">
        <v>0</v>
      </c>
      <c r="AE408" s="39">
        <v>0</v>
      </c>
      <c r="AF408" s="175">
        <v>3906560</v>
      </c>
      <c r="AG408" s="175">
        <v>0</v>
      </c>
      <c r="AH408" s="175">
        <v>0</v>
      </c>
      <c r="AI408" s="175">
        <v>1790560</v>
      </c>
      <c r="AJ408" s="175">
        <v>0</v>
      </c>
      <c r="AK408" s="175">
        <v>0</v>
      </c>
      <c r="AL408" s="175">
        <v>0</v>
      </c>
      <c r="AM408" s="175">
        <v>0</v>
      </c>
      <c r="AN408" s="175">
        <v>0</v>
      </c>
      <c r="AO408" s="175">
        <v>0</v>
      </c>
      <c r="AP408" s="175">
        <v>2116000</v>
      </c>
      <c r="AQ408" s="175">
        <v>0</v>
      </c>
      <c r="AR408" s="39">
        <v>2306</v>
      </c>
      <c r="AS408" s="175">
        <v>0</v>
      </c>
      <c r="AT408" s="175">
        <v>0</v>
      </c>
      <c r="AU408" s="175">
        <v>0</v>
      </c>
      <c r="AV408" s="175">
        <v>0</v>
      </c>
      <c r="AW408" s="94">
        <v>0</v>
      </c>
      <c r="AX408" s="39">
        <v>3594</v>
      </c>
      <c r="AY408" s="31"/>
      <c r="AZ408" s="31"/>
      <c r="BA408" s="20"/>
      <c r="BB408" s="31"/>
      <c r="BC408" s="31"/>
      <c r="BD408" s="31"/>
      <c r="BE408" s="37"/>
      <c r="BF408" s="31" t="str">
        <f>IFERROR(VLOOKUP(J408,'DATOS PRESTADORES'!$B$3:$V$32,21,0),"")</f>
        <v>FREDDY ALTAMAR BULA</v>
      </c>
      <c r="BG408" s="191">
        <v>46001</v>
      </c>
      <c r="BH408" s="329" t="s">
        <v>1691</v>
      </c>
      <c r="BI408" s="330">
        <v>46001</v>
      </c>
      <c r="BJ408" s="329" t="s">
        <v>147</v>
      </c>
      <c r="BK408" s="330">
        <v>46003</v>
      </c>
      <c r="BL408" s="338">
        <v>46008</v>
      </c>
      <c r="BM408" s="337">
        <v>5006541491</v>
      </c>
      <c r="BN408" s="337" t="s">
        <v>1567</v>
      </c>
      <c r="BO408" s="337" t="s">
        <v>1568</v>
      </c>
      <c r="BP408" s="338">
        <v>46007</v>
      </c>
      <c r="BQ408" s="172">
        <v>3001357839</v>
      </c>
    </row>
    <row r="409" spans="1:69" s="2" customFormat="1" ht="30.6" hidden="1">
      <c r="A409" s="28"/>
      <c r="B409" s="81" t="str">
        <f t="shared" si="84"/>
        <v>45993ASOCIACIÓN DE USUARIOS DE ACUEDUCTO DE LA VEREDA MOCHUELO ALTO ASOPORQUERA E.S.P2025Agosto</v>
      </c>
      <c r="C409" s="29" t="s">
        <v>1689</v>
      </c>
      <c r="D409" s="20">
        <v>45993</v>
      </c>
      <c r="E409" s="20">
        <v>46000</v>
      </c>
      <c r="F409" s="228">
        <v>46002</v>
      </c>
      <c r="G409" s="20">
        <v>46003</v>
      </c>
      <c r="H409" s="35"/>
      <c r="I409" s="98" t="str">
        <f t="shared" si="83"/>
        <v>SÍ</v>
      </c>
      <c r="J409" s="9" t="s">
        <v>354</v>
      </c>
      <c r="K409" s="32" t="str">
        <f>IFERROR(VLOOKUP(J409,'DATOS PRESTADORES'!$B$3:$C$32,2,FALSE),"")</f>
        <v>ASOPORQUERA</v>
      </c>
      <c r="L409" s="30" t="s">
        <v>131</v>
      </c>
      <c r="M409" s="13" t="s">
        <v>226</v>
      </c>
      <c r="N409" s="32">
        <v>2025</v>
      </c>
      <c r="O409" s="9" t="s">
        <v>1341</v>
      </c>
      <c r="P409" s="365" t="s">
        <v>1690</v>
      </c>
      <c r="Q409" s="35">
        <v>46001</v>
      </c>
      <c r="R409" s="900">
        <v>3915200</v>
      </c>
      <c r="S409" s="621">
        <v>12400</v>
      </c>
      <c r="T409" s="621">
        <v>2300</v>
      </c>
      <c r="U409" s="39">
        <v>0</v>
      </c>
      <c r="V409" s="39">
        <v>362</v>
      </c>
      <c r="W409" s="39">
        <v>0</v>
      </c>
      <c r="X409" s="39">
        <v>1</v>
      </c>
      <c r="Y409" s="39">
        <v>0</v>
      </c>
      <c r="Z409" s="39">
        <v>0</v>
      </c>
      <c r="AA409" s="39">
        <v>0</v>
      </c>
      <c r="AB409" s="39">
        <v>0</v>
      </c>
      <c r="AC409" s="39">
        <v>6</v>
      </c>
      <c r="AD409" s="39">
        <v>0</v>
      </c>
      <c r="AE409" s="39">
        <v>0</v>
      </c>
      <c r="AF409" s="175">
        <v>3915200</v>
      </c>
      <c r="AG409" s="175">
        <v>0</v>
      </c>
      <c r="AH409" s="175">
        <v>0</v>
      </c>
      <c r="AI409" s="175">
        <v>1795520</v>
      </c>
      <c r="AJ409" s="175">
        <v>0</v>
      </c>
      <c r="AK409" s="175">
        <v>0</v>
      </c>
      <c r="AL409" s="175">
        <v>0</v>
      </c>
      <c r="AM409" s="175">
        <v>0</v>
      </c>
      <c r="AN409" s="175">
        <v>0</v>
      </c>
      <c r="AO409" s="175">
        <v>0</v>
      </c>
      <c r="AP409" s="175">
        <v>2119680</v>
      </c>
      <c r="AQ409" s="175">
        <v>0</v>
      </c>
      <c r="AR409" s="39">
        <v>2309</v>
      </c>
      <c r="AS409" s="175">
        <v>0</v>
      </c>
      <c r="AT409" s="175">
        <v>0</v>
      </c>
      <c r="AU409" s="175">
        <v>0</v>
      </c>
      <c r="AV409" s="175">
        <v>0</v>
      </c>
      <c r="AW409" s="94">
        <v>0</v>
      </c>
      <c r="AX409" s="39">
        <v>3788</v>
      </c>
      <c r="AY409" s="31"/>
      <c r="AZ409" s="31"/>
      <c r="BA409" s="20"/>
      <c r="BB409" s="31"/>
      <c r="BC409" s="31"/>
      <c r="BD409" s="31"/>
      <c r="BE409" s="37"/>
      <c r="BF409" s="31" t="str">
        <f>IFERROR(VLOOKUP(J409,'DATOS PRESTADORES'!$B$3:$V$32,21,0),"")</f>
        <v>FREDDY ALTAMAR BULA</v>
      </c>
      <c r="BG409" s="191">
        <v>46001</v>
      </c>
      <c r="BH409" s="329" t="s">
        <v>1691</v>
      </c>
      <c r="BI409" s="330">
        <v>46001</v>
      </c>
      <c r="BJ409" s="329" t="s">
        <v>147</v>
      </c>
      <c r="BK409" s="330">
        <v>46003</v>
      </c>
      <c r="BL409" s="338">
        <v>46008</v>
      </c>
      <c r="BM409" s="337">
        <v>5006541491</v>
      </c>
      <c r="BN409" s="337" t="s">
        <v>1567</v>
      </c>
      <c r="BO409" s="337" t="s">
        <v>1568</v>
      </c>
      <c r="BP409" s="338">
        <v>46007</v>
      </c>
      <c r="BQ409" s="172">
        <v>3001357839</v>
      </c>
    </row>
    <row r="410" spans="1:69" s="2" customFormat="1" ht="30.6" hidden="1">
      <c r="A410" s="28"/>
      <c r="B410" s="81" t="str">
        <f t="shared" si="84"/>
        <v>45993ASOCIACIÓN DE USUARIOS DE ACUEDUCTO DE LA VEREDA MOCHUELO ALTO ASOPORQUERA E.S.P2025Septiembre</v>
      </c>
      <c r="C410" s="29" t="s">
        <v>1689</v>
      </c>
      <c r="D410" s="20">
        <v>45993</v>
      </c>
      <c r="E410" s="20">
        <v>46000</v>
      </c>
      <c r="F410" s="228">
        <v>46002</v>
      </c>
      <c r="G410" s="20">
        <v>46003</v>
      </c>
      <c r="H410" s="35"/>
      <c r="I410" s="98" t="str">
        <f t="shared" si="83"/>
        <v>SÍ</v>
      </c>
      <c r="J410" s="9" t="s">
        <v>354</v>
      </c>
      <c r="K410" s="32" t="str">
        <f>IFERROR(VLOOKUP(J410,'DATOS PRESTADORES'!$B$3:$C$32,2,FALSE),"")</f>
        <v>ASOPORQUERA</v>
      </c>
      <c r="L410" s="30" t="s">
        <v>131</v>
      </c>
      <c r="M410" s="13" t="s">
        <v>229</v>
      </c>
      <c r="N410" s="32">
        <v>2025</v>
      </c>
      <c r="O410" s="9" t="s">
        <v>1341</v>
      </c>
      <c r="P410" s="365" t="s">
        <v>1690</v>
      </c>
      <c r="Q410" s="35">
        <v>46001</v>
      </c>
      <c r="R410" s="900">
        <v>3852640</v>
      </c>
      <c r="S410" s="621">
        <v>12400</v>
      </c>
      <c r="T410" s="621">
        <v>2300</v>
      </c>
      <c r="U410" s="39">
        <v>0</v>
      </c>
      <c r="V410" s="39">
        <v>362</v>
      </c>
      <c r="W410" s="39">
        <v>0</v>
      </c>
      <c r="X410" s="39">
        <v>1</v>
      </c>
      <c r="Y410" s="39">
        <v>0</v>
      </c>
      <c r="Z410" s="39">
        <v>0</v>
      </c>
      <c r="AA410" s="39">
        <v>0</v>
      </c>
      <c r="AB410" s="39">
        <v>0</v>
      </c>
      <c r="AC410" s="39">
        <v>6</v>
      </c>
      <c r="AD410" s="39">
        <v>0</v>
      </c>
      <c r="AE410" s="39">
        <v>0</v>
      </c>
      <c r="AF410" s="175">
        <v>3852640</v>
      </c>
      <c r="AG410" s="175">
        <v>0</v>
      </c>
      <c r="AH410" s="175">
        <v>0</v>
      </c>
      <c r="AI410" s="175">
        <v>1795520</v>
      </c>
      <c r="AJ410" s="175"/>
      <c r="AK410" s="175">
        <v>0</v>
      </c>
      <c r="AL410" s="175">
        <v>0</v>
      </c>
      <c r="AM410" s="175">
        <v>0</v>
      </c>
      <c r="AN410" s="175">
        <v>0</v>
      </c>
      <c r="AO410" s="175">
        <v>0</v>
      </c>
      <c r="AP410" s="175">
        <v>2057120</v>
      </c>
      <c r="AQ410" s="175"/>
      <c r="AR410" s="39">
        <v>2241</v>
      </c>
      <c r="AS410" s="175">
        <v>0</v>
      </c>
      <c r="AT410" s="175">
        <v>0</v>
      </c>
      <c r="AU410" s="175">
        <v>0</v>
      </c>
      <c r="AV410" s="175">
        <v>0</v>
      </c>
      <c r="AW410" s="94">
        <v>0</v>
      </c>
      <c r="AX410" s="39">
        <v>3313</v>
      </c>
      <c r="AY410" s="31"/>
      <c r="AZ410" s="31"/>
      <c r="BA410" s="20"/>
      <c r="BB410" s="31"/>
      <c r="BC410" s="31"/>
      <c r="BD410" s="31"/>
      <c r="BE410" s="37"/>
      <c r="BF410" s="31" t="str">
        <f>IFERROR(VLOOKUP(J410,'DATOS PRESTADORES'!$B$3:$V$32,21,0),"")</f>
        <v>FREDDY ALTAMAR BULA</v>
      </c>
      <c r="BG410" s="191">
        <v>46001</v>
      </c>
      <c r="BH410" s="329" t="s">
        <v>1691</v>
      </c>
      <c r="BI410" s="330">
        <v>46001</v>
      </c>
      <c r="BJ410" s="329" t="s">
        <v>147</v>
      </c>
      <c r="BK410" s="330">
        <v>46003</v>
      </c>
      <c r="BL410" s="338">
        <v>46008</v>
      </c>
      <c r="BM410" s="337">
        <v>5006541491</v>
      </c>
      <c r="BN410" s="337" t="s">
        <v>1567</v>
      </c>
      <c r="BO410" s="337" t="s">
        <v>1568</v>
      </c>
      <c r="BP410" s="338">
        <v>46007</v>
      </c>
      <c r="BQ410" s="172">
        <v>3001357839</v>
      </c>
    </row>
    <row r="411" spans="1:69" s="2" customFormat="1" ht="30.6" hidden="1">
      <c r="A411" s="28"/>
      <c r="B411" s="81" t="str">
        <f t="shared" si="84"/>
        <v>45993ASOCIACIÓN DE USUARIOS DE ACUEDUCTO DE LA VEREDA MOCHUELO ALTO ASOPORQUERA E.S.P2025Octubre</v>
      </c>
      <c r="C411" s="29" t="s">
        <v>1689</v>
      </c>
      <c r="D411" s="20">
        <v>45993</v>
      </c>
      <c r="E411" s="20">
        <v>46000</v>
      </c>
      <c r="F411" s="228">
        <v>46002</v>
      </c>
      <c r="G411" s="20">
        <v>46003</v>
      </c>
      <c r="H411" s="35"/>
      <c r="I411" s="98" t="str">
        <f t="shared" si="83"/>
        <v>SÍ</v>
      </c>
      <c r="J411" s="18" t="s">
        <v>354</v>
      </c>
      <c r="K411" s="32" t="str">
        <f>IFERROR(VLOOKUP(J411,'DATOS PRESTADORES'!$B$3:$C$32,2,FALSE),"")</f>
        <v>ASOPORQUERA</v>
      </c>
      <c r="L411" s="30" t="s">
        <v>131</v>
      </c>
      <c r="M411" s="13" t="s">
        <v>222</v>
      </c>
      <c r="N411" s="32">
        <v>2025</v>
      </c>
      <c r="O411" s="9" t="s">
        <v>1341</v>
      </c>
      <c r="P411" s="365" t="s">
        <v>1690</v>
      </c>
      <c r="Q411" s="35">
        <v>46001</v>
      </c>
      <c r="R411" s="900">
        <v>4138560</v>
      </c>
      <c r="S411" s="621">
        <v>12400</v>
      </c>
      <c r="T411" s="621">
        <v>2300</v>
      </c>
      <c r="U411" s="39">
        <v>0</v>
      </c>
      <c r="V411" s="39">
        <v>364</v>
      </c>
      <c r="W411" s="39">
        <v>0</v>
      </c>
      <c r="X411" s="39">
        <v>1</v>
      </c>
      <c r="Y411" s="39">
        <v>0</v>
      </c>
      <c r="Z411" s="39">
        <v>0</v>
      </c>
      <c r="AA411" s="39">
        <v>0</v>
      </c>
      <c r="AB411" s="39">
        <v>0</v>
      </c>
      <c r="AC411" s="39">
        <v>6</v>
      </c>
      <c r="AD411" s="39">
        <v>0</v>
      </c>
      <c r="AE411" s="39">
        <v>0</v>
      </c>
      <c r="AF411" s="175">
        <v>4138560</v>
      </c>
      <c r="AG411" s="175">
        <v>0</v>
      </c>
      <c r="AH411" s="175">
        <v>0</v>
      </c>
      <c r="AI411" s="175">
        <v>1805440</v>
      </c>
      <c r="AJ411" s="175"/>
      <c r="AK411" s="175">
        <v>0</v>
      </c>
      <c r="AL411" s="175">
        <v>0</v>
      </c>
      <c r="AM411" s="175">
        <v>0</v>
      </c>
      <c r="AN411" s="175">
        <v>0</v>
      </c>
      <c r="AO411" s="175">
        <v>0</v>
      </c>
      <c r="AP411" s="175">
        <v>2333120</v>
      </c>
      <c r="AQ411" s="175"/>
      <c r="AR411" s="39">
        <v>2540</v>
      </c>
      <c r="AS411" s="175">
        <v>0</v>
      </c>
      <c r="AT411" s="175">
        <v>0</v>
      </c>
      <c r="AU411" s="175">
        <v>0</v>
      </c>
      <c r="AV411" s="175">
        <v>0</v>
      </c>
      <c r="AW411" s="94">
        <v>0</v>
      </c>
      <c r="AX411" s="39">
        <v>4640</v>
      </c>
      <c r="AY411" s="31"/>
      <c r="AZ411" s="31"/>
      <c r="BA411" s="20"/>
      <c r="BB411" s="31"/>
      <c r="BC411" s="31"/>
      <c r="BD411" s="31"/>
      <c r="BE411" s="37"/>
      <c r="BF411" s="31" t="str">
        <f>IFERROR(VLOOKUP(J411,'DATOS PRESTADORES'!$B$3:$V$32,21,0),"")</f>
        <v>FREDDY ALTAMAR BULA</v>
      </c>
      <c r="BG411" s="191">
        <v>46001</v>
      </c>
      <c r="BH411" s="329" t="s">
        <v>1691</v>
      </c>
      <c r="BI411" s="330">
        <v>46001</v>
      </c>
      <c r="BJ411" s="329" t="s">
        <v>147</v>
      </c>
      <c r="BK411" s="330">
        <v>46003</v>
      </c>
      <c r="BL411" s="338">
        <v>46008</v>
      </c>
      <c r="BM411" s="337">
        <v>5006541491</v>
      </c>
      <c r="BN411" s="337" t="s">
        <v>1567</v>
      </c>
      <c r="BO411" s="337" t="s">
        <v>1568</v>
      </c>
      <c r="BP411" s="338">
        <v>46007</v>
      </c>
      <c r="BQ411" s="172">
        <v>3001357839</v>
      </c>
    </row>
    <row r="412" spans="1:69" s="2" customFormat="1" ht="30.6" hidden="1">
      <c r="A412" s="28"/>
      <c r="B412" s="81" t="str">
        <f t="shared" si="84"/>
        <v>45993ASOCIACIÓN DE USUARIOS DE ACUEDUCTO DE LA VEREDA QUIBA DE LA LOCALIDAD DE CIUDAD BOLÍVAR2025Noviembre</v>
      </c>
      <c r="C412" s="29" t="s">
        <v>1692</v>
      </c>
      <c r="D412" s="20">
        <v>45993</v>
      </c>
      <c r="E412" s="20">
        <v>46000</v>
      </c>
      <c r="F412" s="228">
        <v>46002</v>
      </c>
      <c r="G412" s="20">
        <v>46003</v>
      </c>
      <c r="H412" s="35"/>
      <c r="I412" s="324" t="str">
        <f t="shared" ref="I412:I443" si="86">IF(G412="","",IF(O412="Devolución","Devolución",IF(BK412="","NO","SÍ")))</f>
        <v>SÍ</v>
      </c>
      <c r="J412" s="14" t="s">
        <v>152</v>
      </c>
      <c r="K412" s="92" t="str">
        <f>IFERROR(VLOOKUP(J412,'DATOS PRESTADORES'!$B$3:$C$32,2,FALSE),"")</f>
        <v>ASOQUIBA</v>
      </c>
      <c r="L412" s="30" t="s">
        <v>131</v>
      </c>
      <c r="M412" s="13" t="s">
        <v>132</v>
      </c>
      <c r="N412" s="32">
        <v>2025</v>
      </c>
      <c r="O412" s="9" t="s">
        <v>1341</v>
      </c>
      <c r="P412" s="365" t="s">
        <v>1693</v>
      </c>
      <c r="Q412" s="15">
        <v>46003</v>
      </c>
      <c r="R412" s="900">
        <f>AH412+AI412+AJ412-AK412-AL412-AM412-AN412+AO412+AP412+AQ412-AS412-AT412-AU412-AV412</f>
        <v>9830340.4199999999</v>
      </c>
      <c r="S412" s="621">
        <v>10496</v>
      </c>
      <c r="T412" s="621">
        <v>2615</v>
      </c>
      <c r="U412" s="39">
        <v>506</v>
      </c>
      <c r="V412" s="39">
        <v>0</v>
      </c>
      <c r="W412" s="39">
        <v>0</v>
      </c>
      <c r="X412" s="39">
        <v>0</v>
      </c>
      <c r="Y412" s="39">
        <v>0</v>
      </c>
      <c r="Z412" s="39">
        <v>0</v>
      </c>
      <c r="AA412" s="39">
        <v>0</v>
      </c>
      <c r="AB412" s="39">
        <v>0</v>
      </c>
      <c r="AC412" s="39">
        <v>0</v>
      </c>
      <c r="AD412" s="39">
        <v>0</v>
      </c>
      <c r="AE412" s="39">
        <v>0</v>
      </c>
      <c r="AF412" s="175">
        <f>AH412+AI412+AJ412+AO412+AP412+AQ412</f>
        <v>9830340.4199999999</v>
      </c>
      <c r="AG412" s="174">
        <f>AK412+AL412+AM412+AN412+AS412+AT412+AU412+AV412</f>
        <v>0</v>
      </c>
      <c r="AH412" s="175">
        <v>3717683.2000000002</v>
      </c>
      <c r="AI412" s="175">
        <v>0</v>
      </c>
      <c r="AJ412" s="175">
        <v>0</v>
      </c>
      <c r="AK412" s="175">
        <v>0</v>
      </c>
      <c r="AL412" s="175">
        <v>0</v>
      </c>
      <c r="AM412" s="175">
        <v>0</v>
      </c>
      <c r="AN412" s="175">
        <v>0</v>
      </c>
      <c r="AO412" s="175">
        <v>6112657.2199999997</v>
      </c>
      <c r="AP412" s="175">
        <v>0</v>
      </c>
      <c r="AQ412" s="175">
        <v>0</v>
      </c>
      <c r="AR412" s="39">
        <v>3339</v>
      </c>
      <c r="AS412" s="175">
        <v>0</v>
      </c>
      <c r="AT412" s="175">
        <v>0</v>
      </c>
      <c r="AU412" s="175">
        <v>0</v>
      </c>
      <c r="AV412" s="175">
        <v>0</v>
      </c>
      <c r="AW412" s="94"/>
      <c r="AX412" s="39">
        <v>4803</v>
      </c>
      <c r="AY412" s="31"/>
      <c r="AZ412" s="31"/>
      <c r="BA412" s="20"/>
      <c r="BB412" s="31"/>
      <c r="BC412" s="31"/>
      <c r="BD412" s="31"/>
      <c r="BE412" s="37"/>
      <c r="BF412" s="31" t="str">
        <f>IFERROR(VLOOKUP(J412,'DATOS PRESTADORES'!$B$3:$V$32,21,0),"")</f>
        <v>CATALINA RODRÍGUEZ</v>
      </c>
      <c r="BG412" s="191">
        <v>46003</v>
      </c>
      <c r="BH412" s="329" t="s">
        <v>1694</v>
      </c>
      <c r="BI412" s="330">
        <v>46003</v>
      </c>
      <c r="BJ412" s="329" t="s">
        <v>147</v>
      </c>
      <c r="BK412" s="330">
        <v>46008</v>
      </c>
      <c r="BL412" s="338">
        <v>46008</v>
      </c>
      <c r="BM412" s="337">
        <v>5006541491</v>
      </c>
      <c r="BN412" s="337" t="s">
        <v>1567</v>
      </c>
      <c r="BO412" s="337" t="s">
        <v>1568</v>
      </c>
      <c r="BP412" s="338">
        <v>46007</v>
      </c>
      <c r="BQ412" s="172">
        <v>3001357839</v>
      </c>
    </row>
    <row r="413" spans="1:69" s="2" customFormat="1" ht="14.4" hidden="1">
      <c r="A413" s="28"/>
      <c r="B413" s="81" t="str">
        <f t="shared" si="84"/>
        <v>45993ÁREA LIMPIA DISTRITO CAPITAL S.A.S E.S.P2025Octubre</v>
      </c>
      <c r="C413" s="29" t="s">
        <v>1695</v>
      </c>
      <c r="D413" s="20">
        <v>45993</v>
      </c>
      <c r="E413" s="20">
        <v>46000</v>
      </c>
      <c r="F413" s="228">
        <v>46002</v>
      </c>
      <c r="G413" s="20">
        <v>46003</v>
      </c>
      <c r="H413" s="35"/>
      <c r="I413" s="98" t="str">
        <f t="shared" si="86"/>
        <v>SÍ</v>
      </c>
      <c r="J413" s="62" t="s">
        <v>271</v>
      </c>
      <c r="K413" s="32" t="str">
        <f>IFERROR(VLOOKUP(J413,'DATOS PRESTADORES'!$B$3:$C$32,2,FALSE),"")</f>
        <v>ÁREA LIMPIA</v>
      </c>
      <c r="L413" s="30" t="s">
        <v>243</v>
      </c>
      <c r="M413" s="13" t="s">
        <v>222</v>
      </c>
      <c r="N413" s="32">
        <v>2025</v>
      </c>
      <c r="O413" s="9" t="s">
        <v>1341</v>
      </c>
      <c r="P413" s="365" t="s">
        <v>1696</v>
      </c>
      <c r="Q413" s="35">
        <v>46002</v>
      </c>
      <c r="R413" s="900">
        <v>1550124190</v>
      </c>
      <c r="S413" s="656">
        <v>41404</v>
      </c>
      <c r="T413" s="621"/>
      <c r="U413" s="119">
        <v>675</v>
      </c>
      <c r="V413" s="119">
        <v>110133</v>
      </c>
      <c r="W413" s="119">
        <v>126830</v>
      </c>
      <c r="X413" s="119">
        <v>78746</v>
      </c>
      <c r="Y413" s="119">
        <v>51918</v>
      </c>
      <c r="Z413" s="119">
        <v>6084</v>
      </c>
      <c r="AA413" s="119">
        <v>24670</v>
      </c>
      <c r="AB413" s="119">
        <v>954</v>
      </c>
      <c r="AC413" s="39">
        <v>0</v>
      </c>
      <c r="AD413" s="39">
        <v>0</v>
      </c>
      <c r="AE413" s="39">
        <v>0</v>
      </c>
      <c r="AF413" s="175">
        <v>3757091836</v>
      </c>
      <c r="AG413" s="175">
        <v>2206967646</v>
      </c>
      <c r="AH413" s="175"/>
      <c r="AI413" s="175"/>
      <c r="AJ413" s="175"/>
      <c r="AK413" s="175"/>
      <c r="AL413" s="175"/>
      <c r="AM413" s="175"/>
      <c r="AN413" s="175"/>
      <c r="AO413" s="175"/>
      <c r="AP413" s="175"/>
      <c r="AQ413" s="175"/>
      <c r="AR413" s="39"/>
      <c r="AS413" s="175"/>
      <c r="AT413" s="175"/>
      <c r="AU413" s="175"/>
      <c r="AV413" s="175"/>
      <c r="AW413" s="94"/>
      <c r="AX413" s="39"/>
      <c r="AY413" s="31"/>
      <c r="AZ413" s="31"/>
      <c r="BA413" s="20"/>
      <c r="BB413" s="31"/>
      <c r="BC413" s="31"/>
      <c r="BD413" s="31"/>
      <c r="BE413" s="37"/>
      <c r="BF413" s="31" t="str">
        <f>IFERROR(VLOOKUP(J413,'DATOS PRESTADORES'!$B$3:$V$32,21,0),"")</f>
        <v>LINA GARCES</v>
      </c>
      <c r="BG413" s="191">
        <v>46002</v>
      </c>
      <c r="BH413" s="329" t="s">
        <v>1697</v>
      </c>
      <c r="BI413" s="330">
        <v>46003</v>
      </c>
      <c r="BJ413" s="329" t="s">
        <v>147</v>
      </c>
      <c r="BK413" s="330">
        <v>46008</v>
      </c>
      <c r="BL413" s="2" t="s">
        <v>768</v>
      </c>
      <c r="BM413" s="337">
        <v>5006540694</v>
      </c>
      <c r="BN413" s="2" t="s">
        <v>377</v>
      </c>
      <c r="BO413" s="2" t="s">
        <v>377</v>
      </c>
      <c r="BP413" s="338">
        <v>46007</v>
      </c>
      <c r="BQ413" s="172">
        <v>3001360063</v>
      </c>
    </row>
    <row r="414" spans="1:69" s="2" customFormat="1" ht="30.6" hidden="1">
      <c r="A414" s="28"/>
      <c r="B414" s="81" t="str">
        <f t="shared" si="84"/>
        <v>45994ASOCIACIÓN DE USUARIOS DE ACUEDUCTO DE LA VEREDA LAS MARGARITAS DE LA LOCALIDAD DE USME SANTA DE BOGOTA D.C.2025Octubre</v>
      </c>
      <c r="C414" s="13" t="s">
        <v>1698</v>
      </c>
      <c r="D414" s="63">
        <v>45994</v>
      </c>
      <c r="E414" s="20">
        <v>46000</v>
      </c>
      <c r="F414" s="228">
        <v>46002</v>
      </c>
      <c r="G414" s="20">
        <v>46003</v>
      </c>
      <c r="H414" s="35"/>
      <c r="I414" s="98" t="str">
        <f t="shared" si="86"/>
        <v>SÍ</v>
      </c>
      <c r="J414" s="46" t="s">
        <v>341</v>
      </c>
      <c r="K414" s="32" t="str">
        <f>IFERROR(VLOOKUP(J414,'DATOS PRESTADORES'!$B$3:$C$32,2,FALSE),"")</f>
        <v>ACUAMARG</v>
      </c>
      <c r="L414" s="30" t="s">
        <v>131</v>
      </c>
      <c r="M414" s="13" t="s">
        <v>222</v>
      </c>
      <c r="N414" s="32">
        <v>2025</v>
      </c>
      <c r="O414" s="9" t="s">
        <v>1341</v>
      </c>
      <c r="P414" s="365" t="s">
        <v>1699</v>
      </c>
      <c r="Q414" s="35">
        <v>46001</v>
      </c>
      <c r="R414" s="900" t="s">
        <v>1700</v>
      </c>
      <c r="S414" s="621" t="s">
        <v>1701</v>
      </c>
      <c r="T414" s="621" t="s">
        <v>1702</v>
      </c>
      <c r="U414" s="39">
        <v>0</v>
      </c>
      <c r="V414" s="39">
        <v>71</v>
      </c>
      <c r="W414" s="39">
        <v>0</v>
      </c>
      <c r="X414" s="39">
        <v>0</v>
      </c>
      <c r="Y414" s="39">
        <v>0</v>
      </c>
      <c r="Z414" s="39">
        <v>0</v>
      </c>
      <c r="AA414" s="39">
        <v>0</v>
      </c>
      <c r="AB414" s="39">
        <v>0</v>
      </c>
      <c r="AC414" s="39">
        <v>0</v>
      </c>
      <c r="AD414" s="39">
        <v>0</v>
      </c>
      <c r="AE414" s="39">
        <v>0</v>
      </c>
      <c r="AF414" s="175">
        <v>1255080</v>
      </c>
      <c r="AG414" s="175">
        <v>0</v>
      </c>
      <c r="AH414" s="175">
        <v>0</v>
      </c>
      <c r="AI414" s="175">
        <v>454400</v>
      </c>
      <c r="AJ414" s="175">
        <v>0</v>
      </c>
      <c r="AK414" s="175">
        <v>0</v>
      </c>
      <c r="AL414" s="175">
        <v>0</v>
      </c>
      <c r="AM414" s="175">
        <v>0</v>
      </c>
      <c r="AN414" s="175">
        <v>0</v>
      </c>
      <c r="AO414" s="175">
        <v>0</v>
      </c>
      <c r="AP414" s="175">
        <v>800680</v>
      </c>
      <c r="AQ414" s="175">
        <v>0</v>
      </c>
      <c r="AR414" s="39">
        <v>541</v>
      </c>
      <c r="AS414" s="175">
        <v>0</v>
      </c>
      <c r="AT414" s="175">
        <v>0</v>
      </c>
      <c r="AU414" s="175">
        <v>0</v>
      </c>
      <c r="AV414" s="175">
        <v>0</v>
      </c>
      <c r="AW414" s="94">
        <v>0</v>
      </c>
      <c r="AX414" s="39">
        <v>544</v>
      </c>
      <c r="AY414" s="31"/>
      <c r="AZ414" s="31"/>
      <c r="BA414" s="20"/>
      <c r="BB414" s="31"/>
      <c r="BC414" s="31"/>
      <c r="BD414" s="31"/>
      <c r="BE414" s="37"/>
      <c r="BF414" s="31" t="str">
        <f>IFERROR(VLOOKUP(J414,'DATOS PRESTADORES'!$B$3:$V$32,21,0),"")</f>
        <v>LINA GARCES</v>
      </c>
      <c r="BG414" s="191">
        <v>46002</v>
      </c>
      <c r="BH414" s="329" t="s">
        <v>1703</v>
      </c>
      <c r="BI414" s="330">
        <v>46003</v>
      </c>
      <c r="BJ414" s="329" t="s">
        <v>147</v>
      </c>
      <c r="BK414" s="330">
        <v>46008</v>
      </c>
      <c r="BL414" s="338">
        <v>46008</v>
      </c>
      <c r="BM414" s="337">
        <v>5006541491</v>
      </c>
      <c r="BN414" s="337" t="s">
        <v>1567</v>
      </c>
      <c r="BO414" s="337" t="s">
        <v>1568</v>
      </c>
      <c r="BP414" s="338">
        <v>46007</v>
      </c>
      <c r="BQ414" s="172">
        <v>3001357839</v>
      </c>
    </row>
    <row r="415" spans="1:69" s="2" customFormat="1" ht="30.6" hidden="1">
      <c r="A415" s="28"/>
      <c r="B415" s="81" t="str">
        <f t="shared" si="84"/>
        <v>45994ASOCIACIÓN DE USUARIOS DE ACUEDUCTO DE LA VEREDA LAS MARGARITAS DE LA LOCALIDAD DE USME SANTA DE BOGOTA D.C.2025Noviembre</v>
      </c>
      <c r="C415" s="13" t="s">
        <v>1704</v>
      </c>
      <c r="D415" s="63">
        <v>45994</v>
      </c>
      <c r="E415" s="20">
        <v>46000</v>
      </c>
      <c r="F415" s="228">
        <v>46002</v>
      </c>
      <c r="G415" s="20">
        <v>46003</v>
      </c>
      <c r="H415" s="35"/>
      <c r="I415" s="98" t="str">
        <f t="shared" si="86"/>
        <v>SÍ</v>
      </c>
      <c r="J415" s="46" t="s">
        <v>341</v>
      </c>
      <c r="K415" s="32" t="str">
        <f>IFERROR(VLOOKUP(J415,'DATOS PRESTADORES'!$B$3:$C$32,2,FALSE),"")</f>
        <v>ACUAMARG</v>
      </c>
      <c r="L415" s="30" t="s">
        <v>131</v>
      </c>
      <c r="M415" s="13" t="s">
        <v>132</v>
      </c>
      <c r="N415" s="32">
        <v>2025</v>
      </c>
      <c r="O415" s="9" t="s">
        <v>1341</v>
      </c>
      <c r="P415" s="365" t="s">
        <v>1699</v>
      </c>
      <c r="Q415" s="35">
        <v>46001</v>
      </c>
      <c r="R415" s="976" t="s">
        <v>1705</v>
      </c>
      <c r="S415" s="630" t="s">
        <v>1701</v>
      </c>
      <c r="T415" s="630" t="s">
        <v>1702</v>
      </c>
      <c r="U415" s="356">
        <v>0</v>
      </c>
      <c r="V415" s="356">
        <v>71</v>
      </c>
      <c r="W415" s="356">
        <v>0</v>
      </c>
      <c r="X415" s="356">
        <v>0</v>
      </c>
      <c r="Y415" s="356">
        <v>0</v>
      </c>
      <c r="Z415" s="356">
        <v>0</v>
      </c>
      <c r="AA415" s="356">
        <v>0</v>
      </c>
      <c r="AB415" s="356">
        <v>0</v>
      </c>
      <c r="AC415" s="356">
        <v>0</v>
      </c>
      <c r="AD415" s="356">
        <v>0</v>
      </c>
      <c r="AE415" s="356">
        <v>0</v>
      </c>
      <c r="AF415" s="175">
        <v>1221040</v>
      </c>
      <c r="AG415" s="175">
        <v>0</v>
      </c>
      <c r="AH415" s="175">
        <v>0</v>
      </c>
      <c r="AI415" s="175">
        <v>454400</v>
      </c>
      <c r="AJ415" s="175">
        <v>0</v>
      </c>
      <c r="AK415" s="175">
        <v>0</v>
      </c>
      <c r="AL415" s="175">
        <v>0</v>
      </c>
      <c r="AM415" s="175">
        <v>0</v>
      </c>
      <c r="AN415" s="175">
        <v>0</v>
      </c>
      <c r="AO415" s="175">
        <v>0</v>
      </c>
      <c r="AP415" s="175">
        <v>766640</v>
      </c>
      <c r="AQ415" s="175">
        <v>0</v>
      </c>
      <c r="AR415" s="356">
        <v>518</v>
      </c>
      <c r="AS415" s="175">
        <v>0</v>
      </c>
      <c r="AT415" s="175">
        <v>0</v>
      </c>
      <c r="AU415" s="175">
        <v>0</v>
      </c>
      <c r="AV415" s="175">
        <v>0</v>
      </c>
      <c r="AW415" s="94">
        <v>0</v>
      </c>
      <c r="AX415" s="39">
        <v>518</v>
      </c>
      <c r="AY415" s="31"/>
      <c r="AZ415" s="31"/>
      <c r="BA415" s="20"/>
      <c r="BB415" s="31"/>
      <c r="BC415" s="31"/>
      <c r="BD415" s="31"/>
      <c r="BE415" s="37"/>
      <c r="BF415" s="31" t="str">
        <f>IFERROR(VLOOKUP(J415,'DATOS PRESTADORES'!$B$3:$V$32,21,0),"")</f>
        <v>LINA GARCES</v>
      </c>
      <c r="BG415" s="191">
        <v>46002</v>
      </c>
      <c r="BH415" s="329" t="s">
        <v>1703</v>
      </c>
      <c r="BI415" s="330">
        <v>46003</v>
      </c>
      <c r="BJ415" s="329" t="s">
        <v>147</v>
      </c>
      <c r="BK415" s="330">
        <v>46008</v>
      </c>
      <c r="BL415" s="338">
        <v>46008</v>
      </c>
      <c r="BM415" s="337">
        <v>5006541491</v>
      </c>
      <c r="BN415" s="337" t="s">
        <v>1567</v>
      </c>
      <c r="BO415" s="337" t="s">
        <v>1568</v>
      </c>
      <c r="BP415" s="338">
        <v>46007</v>
      </c>
      <c r="BQ415" s="172">
        <v>3001357839</v>
      </c>
    </row>
    <row r="416" spans="1:69" s="2" customFormat="1" ht="30.6" hidden="1">
      <c r="A416" s="28"/>
      <c r="B416" s="81" t="str">
        <f t="shared" si="84"/>
        <v>45994ASOCIACION DE USUARIOS DEL ACUEDUCTO DE PIEDRA PARADA-ACUEPIEDRAPARADA E.S.P.2025Noviembre</v>
      </c>
      <c r="C416" s="29" t="s">
        <v>1706</v>
      </c>
      <c r="D416" s="63">
        <v>45994</v>
      </c>
      <c r="E416" s="20">
        <v>46000</v>
      </c>
      <c r="F416" s="228">
        <v>46002</v>
      </c>
      <c r="G416" s="20">
        <v>46003</v>
      </c>
      <c r="H416" s="35"/>
      <c r="I416" s="98" t="str">
        <f t="shared" si="86"/>
        <v>SÍ</v>
      </c>
      <c r="J416" s="18" t="s">
        <v>248</v>
      </c>
      <c r="K416" s="32" t="str">
        <f>IFERROR(VLOOKUP(J416,'DATOS PRESTADORES'!$B$3:$C$32,2,FALSE),"")</f>
        <v>ACUEPIEDRAPARADA</v>
      </c>
      <c r="L416" s="30" t="s">
        <v>131</v>
      </c>
      <c r="M416" s="13" t="s">
        <v>132</v>
      </c>
      <c r="N416" s="32">
        <v>2025</v>
      </c>
      <c r="O416" s="9" t="s">
        <v>1341</v>
      </c>
      <c r="P416" s="365" t="s">
        <v>1707</v>
      </c>
      <c r="Q416" s="35">
        <v>46003</v>
      </c>
      <c r="R416" s="900">
        <v>2629624</v>
      </c>
      <c r="S416" s="621">
        <v>14469</v>
      </c>
      <c r="T416" s="621">
        <v>2189</v>
      </c>
      <c r="U416" s="39">
        <v>0</v>
      </c>
      <c r="V416" s="39">
        <v>266</v>
      </c>
      <c r="W416" s="39">
        <v>0</v>
      </c>
      <c r="X416" s="39">
        <v>0</v>
      </c>
      <c r="Y416" s="39">
        <v>0</v>
      </c>
      <c r="Z416" s="39">
        <v>0</v>
      </c>
      <c r="AA416" s="39">
        <v>0</v>
      </c>
      <c r="AB416" s="39">
        <v>0</v>
      </c>
      <c r="AC416" s="39">
        <v>0</v>
      </c>
      <c r="AD416" s="39">
        <v>0</v>
      </c>
      <c r="AE416" s="39">
        <v>0</v>
      </c>
      <c r="AF416" s="175">
        <v>2629624</v>
      </c>
      <c r="AG416" s="175">
        <v>0</v>
      </c>
      <c r="AH416" s="175">
        <v>0</v>
      </c>
      <c r="AI416" s="175">
        <v>1539502</v>
      </c>
      <c r="AJ416" s="175">
        <v>0</v>
      </c>
      <c r="AK416" s="175">
        <v>0</v>
      </c>
      <c r="AL416" s="175">
        <v>0</v>
      </c>
      <c r="AM416" s="175">
        <v>0</v>
      </c>
      <c r="AN416" s="175">
        <v>0</v>
      </c>
      <c r="AO416" s="175">
        <v>0</v>
      </c>
      <c r="AP416" s="175">
        <v>1090122</v>
      </c>
      <c r="AQ416" s="175">
        <v>0</v>
      </c>
      <c r="AR416" s="39">
        <v>1245</v>
      </c>
      <c r="AS416" s="175">
        <v>0</v>
      </c>
      <c r="AT416" s="175">
        <v>0</v>
      </c>
      <c r="AU416" s="175">
        <v>0</v>
      </c>
      <c r="AV416" s="175">
        <v>0</v>
      </c>
      <c r="AW416" s="94"/>
      <c r="AX416" s="39">
        <v>1653</v>
      </c>
      <c r="AY416" s="31"/>
      <c r="AZ416" s="31"/>
      <c r="BA416" s="20"/>
      <c r="BB416" s="31"/>
      <c r="BC416" s="31"/>
      <c r="BD416" s="31"/>
      <c r="BE416" s="37"/>
      <c r="BF416" s="31" t="str">
        <f>IFERROR(VLOOKUP(J416,'DATOS PRESTADORES'!$B$3:$V$32,21,0),"")</f>
        <v>LUZ MARINA CRUZ</v>
      </c>
      <c r="BG416" s="191">
        <v>46003</v>
      </c>
      <c r="BH416" s="329" t="s">
        <v>1708</v>
      </c>
      <c r="BI416" s="330">
        <v>46003</v>
      </c>
      <c r="BJ416" s="329" t="s">
        <v>147</v>
      </c>
      <c r="BK416" s="330">
        <v>46008</v>
      </c>
      <c r="BL416" s="338">
        <v>46008</v>
      </c>
      <c r="BM416" s="337">
        <v>5006541491</v>
      </c>
      <c r="BN416" s="337" t="s">
        <v>1567</v>
      </c>
      <c r="BO416" s="337" t="s">
        <v>1568</v>
      </c>
      <c r="BP416" s="338">
        <v>46007</v>
      </c>
      <c r="BQ416" s="172">
        <v>3001357839</v>
      </c>
    </row>
    <row r="417" spans="1:71" s="2" customFormat="1" ht="30.6" hidden="1">
      <c r="A417" s="28"/>
      <c r="B417" s="81" t="str">
        <f t="shared" si="84"/>
        <v>45995ASOCIACIÓN DE USUARIOS DE ACUEDUCTO MANANTIAL DE AGUAS CERRO REDONDO Y CORINTO E.S.P2025Noviembre</v>
      </c>
      <c r="C417" s="29" t="s">
        <v>1709</v>
      </c>
      <c r="D417" s="63">
        <v>45995</v>
      </c>
      <c r="E417" s="20">
        <v>46000</v>
      </c>
      <c r="F417" s="228">
        <v>46002</v>
      </c>
      <c r="G417" s="20">
        <v>46003</v>
      </c>
      <c r="H417" s="35"/>
      <c r="I417" s="324" t="str">
        <f t="shared" si="86"/>
        <v>SÍ</v>
      </c>
      <c r="J417" s="14" t="s">
        <v>149</v>
      </c>
      <c r="K417" s="92" t="str">
        <f>IFERROR(VLOOKUP(J417,'DATOS PRESTADORES'!$B$3:$C$32,2,FALSE),"")</f>
        <v>CORINTO</v>
      </c>
      <c r="L417" s="30" t="s">
        <v>131</v>
      </c>
      <c r="M417" s="13" t="s">
        <v>132</v>
      </c>
      <c r="N417" s="32">
        <v>2025</v>
      </c>
      <c r="O417" s="9" t="s">
        <v>1341</v>
      </c>
      <c r="P417" s="365" t="s">
        <v>1710</v>
      </c>
      <c r="Q417" s="35">
        <v>46002</v>
      </c>
      <c r="R417" s="900" t="s">
        <v>1711</v>
      </c>
      <c r="S417" s="621" t="s">
        <v>1712</v>
      </c>
      <c r="T417" s="621" t="s">
        <v>1713</v>
      </c>
      <c r="U417" s="39">
        <v>0</v>
      </c>
      <c r="V417" s="39">
        <v>112</v>
      </c>
      <c r="W417" s="39">
        <v>0</v>
      </c>
      <c r="X417" s="39">
        <v>0</v>
      </c>
      <c r="Y417" s="39">
        <v>0</v>
      </c>
      <c r="Z417" s="39">
        <v>0</v>
      </c>
      <c r="AA417" s="39">
        <v>0</v>
      </c>
      <c r="AB417" s="39">
        <v>0</v>
      </c>
      <c r="AC417" s="39">
        <v>0</v>
      </c>
      <c r="AD417" s="39">
        <v>0</v>
      </c>
      <c r="AE417" s="39">
        <v>0</v>
      </c>
      <c r="AF417" s="175">
        <v>1352120</v>
      </c>
      <c r="AG417" s="175">
        <v>0</v>
      </c>
      <c r="AH417" s="175" t="s">
        <v>1656</v>
      </c>
      <c r="AI417" s="175" t="s">
        <v>1714</v>
      </c>
      <c r="AJ417" s="175" t="s">
        <v>1656</v>
      </c>
      <c r="AK417" s="175" t="s">
        <v>1658</v>
      </c>
      <c r="AL417" s="175" t="s">
        <v>1658</v>
      </c>
      <c r="AM417" s="175" t="s">
        <v>1658</v>
      </c>
      <c r="AN417" s="175" t="s">
        <v>1658</v>
      </c>
      <c r="AO417" s="175" t="s">
        <v>1656</v>
      </c>
      <c r="AP417" s="175" t="s">
        <v>1715</v>
      </c>
      <c r="AQ417" s="175" t="s">
        <v>1656</v>
      </c>
      <c r="AR417" s="39" t="s">
        <v>1658</v>
      </c>
      <c r="AS417" s="175" t="s">
        <v>1658</v>
      </c>
      <c r="AT417" s="175" t="s">
        <v>1658</v>
      </c>
      <c r="AU417" s="175" t="s">
        <v>1658</v>
      </c>
      <c r="AV417" s="175">
        <v>0</v>
      </c>
      <c r="AW417" s="94">
        <v>0</v>
      </c>
      <c r="AX417" s="39">
        <v>562</v>
      </c>
      <c r="AY417" s="31"/>
      <c r="AZ417" s="31"/>
      <c r="BA417" s="20"/>
      <c r="BB417" s="47"/>
      <c r="BC417" s="47"/>
      <c r="BD417" s="31"/>
      <c r="BE417" s="37"/>
      <c r="BF417" s="31" t="str">
        <f>IFERROR(VLOOKUP(J417,'DATOS PRESTADORES'!$B$3:$V$32,21,0),"")</f>
        <v>JORGE PAVAJEAU</v>
      </c>
      <c r="BG417" s="191">
        <v>46002</v>
      </c>
      <c r="BH417" s="329" t="s">
        <v>1716</v>
      </c>
      <c r="BI417" s="330">
        <v>46003</v>
      </c>
      <c r="BJ417" s="329" t="s">
        <v>147</v>
      </c>
      <c r="BK417" s="330">
        <v>46008</v>
      </c>
      <c r="BL417" s="338">
        <v>46008</v>
      </c>
      <c r="BM417" s="337">
        <v>5006541491</v>
      </c>
      <c r="BN417" s="337" t="s">
        <v>1567</v>
      </c>
      <c r="BO417" s="337" t="s">
        <v>1568</v>
      </c>
      <c r="BP417" s="338">
        <v>46007</v>
      </c>
      <c r="BQ417" s="172">
        <v>3001357839</v>
      </c>
    </row>
    <row r="418" spans="1:71" s="2" customFormat="1" ht="20.399999999999999" hidden="1">
      <c r="A418" s="28"/>
      <c r="B418" s="81" t="str">
        <f t="shared" si="84"/>
        <v>45995ASOCIACIÓN DE USUARIOS DEL ACUEDUCTO LAS ANIMAS LAS AURAS Y NAZARETH2025Noviembre</v>
      </c>
      <c r="C418" s="13" t="s">
        <v>1717</v>
      </c>
      <c r="D418" s="63">
        <v>45995</v>
      </c>
      <c r="E418" s="20">
        <v>46000</v>
      </c>
      <c r="F418" s="228">
        <v>46002</v>
      </c>
      <c r="G418" s="20">
        <v>46003</v>
      </c>
      <c r="H418" s="35"/>
      <c r="I418" s="98" t="str">
        <f t="shared" si="86"/>
        <v>SÍ</v>
      </c>
      <c r="J418" s="62" t="s">
        <v>155</v>
      </c>
      <c r="K418" s="32" t="str">
        <f>IFERROR(VLOOKUP(J418,'DATOS PRESTADORES'!$B$3:$C$32,2,FALSE),"")</f>
        <v>ASOUAN</v>
      </c>
      <c r="L418" s="30" t="s">
        <v>131</v>
      </c>
      <c r="M418" s="13" t="s">
        <v>132</v>
      </c>
      <c r="N418" s="32">
        <v>2025</v>
      </c>
      <c r="O418" s="9" t="s">
        <v>1341</v>
      </c>
      <c r="P418" s="13" t="s">
        <v>1718</v>
      </c>
      <c r="Q418" s="980">
        <v>46003</v>
      </c>
      <c r="R418" s="626">
        <f>AH418+AI418+AJ418-AK418-AL418-AM418-AN418+AO418+AP418+AQ418-AS418-AT418-AU418-AV418</f>
        <v>2294795</v>
      </c>
      <c r="S418" s="621">
        <v>10873</v>
      </c>
      <c r="T418" s="621">
        <v>1850</v>
      </c>
      <c r="U418" s="39">
        <v>158</v>
      </c>
      <c r="V418" s="39">
        <v>0</v>
      </c>
      <c r="W418" s="39">
        <v>0</v>
      </c>
      <c r="X418" s="39">
        <v>0</v>
      </c>
      <c r="Y418" s="39">
        <v>0</v>
      </c>
      <c r="Z418" s="39">
        <v>0</v>
      </c>
      <c r="AA418" s="39">
        <v>0</v>
      </c>
      <c r="AB418" s="39">
        <v>0</v>
      </c>
      <c r="AC418" s="39">
        <v>8</v>
      </c>
      <c r="AD418" s="39">
        <v>0</v>
      </c>
      <c r="AE418" s="39">
        <v>0</v>
      </c>
      <c r="AF418" s="175">
        <f>AH418+AI418+AJ418+AO418+AP418+AQ418</f>
        <v>2294795</v>
      </c>
      <c r="AG418" s="174">
        <f>AK418+AL418+AM418+AN418+AS418+AT418+AU418+AV418</f>
        <v>0</v>
      </c>
      <c r="AH418" s="175">
        <v>1202535</v>
      </c>
      <c r="AI418" s="175">
        <v>0</v>
      </c>
      <c r="AJ418" s="175">
        <v>0</v>
      </c>
      <c r="AK418" s="175">
        <v>0</v>
      </c>
      <c r="AL418" s="175">
        <v>0</v>
      </c>
      <c r="AM418" s="175">
        <v>0</v>
      </c>
      <c r="AN418" s="175">
        <v>0</v>
      </c>
      <c r="AO418" s="175">
        <v>1092260</v>
      </c>
      <c r="AP418" s="175">
        <v>0</v>
      </c>
      <c r="AQ418" s="175">
        <v>0</v>
      </c>
      <c r="AR418" s="39">
        <v>843</v>
      </c>
      <c r="AS418" s="175">
        <v>0</v>
      </c>
      <c r="AT418" s="175">
        <v>0</v>
      </c>
      <c r="AU418" s="175">
        <v>0</v>
      </c>
      <c r="AV418" s="175">
        <v>0</v>
      </c>
      <c r="AW418" s="94" t="s">
        <v>40</v>
      </c>
      <c r="AX418" s="39">
        <v>1585</v>
      </c>
      <c r="AY418" s="31"/>
      <c r="AZ418" s="31"/>
      <c r="BA418" s="359"/>
      <c r="BB418" s="531">
        <v>46014</v>
      </c>
      <c r="BC418" s="532">
        <v>5006695784</v>
      </c>
      <c r="BD418" s="93"/>
      <c r="BE418" s="37"/>
      <c r="BF418" s="31" t="str">
        <f>IFERROR(VLOOKUP(J418,'DATOS PRESTADORES'!$B$3:$V$32,21,0),"")</f>
        <v>FREDDY ALTAMAR BULA</v>
      </c>
      <c r="BG418" s="191">
        <v>46003</v>
      </c>
      <c r="BH418" s="329" t="s">
        <v>1719</v>
      </c>
      <c r="BI418" s="330">
        <v>46003</v>
      </c>
      <c r="BJ418" s="329" t="s">
        <v>147</v>
      </c>
      <c r="BK418" s="330">
        <v>46008</v>
      </c>
      <c r="BL418" s="338">
        <v>46008</v>
      </c>
      <c r="BM418" s="337">
        <v>5006541491</v>
      </c>
      <c r="BN418" s="337" t="s">
        <v>1567</v>
      </c>
      <c r="BO418" s="337" t="s">
        <v>1568</v>
      </c>
      <c r="BP418" s="338">
        <v>46007</v>
      </c>
      <c r="BQ418" s="172">
        <v>3001357839</v>
      </c>
    </row>
    <row r="419" spans="1:71" s="2" customFormat="1" ht="14.4" hidden="1">
      <c r="A419" s="28"/>
      <c r="B419" s="81" t="str">
        <f t="shared" si="84"/>
        <v>45995LIMPIEZA METROPOLITANA S.A E.S.P2025V Bimestre</v>
      </c>
      <c r="C419" s="29" t="s">
        <v>1720</v>
      </c>
      <c r="D419" s="63">
        <v>45995</v>
      </c>
      <c r="E419" s="20">
        <v>46000</v>
      </c>
      <c r="F419" s="228">
        <v>46002</v>
      </c>
      <c r="G419" s="20">
        <v>46003</v>
      </c>
      <c r="H419" s="35"/>
      <c r="I419" s="98" t="str">
        <f t="shared" si="86"/>
        <v>SÍ</v>
      </c>
      <c r="J419" s="9" t="s">
        <v>474</v>
      </c>
      <c r="K419" s="32" t="str">
        <f>IFERROR(VLOOKUP(J419,'DATOS PRESTADORES'!$B$3:$C$32,2,FALSE),"")</f>
        <v>LIME</v>
      </c>
      <c r="L419" s="30" t="s">
        <v>243</v>
      </c>
      <c r="M419" s="13" t="s">
        <v>284</v>
      </c>
      <c r="N419" s="32">
        <v>2025</v>
      </c>
      <c r="O419" s="9" t="s">
        <v>1341</v>
      </c>
      <c r="P419" s="365" t="s">
        <v>1721</v>
      </c>
      <c r="Q419" s="35">
        <v>46003</v>
      </c>
      <c r="R419" s="900">
        <v>14418035852</v>
      </c>
      <c r="S419" s="621"/>
      <c r="T419" s="621"/>
      <c r="U419" s="39"/>
      <c r="V419" s="39"/>
      <c r="W419" s="39"/>
      <c r="X419" s="39"/>
      <c r="Y419" s="39"/>
      <c r="Z419" s="39"/>
      <c r="AA419" s="39"/>
      <c r="AB419" s="39"/>
      <c r="AC419" s="39"/>
      <c r="AD419" s="39"/>
      <c r="AE419" s="39"/>
      <c r="AF419" s="175"/>
      <c r="AG419" s="175"/>
      <c r="AH419" s="175"/>
      <c r="AI419" s="175"/>
      <c r="AJ419" s="175"/>
      <c r="AK419" s="175"/>
      <c r="AL419" s="175"/>
      <c r="AM419" s="175"/>
      <c r="AN419" s="175"/>
      <c r="AO419" s="175"/>
      <c r="AP419" s="175"/>
      <c r="AQ419" s="175"/>
      <c r="AR419" s="39"/>
      <c r="AS419" s="175"/>
      <c r="AT419" s="175"/>
      <c r="AU419" s="175"/>
      <c r="AV419" s="175"/>
      <c r="AW419" s="94"/>
      <c r="AX419" s="39"/>
      <c r="AY419" s="31"/>
      <c r="AZ419" s="31"/>
      <c r="BA419" s="20"/>
      <c r="BB419" s="48"/>
      <c r="BC419" s="48"/>
      <c r="BD419" s="31"/>
      <c r="BE419" s="37"/>
      <c r="BF419" s="31" t="str">
        <f>IFERROR(VLOOKUP(J419,'DATOS PRESTADORES'!$B$3:$V$32,21,0),"")</f>
        <v>JORGE PAVAJEAU</v>
      </c>
      <c r="BG419" s="191">
        <v>46003</v>
      </c>
      <c r="BH419" s="329" t="s">
        <v>1722</v>
      </c>
      <c r="BI419" s="330">
        <v>46006</v>
      </c>
      <c r="BJ419" s="329" t="s">
        <v>147</v>
      </c>
      <c r="BK419" s="330">
        <v>46008</v>
      </c>
      <c r="BL419" s="171">
        <v>46008</v>
      </c>
      <c r="BM419" s="337">
        <v>5006541493</v>
      </c>
      <c r="BN419" s="337" t="s">
        <v>1687</v>
      </c>
      <c r="BO419" s="337" t="s">
        <v>1688</v>
      </c>
      <c r="BP419" s="338">
        <v>46007</v>
      </c>
      <c r="BQ419" s="172">
        <v>3001357838</v>
      </c>
    </row>
    <row r="420" spans="1:71" s="2" customFormat="1" ht="30.6" hidden="1">
      <c r="A420" s="28"/>
      <c r="B420" s="81" t="str">
        <f t="shared" si="84"/>
        <v>45995ASOCIACIÓN DE USUARIOS DEL ACUEDUCTO DE LAS VEREDAS PASQUILLITA Y SANTA ROSA AACUPASA2025Noviembre</v>
      </c>
      <c r="C420" s="29" t="s">
        <v>1723</v>
      </c>
      <c r="D420" s="63">
        <v>45995</v>
      </c>
      <c r="E420" s="20">
        <v>46000</v>
      </c>
      <c r="F420" s="228">
        <v>46002</v>
      </c>
      <c r="G420" s="20">
        <v>46003</v>
      </c>
      <c r="H420" s="35"/>
      <c r="I420" s="98" t="str">
        <f t="shared" si="86"/>
        <v>SÍ</v>
      </c>
      <c r="J420" s="46" t="s">
        <v>536</v>
      </c>
      <c r="K420" s="32" t="str">
        <f>IFERROR(VLOOKUP(J420,'DATOS PRESTADORES'!$B$3:$C$32,2,FALSE),"")</f>
        <v>AACUPASA</v>
      </c>
      <c r="L420" s="30" t="s">
        <v>131</v>
      </c>
      <c r="M420" s="13" t="s">
        <v>132</v>
      </c>
      <c r="N420" s="32">
        <v>2025</v>
      </c>
      <c r="O420" s="9" t="s">
        <v>1341</v>
      </c>
      <c r="P420" s="365" t="s">
        <v>1724</v>
      </c>
      <c r="Q420" s="15">
        <v>46003</v>
      </c>
      <c r="R420" s="900">
        <f>AH420+AI420+AJ420-AK420-AL420-AM420-AN420+AO420+AP420+AQ420-AS420-AT420-AU420-AV420</f>
        <v>3548753</v>
      </c>
      <c r="S420" s="621">
        <v>22770</v>
      </c>
      <c r="T420" s="621">
        <v>2346</v>
      </c>
      <c r="U420" s="39">
        <v>0</v>
      </c>
      <c r="V420" s="39">
        <v>246</v>
      </c>
      <c r="W420" s="39">
        <v>0</v>
      </c>
      <c r="X420" s="39">
        <v>0</v>
      </c>
      <c r="Y420" s="39">
        <v>0</v>
      </c>
      <c r="Z420" s="39">
        <v>0</v>
      </c>
      <c r="AA420" s="39">
        <v>0</v>
      </c>
      <c r="AB420" s="39">
        <v>0</v>
      </c>
      <c r="AC420" s="39">
        <v>1</v>
      </c>
      <c r="AD420" s="39">
        <v>0</v>
      </c>
      <c r="AE420" s="39">
        <v>0</v>
      </c>
      <c r="AF420" s="175">
        <f>AH420+AI420+AJ420+AO420+AP420+AQ420</f>
        <v>3548753</v>
      </c>
      <c r="AG420" s="174">
        <f>AK420+AL420+AM420+AN420+AS420+AT420+AU420+AV420</f>
        <v>0</v>
      </c>
      <c r="AH420" s="175">
        <v>0</v>
      </c>
      <c r="AI420" s="175">
        <v>2240574</v>
      </c>
      <c r="AJ420" s="175">
        <v>0</v>
      </c>
      <c r="AK420" s="175">
        <v>0</v>
      </c>
      <c r="AL420" s="175">
        <v>0</v>
      </c>
      <c r="AM420" s="175">
        <v>0</v>
      </c>
      <c r="AN420" s="175">
        <v>0</v>
      </c>
      <c r="AO420" s="175">
        <v>0</v>
      </c>
      <c r="AP420" s="175">
        <v>1308179</v>
      </c>
      <c r="AQ420" s="175">
        <v>0</v>
      </c>
      <c r="AR420" s="39">
        <v>1394</v>
      </c>
      <c r="AS420" s="175">
        <v>0</v>
      </c>
      <c r="AT420" s="175">
        <v>0</v>
      </c>
      <c r="AU420" s="175">
        <v>0</v>
      </c>
      <c r="AV420" s="175">
        <v>0</v>
      </c>
      <c r="AW420" s="94"/>
      <c r="AX420" s="39">
        <v>3456</v>
      </c>
      <c r="AY420" s="31"/>
      <c r="AZ420" s="31"/>
      <c r="BA420" s="20"/>
      <c r="BB420" s="31"/>
      <c r="BC420" s="31"/>
      <c r="BD420" s="31"/>
      <c r="BE420" s="37"/>
      <c r="BF420" s="31" t="str">
        <f>IFERROR(VLOOKUP(J420,'DATOS PRESTADORES'!$B$3:$V$32,21,0),"")</f>
        <v>CATALINA RODRÍGUEZ</v>
      </c>
      <c r="BG420" s="191">
        <v>46003</v>
      </c>
      <c r="BH420" s="329" t="s">
        <v>1725</v>
      </c>
      <c r="BI420" s="330">
        <v>46003</v>
      </c>
      <c r="BJ420" s="329" t="s">
        <v>147</v>
      </c>
      <c r="BK420" s="330">
        <v>46008</v>
      </c>
      <c r="BL420" s="338">
        <v>46008</v>
      </c>
      <c r="BM420" s="337">
        <v>5006541491</v>
      </c>
      <c r="BN420" s="337" t="s">
        <v>1567</v>
      </c>
      <c r="BO420" s="337" t="s">
        <v>1568</v>
      </c>
      <c r="BP420" s="338">
        <v>46007</v>
      </c>
      <c r="BQ420" s="172">
        <v>3001357839</v>
      </c>
    </row>
    <row r="421" spans="1:71" s="2" customFormat="1" ht="10.199999999999999" hidden="1">
      <c r="A421" s="28"/>
      <c r="B421" s="81" t="str">
        <f t="shared" si="84"/>
        <v>45995BOGOTÁ LIMPIA S.A.S E.S.P2025V Bimestre</v>
      </c>
      <c r="C421" s="29" t="s">
        <v>1726</v>
      </c>
      <c r="D421" s="63">
        <v>45995</v>
      </c>
      <c r="E421" s="20">
        <v>46000</v>
      </c>
      <c r="F421" s="228">
        <v>46002</v>
      </c>
      <c r="G421" s="20">
        <v>46003</v>
      </c>
      <c r="H421" s="35"/>
      <c r="I421" s="98" t="str">
        <f t="shared" si="86"/>
        <v>Devolución</v>
      </c>
      <c r="J421" s="9" t="s">
        <v>242</v>
      </c>
      <c r="K421" s="32" t="str">
        <f>IFERROR(VLOOKUP(J421,'DATOS PRESTADORES'!$B$3:$C$32,2,FALSE),"")</f>
        <v>BOGOTÁ LIMPIA</v>
      </c>
      <c r="L421" s="30" t="s">
        <v>243</v>
      </c>
      <c r="M421" s="13" t="s">
        <v>284</v>
      </c>
      <c r="N421" s="32">
        <v>2025</v>
      </c>
      <c r="O421" s="9" t="s">
        <v>138</v>
      </c>
      <c r="P421" s="29" t="s">
        <v>1727</v>
      </c>
      <c r="Q421" s="595">
        <v>46003</v>
      </c>
      <c r="R421" s="623">
        <f t="shared" si="85"/>
        <v>0</v>
      </c>
      <c r="S421" s="621"/>
      <c r="T421" s="621"/>
      <c r="U421" s="39"/>
      <c r="V421" s="39"/>
      <c r="W421" s="39"/>
      <c r="X421" s="39"/>
      <c r="Y421" s="39"/>
      <c r="Z421" s="39"/>
      <c r="AA421" s="39"/>
      <c r="AB421" s="39"/>
      <c r="AC421" s="39"/>
      <c r="AD421" s="39"/>
      <c r="AE421" s="39"/>
      <c r="AF421" s="175"/>
      <c r="AG421" s="175"/>
      <c r="AH421" s="175"/>
      <c r="AI421" s="175"/>
      <c r="AJ421" s="175"/>
      <c r="AK421" s="175"/>
      <c r="AL421" s="175"/>
      <c r="AM421" s="175"/>
      <c r="AN421" s="175"/>
      <c r="AO421" s="175"/>
      <c r="AP421" s="175"/>
      <c r="AQ421" s="175"/>
      <c r="AR421" s="39"/>
      <c r="AS421" s="175"/>
      <c r="AT421" s="175"/>
      <c r="AU421" s="175"/>
      <c r="AV421" s="175"/>
      <c r="AW421" s="94"/>
      <c r="AX421" s="39"/>
      <c r="AY421" s="31"/>
      <c r="AZ421" s="31"/>
      <c r="BA421" s="20"/>
      <c r="BB421" s="31"/>
      <c r="BC421" s="31"/>
      <c r="BD421" s="31"/>
      <c r="BE421" s="37"/>
      <c r="BF421" s="31" t="str">
        <f>IFERROR(VLOOKUP(J421,'DATOS PRESTADORES'!$B$3:$V$32,21,0),"")</f>
        <v>CATALINA RODRÍGUEZ</v>
      </c>
    </row>
    <row r="422" spans="1:71" s="2" customFormat="1" ht="40.799999999999997" hidden="1">
      <c r="A422" s="28"/>
      <c r="B422" s="81" t="str">
        <f t="shared" si="84"/>
        <v>45996ASOCIACIÓN DE USUARIOS DE ACUEDUCTO DE LAS VEREDAS PEÑALIZA RAIZAL BETANIA EL CARMEN E ISTMO TABACO DE LA LOCALIDAD DE SUMAPAZ2025Octubre</v>
      </c>
      <c r="C422" s="13" t="s">
        <v>1728</v>
      </c>
      <c r="D422" s="20">
        <v>45996</v>
      </c>
      <c r="E422" s="20">
        <v>46000</v>
      </c>
      <c r="F422" s="228">
        <v>46002</v>
      </c>
      <c r="G422" s="20">
        <v>46003</v>
      </c>
      <c r="H422" s="35"/>
      <c r="I422" s="98" t="str">
        <f t="shared" si="86"/>
        <v>SÍ</v>
      </c>
      <c r="J422" s="46" t="s">
        <v>199</v>
      </c>
      <c r="K422" s="32" t="str">
        <f>IFERROR(VLOOKUP(J422,'DATOS PRESTADORES'!$B$3:$C$32,2,FALSE),"")</f>
        <v>ASOPERABECA</v>
      </c>
      <c r="L422" s="30" t="s">
        <v>131</v>
      </c>
      <c r="M422" s="13" t="s">
        <v>222</v>
      </c>
      <c r="N422" s="32">
        <v>2025</v>
      </c>
      <c r="O422" s="9" t="s">
        <v>1341</v>
      </c>
      <c r="P422" s="365" t="s">
        <v>1729</v>
      </c>
      <c r="Q422" s="15">
        <v>46003</v>
      </c>
      <c r="R422" s="900">
        <f>AH422+AI422+AJ422-AK422-AL422-AM422-AN422+AO422+AP422+AQ422-AS422-AT422-AU422-AV422</f>
        <v>2426320</v>
      </c>
      <c r="S422" s="621">
        <v>10264</v>
      </c>
      <c r="T422" s="621">
        <v>1995</v>
      </c>
      <c r="U422" s="39">
        <v>226</v>
      </c>
      <c r="V422" s="39">
        <v>0</v>
      </c>
      <c r="W422" s="39">
        <v>0</v>
      </c>
      <c r="X422" s="39">
        <v>0</v>
      </c>
      <c r="Y422" s="39">
        <v>0</v>
      </c>
      <c r="Z422" s="39">
        <v>0</v>
      </c>
      <c r="AA422" s="39">
        <v>0</v>
      </c>
      <c r="AB422" s="39">
        <v>0</v>
      </c>
      <c r="AC422" s="39">
        <v>14</v>
      </c>
      <c r="AD422" s="39">
        <v>0</v>
      </c>
      <c r="AE422" s="39">
        <v>0</v>
      </c>
      <c r="AF422" s="175">
        <f>AH422+AI422+AJ422+AO422+AP422+AQ422</f>
        <v>2426320</v>
      </c>
      <c r="AG422" s="174">
        <f>AK422+AL422+AM422+AN422+AS422+AT422+AU422+AV422</f>
        <v>0</v>
      </c>
      <c r="AH422" s="175">
        <v>1623760</v>
      </c>
      <c r="AI422" s="175">
        <v>0</v>
      </c>
      <c r="AJ422" s="175">
        <v>0</v>
      </c>
      <c r="AK422" s="175">
        <v>0</v>
      </c>
      <c r="AL422" s="175">
        <v>0</v>
      </c>
      <c r="AM422" s="175">
        <v>0</v>
      </c>
      <c r="AN422" s="175">
        <v>0</v>
      </c>
      <c r="AO422" s="175">
        <v>802560</v>
      </c>
      <c r="AP422" s="175">
        <v>0</v>
      </c>
      <c r="AQ422" s="175">
        <v>0</v>
      </c>
      <c r="AR422" s="39">
        <v>575</v>
      </c>
      <c r="AS422" s="175">
        <v>0</v>
      </c>
      <c r="AT422" s="175">
        <v>0</v>
      </c>
      <c r="AU422" s="175">
        <v>0</v>
      </c>
      <c r="AV422" s="175">
        <v>0</v>
      </c>
      <c r="AW422" s="94"/>
      <c r="AX422" s="39">
        <v>1260</v>
      </c>
      <c r="AY422" s="31"/>
      <c r="AZ422" s="31"/>
      <c r="BA422" s="20"/>
      <c r="BB422" s="31"/>
      <c r="BC422" s="31"/>
      <c r="BD422" s="31"/>
      <c r="BE422" s="37"/>
      <c r="BF422" s="31" t="str">
        <f>IFERROR(VLOOKUP(J422,'DATOS PRESTADORES'!$B$3:$V$32,21,0),"")</f>
        <v>CATALINA RODRÍGUEZ</v>
      </c>
      <c r="BG422" s="191">
        <v>46003</v>
      </c>
      <c r="BH422" s="329" t="s">
        <v>1730</v>
      </c>
      <c r="BI422" s="330">
        <v>46003</v>
      </c>
      <c r="BJ422" s="329" t="s">
        <v>147</v>
      </c>
      <c r="BK422" s="330">
        <v>46008</v>
      </c>
      <c r="BL422" s="338">
        <v>46008</v>
      </c>
      <c r="BM422" s="337">
        <v>5006541491</v>
      </c>
      <c r="BN422" s="337" t="s">
        <v>1567</v>
      </c>
      <c r="BO422" s="337" t="s">
        <v>1568</v>
      </c>
      <c r="BP422" s="338">
        <v>46007</v>
      </c>
      <c r="BQ422" s="172">
        <v>3001357839</v>
      </c>
    </row>
    <row r="423" spans="1:71" s="2" customFormat="1" ht="27.75" hidden="1" customHeight="1">
      <c r="A423" s="28"/>
      <c r="B423" s="81" t="str">
        <f t="shared" si="84"/>
        <v>45994ASOCIACIÓN DE USUARIOS DEL ACUEDUCTO COMUNITARIO AGUAS CALIENTES2025Noviembre</v>
      </c>
      <c r="C423" s="29" t="s">
        <v>1731</v>
      </c>
      <c r="D423" s="63">
        <v>45994</v>
      </c>
      <c r="E423" s="20">
        <v>46000</v>
      </c>
      <c r="F423" s="228">
        <v>46002</v>
      </c>
      <c r="G423" s="20">
        <v>46003</v>
      </c>
      <c r="H423" s="35"/>
      <c r="I423" s="98" t="str">
        <f t="shared" si="86"/>
        <v>SÍ</v>
      </c>
      <c r="J423" s="9" t="s">
        <v>142</v>
      </c>
      <c r="K423" s="32" t="str">
        <f>IFERROR(VLOOKUP(J423,'DATOS PRESTADORES'!$B$3:$C$32,2,FALSE),"")</f>
        <v>AUACACT</v>
      </c>
      <c r="L423" s="30" t="s">
        <v>131</v>
      </c>
      <c r="M423" s="13" t="s">
        <v>132</v>
      </c>
      <c r="N423" s="32">
        <v>2025</v>
      </c>
      <c r="O423" s="9" t="s">
        <v>1341</v>
      </c>
      <c r="P423" s="365" t="s">
        <v>1732</v>
      </c>
      <c r="Q423" s="35">
        <v>46003</v>
      </c>
      <c r="R423" s="900">
        <v>35559003</v>
      </c>
      <c r="S423" s="621" t="s">
        <v>1614</v>
      </c>
      <c r="T423" s="621" t="s">
        <v>1615</v>
      </c>
      <c r="U423" s="39">
        <v>1541</v>
      </c>
      <c r="V423" s="39">
        <v>0</v>
      </c>
      <c r="W423" s="39">
        <v>0</v>
      </c>
      <c r="X423" s="39">
        <v>0</v>
      </c>
      <c r="Y423" s="39">
        <v>0</v>
      </c>
      <c r="Z423" s="39">
        <v>0</v>
      </c>
      <c r="AA423" s="39">
        <v>0</v>
      </c>
      <c r="AB423" s="39">
        <v>30</v>
      </c>
      <c r="AC423" s="39">
        <v>0</v>
      </c>
      <c r="AD423" s="39">
        <v>0</v>
      </c>
      <c r="AE423" s="39">
        <v>0</v>
      </c>
      <c r="AF423" s="175">
        <v>36293013</v>
      </c>
      <c r="AG423" s="175">
        <v>734010</v>
      </c>
      <c r="AH423" s="175" t="s">
        <v>1733</v>
      </c>
      <c r="AI423" s="175" t="s">
        <v>1658</v>
      </c>
      <c r="AJ423" s="175" t="s">
        <v>1656</v>
      </c>
      <c r="AK423" s="175" t="s">
        <v>1658</v>
      </c>
      <c r="AL423" s="175" t="s">
        <v>1658</v>
      </c>
      <c r="AM423" s="175" t="s">
        <v>1658</v>
      </c>
      <c r="AN423" s="175" t="s">
        <v>1619</v>
      </c>
      <c r="AO423" s="175" t="s">
        <v>1734</v>
      </c>
      <c r="AP423" s="175" t="s">
        <v>1656</v>
      </c>
      <c r="AQ423" s="175" t="s">
        <v>1656</v>
      </c>
      <c r="AR423" s="39" t="s">
        <v>1658</v>
      </c>
      <c r="AS423" s="175" t="s">
        <v>1658</v>
      </c>
      <c r="AT423" s="175" t="s">
        <v>1658</v>
      </c>
      <c r="AU423" s="175" t="s">
        <v>1735</v>
      </c>
      <c r="AV423" s="175">
        <v>0</v>
      </c>
      <c r="AW423" s="94">
        <v>0</v>
      </c>
      <c r="AX423" s="39">
        <v>17531</v>
      </c>
      <c r="AY423" s="31"/>
      <c r="AZ423" s="31"/>
      <c r="BA423" s="20"/>
      <c r="BB423" s="31"/>
      <c r="BC423" s="31"/>
      <c r="BD423" s="31"/>
      <c r="BE423" s="37"/>
      <c r="BF423" s="31" t="str">
        <f>IFERROR(VLOOKUP(J423,'DATOS PRESTADORES'!$B$3:$V$32,21,0),"")</f>
        <v>JORGE PAVAJEAU</v>
      </c>
      <c r="BG423" s="191">
        <v>46003</v>
      </c>
      <c r="BH423" s="329" t="s">
        <v>1736</v>
      </c>
      <c r="BI423" s="330">
        <v>46006</v>
      </c>
      <c r="BJ423" s="329" t="s">
        <v>147</v>
      </c>
      <c r="BK423" s="330">
        <v>46008</v>
      </c>
      <c r="BL423" s="338">
        <v>46008</v>
      </c>
      <c r="BM423" s="337">
        <v>5006541491</v>
      </c>
      <c r="BN423" s="337" t="s">
        <v>1567</v>
      </c>
      <c r="BO423" s="337" t="s">
        <v>1568</v>
      </c>
      <c r="BP423" s="338">
        <v>46007</v>
      </c>
      <c r="BQ423" s="172">
        <v>3001357839</v>
      </c>
    </row>
    <row r="424" spans="1:71" s="2" customFormat="1" ht="30.6" hidden="1">
      <c r="A424" s="28"/>
      <c r="B424" s="81" t="str">
        <f t="shared" si="84"/>
        <v>45996ASOCIACIÓN DE USUARIOS DE ACUEDUCTO Y ALCANTARILLADO DE LA VEREDA PASQUILLA CENTRO AAPC E.S.P2025Noviembre</v>
      </c>
      <c r="C424" s="29" t="s">
        <v>1737</v>
      </c>
      <c r="D424" s="20">
        <v>45996</v>
      </c>
      <c r="E424" s="20">
        <v>46000</v>
      </c>
      <c r="F424" s="228">
        <v>46002</v>
      </c>
      <c r="G424" s="20">
        <v>46003</v>
      </c>
      <c r="H424" s="35"/>
      <c r="I424" s="98" t="str">
        <f t="shared" si="86"/>
        <v>SÍ</v>
      </c>
      <c r="J424" s="46" t="s">
        <v>170</v>
      </c>
      <c r="K424" s="32" t="str">
        <f>IFERROR(VLOOKUP(J424,'DATOS PRESTADORES'!$B$3:$C$32,2,FALSE),"")</f>
        <v>AAPC</v>
      </c>
      <c r="L424" s="30" t="s">
        <v>131</v>
      </c>
      <c r="M424" s="13" t="s">
        <v>132</v>
      </c>
      <c r="N424" s="32">
        <v>2025</v>
      </c>
      <c r="O424" s="9" t="s">
        <v>1341</v>
      </c>
      <c r="P424" s="365" t="s">
        <v>1649</v>
      </c>
      <c r="Q424" s="35">
        <v>46003</v>
      </c>
      <c r="R424" s="900">
        <v>3417457</v>
      </c>
      <c r="S424" s="621">
        <v>14343</v>
      </c>
      <c r="T424" s="621">
        <v>2195</v>
      </c>
      <c r="U424" s="39">
        <v>45</v>
      </c>
      <c r="V424" s="39">
        <v>213</v>
      </c>
      <c r="W424" s="39">
        <v>0</v>
      </c>
      <c r="X424" s="39">
        <v>3</v>
      </c>
      <c r="Y424" s="39">
        <v>0</v>
      </c>
      <c r="Z424" s="39">
        <v>0</v>
      </c>
      <c r="AA424" s="39">
        <v>1</v>
      </c>
      <c r="AB424" s="39">
        <v>0</v>
      </c>
      <c r="AC424" s="39">
        <v>6</v>
      </c>
      <c r="AD424" s="39">
        <v>0</v>
      </c>
      <c r="AE424" s="39">
        <v>0</v>
      </c>
      <c r="AF424" s="175">
        <v>3437797</v>
      </c>
      <c r="AG424" s="175">
        <v>20340</v>
      </c>
      <c r="AH424" s="175">
        <v>451798</v>
      </c>
      <c r="AI424" s="175">
        <v>1222006</v>
      </c>
      <c r="AJ424" s="175">
        <v>0</v>
      </c>
      <c r="AK424" s="175">
        <v>0</v>
      </c>
      <c r="AL424" s="175">
        <v>0</v>
      </c>
      <c r="AM424" s="175">
        <v>7171</v>
      </c>
      <c r="AN424" s="175">
        <v>0</v>
      </c>
      <c r="AO424" s="175">
        <v>416361</v>
      </c>
      <c r="AP424" s="175">
        <v>1347632</v>
      </c>
      <c r="AQ424" s="175">
        <v>0</v>
      </c>
      <c r="AR424" s="39">
        <v>1822</v>
      </c>
      <c r="AS424" s="175">
        <v>0</v>
      </c>
      <c r="AT424" s="175">
        <v>0</v>
      </c>
      <c r="AU424" s="175">
        <v>13169</v>
      </c>
      <c r="AV424" s="175">
        <v>0</v>
      </c>
      <c r="AW424" s="94"/>
      <c r="AX424" s="39">
        <v>2962</v>
      </c>
      <c r="AY424" s="31"/>
      <c r="AZ424" s="31"/>
      <c r="BA424" s="20"/>
      <c r="BB424" s="31"/>
      <c r="BC424" s="31"/>
      <c r="BD424" s="31"/>
      <c r="BE424" s="37"/>
      <c r="BF424" s="31" t="str">
        <f>IFERROR(VLOOKUP(J424,'DATOS PRESTADORES'!$B$3:$V$32,21,0),"")</f>
        <v>LUZ MARINA CRUZ</v>
      </c>
      <c r="BG424" s="191">
        <v>46003</v>
      </c>
      <c r="BH424" s="687" t="s">
        <v>1650</v>
      </c>
      <c r="BI424" s="330">
        <v>46003</v>
      </c>
      <c r="BJ424" s="329" t="s">
        <v>147</v>
      </c>
      <c r="BK424" s="330">
        <v>46008</v>
      </c>
      <c r="BL424" s="338">
        <v>46008</v>
      </c>
      <c r="BM424" s="337">
        <v>5006695782</v>
      </c>
      <c r="BN424" s="337" t="s">
        <v>1567</v>
      </c>
      <c r="BO424" s="337" t="s">
        <v>1568</v>
      </c>
      <c r="BP424" s="338">
        <v>46013</v>
      </c>
      <c r="BQ424" s="172">
        <v>5006685599</v>
      </c>
    </row>
    <row r="425" spans="1:71" s="2" customFormat="1" ht="20.399999999999999" hidden="1">
      <c r="A425" s="28"/>
      <c r="B425" s="81" t="str">
        <f t="shared" si="84"/>
        <v>46000EMPRESA DE ACUEDUCTO Y ALCANTARILLADO DE BOGOTÁ E.S.P.2025V Bimestre</v>
      </c>
      <c r="C425" s="29" t="s">
        <v>1738</v>
      </c>
      <c r="D425" s="20">
        <v>46000</v>
      </c>
      <c r="E425" s="20">
        <v>46000</v>
      </c>
      <c r="F425" s="228">
        <v>46002</v>
      </c>
      <c r="G425" s="20">
        <v>46003</v>
      </c>
      <c r="H425" s="35"/>
      <c r="I425" s="98" t="str">
        <f t="shared" si="86"/>
        <v>SÍ</v>
      </c>
      <c r="J425" s="9" t="s">
        <v>1739</v>
      </c>
      <c r="K425" s="32" t="str">
        <f>IFERROR(VLOOKUP(J425,'DATOS PRESTADORES'!$B$3:$C$32,2,FALSE),"")</f>
        <v>EAAB-ESP</v>
      </c>
      <c r="L425" s="30" t="s">
        <v>131</v>
      </c>
      <c r="M425" s="13" t="s">
        <v>284</v>
      </c>
      <c r="N425" s="32">
        <v>2025</v>
      </c>
      <c r="O425" s="9" t="s">
        <v>1341</v>
      </c>
      <c r="P425" s="365" t="s">
        <v>1740</v>
      </c>
      <c r="Q425" s="35">
        <v>46002</v>
      </c>
      <c r="R425" s="900">
        <v>12286746460</v>
      </c>
      <c r="S425" s="621"/>
      <c r="T425" s="621"/>
      <c r="U425" s="39">
        <v>146891</v>
      </c>
      <c r="V425" s="39">
        <v>695729</v>
      </c>
      <c r="W425" s="39">
        <v>787005</v>
      </c>
      <c r="X425" s="39">
        <v>377264</v>
      </c>
      <c r="Y425" s="39">
        <v>112837</v>
      </c>
      <c r="Z425" s="39">
        <v>83830</v>
      </c>
      <c r="AA425" s="39">
        <v>162133</v>
      </c>
      <c r="AB425" s="39">
        <v>8439</v>
      </c>
      <c r="AC425" s="39">
        <v>7571</v>
      </c>
      <c r="AD425" s="39">
        <v>1612</v>
      </c>
      <c r="AE425" s="39">
        <v>25830</v>
      </c>
      <c r="AF425" s="175">
        <v>39872671385</v>
      </c>
      <c r="AG425" s="175">
        <v>27585924925</v>
      </c>
      <c r="AH425" s="175"/>
      <c r="AI425" s="175"/>
      <c r="AJ425" s="175"/>
      <c r="AK425" s="175"/>
      <c r="AL425" s="175"/>
      <c r="AM425" s="175"/>
      <c r="AN425" s="175"/>
      <c r="AO425" s="175"/>
      <c r="AP425" s="175"/>
      <c r="AQ425" s="175"/>
      <c r="AR425" s="39"/>
      <c r="AS425" s="175"/>
      <c r="AT425" s="175"/>
      <c r="AU425" s="175"/>
      <c r="AV425" s="175"/>
      <c r="AW425" s="94"/>
      <c r="AX425" s="39"/>
      <c r="AY425" s="31"/>
      <c r="AZ425" s="31"/>
      <c r="BA425" s="20"/>
      <c r="BB425" s="31"/>
      <c r="BC425" s="31"/>
      <c r="BD425" s="31"/>
      <c r="BE425" s="37"/>
      <c r="BF425" s="31" t="str">
        <f>IFERROR(VLOOKUP(J425,'DATOS PRESTADORES'!$B$3:$V$32,21,0),"")</f>
        <v>FREDDY ALTAMAR BULA</v>
      </c>
      <c r="BG425" s="191">
        <v>46002</v>
      </c>
      <c r="BH425" s="329" t="s">
        <v>1741</v>
      </c>
      <c r="BI425" s="330">
        <v>46003</v>
      </c>
      <c r="BJ425" s="329" t="s">
        <v>147</v>
      </c>
      <c r="BK425" s="330">
        <v>46008</v>
      </c>
      <c r="BL425" s="2" t="s">
        <v>377</v>
      </c>
      <c r="BM425" s="337">
        <v>6006540692</v>
      </c>
      <c r="BN425" s="2" t="s">
        <v>377</v>
      </c>
      <c r="BO425" s="2" t="s">
        <v>377</v>
      </c>
      <c r="BP425" s="338">
        <v>46007</v>
      </c>
      <c r="BQ425" s="172">
        <v>3001360070</v>
      </c>
    </row>
    <row r="426" spans="1:71" s="2" customFormat="1" ht="20.399999999999999" hidden="1">
      <c r="A426" s="28"/>
      <c r="B426" s="81" t="str">
        <f t="shared" si="84"/>
        <v>46000EMPRESA DE ACUEDUCTO Y ALCANTARILLADO DE BOGOTÁ E.S.P2025V Bimestre</v>
      </c>
      <c r="C426" s="29" t="s">
        <v>1738</v>
      </c>
      <c r="D426" s="20">
        <v>46000</v>
      </c>
      <c r="E426" s="20">
        <v>46000</v>
      </c>
      <c r="F426" s="228">
        <v>46002</v>
      </c>
      <c r="G426" s="20">
        <v>46003</v>
      </c>
      <c r="H426" s="35"/>
      <c r="I426" s="98" t="str">
        <f t="shared" ref="I426" si="87">IF(G426="","",IF(O426="Devolución","Devolución",IF(BK426="","NO","SÍ")))</f>
        <v>SÍ</v>
      </c>
      <c r="J426" s="9" t="s">
        <v>548</v>
      </c>
      <c r="K426" s="32" t="str">
        <f>IFERROR(VLOOKUP(J426,'DATOS PRESTADORES'!$B$3:$C$32,2,FALSE),"")</f>
        <v/>
      </c>
      <c r="L426" s="30" t="s">
        <v>189</v>
      </c>
      <c r="M426" s="13" t="s">
        <v>284</v>
      </c>
      <c r="N426" s="32">
        <v>2025</v>
      </c>
      <c r="O426" s="9" t="s">
        <v>1341</v>
      </c>
      <c r="P426" s="365" t="s">
        <v>1740</v>
      </c>
      <c r="Q426" s="35">
        <v>46002</v>
      </c>
      <c r="R426" s="900">
        <v>9535448485</v>
      </c>
      <c r="S426" s="621"/>
      <c r="T426" s="621"/>
      <c r="U426" s="39">
        <v>146770</v>
      </c>
      <c r="V426" s="39">
        <v>695010</v>
      </c>
      <c r="W426" s="39">
        <v>786979</v>
      </c>
      <c r="X426" s="39">
        <v>377260</v>
      </c>
      <c r="Y426" s="39">
        <v>111567</v>
      </c>
      <c r="Z426" s="39">
        <v>83248</v>
      </c>
      <c r="AA426" s="39">
        <v>161404</v>
      </c>
      <c r="AB426" s="39">
        <v>8407</v>
      </c>
      <c r="AC426" s="39">
        <v>7511</v>
      </c>
      <c r="AD426" s="39">
        <v>1604</v>
      </c>
      <c r="AE426" s="39">
        <v>13264</v>
      </c>
      <c r="AF426" s="175">
        <v>36382205176</v>
      </c>
      <c r="AG426" s="175">
        <v>26846756691</v>
      </c>
      <c r="AH426" s="175"/>
      <c r="AI426" s="175"/>
      <c r="AJ426" s="175"/>
      <c r="AK426" s="175"/>
      <c r="AL426" s="175"/>
      <c r="AM426" s="175"/>
      <c r="AN426" s="175"/>
      <c r="AO426" s="175"/>
      <c r="AP426" s="175"/>
      <c r="AQ426" s="175"/>
      <c r="AR426" s="39"/>
      <c r="AS426" s="175"/>
      <c r="AT426" s="175"/>
      <c r="AU426" s="175"/>
      <c r="AV426" s="175"/>
      <c r="AW426" s="94"/>
      <c r="AX426" s="39"/>
      <c r="AY426" s="31"/>
      <c r="AZ426" s="31"/>
      <c r="BA426" s="20"/>
      <c r="BB426" s="31"/>
      <c r="BC426" s="31"/>
      <c r="BD426" s="31"/>
      <c r="BE426" s="37"/>
      <c r="BF426" s="31" t="str">
        <f>IFERROR(VLOOKUP(J426,'DATOS PRESTADORES'!$B$3:$V$32,21,0),"")</f>
        <v/>
      </c>
      <c r="BG426" s="191">
        <v>46002</v>
      </c>
      <c r="BH426" s="329" t="s">
        <v>1741</v>
      </c>
      <c r="BI426" s="330">
        <v>46003</v>
      </c>
      <c r="BJ426" s="329" t="s">
        <v>147</v>
      </c>
      <c r="BK426" s="330">
        <v>46008</v>
      </c>
      <c r="BL426" s="2" t="s">
        <v>377</v>
      </c>
      <c r="BM426" s="337">
        <v>6006540692</v>
      </c>
      <c r="BN426" s="2" t="s">
        <v>377</v>
      </c>
      <c r="BO426" s="2" t="s">
        <v>377</v>
      </c>
      <c r="BP426" s="338">
        <v>46007</v>
      </c>
      <c r="BQ426" s="172">
        <v>3001360070</v>
      </c>
    </row>
    <row r="427" spans="1:71" s="2" customFormat="1" ht="30.6" hidden="1">
      <c r="A427" s="28"/>
      <c r="B427" s="81" t="str">
        <f t="shared" si="84"/>
        <v>46000ASOCIACIÓN DE SERVICIOS PÚBLICOS COMUNITARIOS SAN ISIDRO I Y II, SAN LUIS Y LA SUREÑA2025Octubre</v>
      </c>
      <c r="C427" s="29" t="s">
        <v>1742</v>
      </c>
      <c r="D427" s="20">
        <v>46000</v>
      </c>
      <c r="E427" s="20">
        <v>46000</v>
      </c>
      <c r="F427" s="228">
        <v>46002</v>
      </c>
      <c r="G427" s="20">
        <v>46003</v>
      </c>
      <c r="H427" s="35"/>
      <c r="I427" s="98" t="str">
        <f t="shared" si="86"/>
        <v>SÍ</v>
      </c>
      <c r="J427" s="46" t="s">
        <v>185</v>
      </c>
      <c r="K427" s="32" t="str">
        <f>IFERROR(VLOOKUP(J427,'DATOS PRESTADORES'!$B$3:$C$32,2,FALSE),"")</f>
        <v>ACUALCOS</v>
      </c>
      <c r="L427" s="30" t="s">
        <v>131</v>
      </c>
      <c r="M427" s="13" t="s">
        <v>222</v>
      </c>
      <c r="N427" s="32">
        <v>2025</v>
      </c>
      <c r="O427" s="9" t="s">
        <v>1341</v>
      </c>
      <c r="P427" s="365" t="s">
        <v>1743</v>
      </c>
      <c r="Q427" s="15">
        <v>46003</v>
      </c>
      <c r="R427" s="900">
        <f>AH427+AI427+AJ427-AK427-AL427-AM427-AN427+AO427+AP427+AQ427-AS427-AT427-AU427-AV427</f>
        <v>29709762</v>
      </c>
      <c r="S427" s="621">
        <v>15230</v>
      </c>
      <c r="T427" s="621">
        <v>3531</v>
      </c>
      <c r="U427" s="39">
        <v>15</v>
      </c>
      <c r="V427" s="39">
        <v>2240</v>
      </c>
      <c r="W427" s="39">
        <v>19</v>
      </c>
      <c r="X427" s="39">
        <v>0</v>
      </c>
      <c r="Y427" s="39">
        <v>83</v>
      </c>
      <c r="Z427" s="39">
        <v>16</v>
      </c>
      <c r="AA427" s="39">
        <v>95</v>
      </c>
      <c r="AB427" s="39">
        <v>0</v>
      </c>
      <c r="AC427" s="39">
        <v>0</v>
      </c>
      <c r="AD427" s="39">
        <v>0</v>
      </c>
      <c r="AE427" s="39">
        <v>0</v>
      </c>
      <c r="AF427" s="175">
        <f>AH427+AI427+AJ427+AO427+AP427+AQ427</f>
        <v>39423406</v>
      </c>
      <c r="AG427" s="174">
        <f>AK427+AL427+AM427+AN427+AS427+AT427+AU427+AV427</f>
        <v>9713644</v>
      </c>
      <c r="AH427" s="175">
        <v>159917</v>
      </c>
      <c r="AI427" s="175">
        <v>13646223</v>
      </c>
      <c r="AJ427" s="175">
        <v>43406</v>
      </c>
      <c r="AK427" s="175">
        <v>1567488</v>
      </c>
      <c r="AL427" s="175">
        <v>424008</v>
      </c>
      <c r="AM427" s="175">
        <v>723433</v>
      </c>
      <c r="AN427" s="175">
        <v>0</v>
      </c>
      <c r="AO427" s="175">
        <v>276827</v>
      </c>
      <c r="AP427" s="175">
        <v>25209642</v>
      </c>
      <c r="AQ427" s="175">
        <v>87391</v>
      </c>
      <c r="AR427" s="39">
        <v>18126</v>
      </c>
      <c r="AS427" s="175">
        <v>2652810</v>
      </c>
      <c r="AT427" s="175">
        <v>211151</v>
      </c>
      <c r="AU427" s="175">
        <v>4134754</v>
      </c>
      <c r="AV427" s="175">
        <v>0</v>
      </c>
      <c r="AW427" s="94"/>
      <c r="AX427" s="39">
        <v>36006</v>
      </c>
      <c r="AY427" s="31"/>
      <c r="AZ427" s="31"/>
      <c r="BA427" s="20"/>
      <c r="BB427" s="31"/>
      <c r="BC427" s="31"/>
      <c r="BD427" s="31"/>
      <c r="BE427" s="37"/>
      <c r="BF427" s="31" t="str">
        <f>IFERROR(VLOOKUP(J427,'DATOS PRESTADORES'!$B$3:$V$32,21,0),"")</f>
        <v>CATALINA RODRÍGUEZ</v>
      </c>
      <c r="BG427" s="191">
        <v>46003</v>
      </c>
      <c r="BH427" s="329" t="s">
        <v>1744</v>
      </c>
      <c r="BI427" s="330">
        <v>46003</v>
      </c>
      <c r="BJ427" s="329" t="s">
        <v>147</v>
      </c>
      <c r="BK427" s="330">
        <v>46008</v>
      </c>
      <c r="BL427" s="338">
        <v>46008</v>
      </c>
      <c r="BM427" s="337">
        <v>5006541492</v>
      </c>
      <c r="BN427" s="337" t="s">
        <v>1567</v>
      </c>
      <c r="BO427" s="337" t="s">
        <v>1568</v>
      </c>
      <c r="BP427" s="338">
        <v>46007</v>
      </c>
      <c r="BQ427" s="172">
        <v>3001357840</v>
      </c>
    </row>
    <row r="428" spans="1:71" s="2" customFormat="1" ht="30.6" hidden="1">
      <c r="A428" s="28"/>
      <c r="B428" s="748" t="str">
        <f t="shared" si="84"/>
        <v>46000ASOCIACIÓN DE SERVICIOS PÚBLICOS COMUNITARIOS SAN ISIDRO I Y II, SAN LUIS Y LA SUREÑA2025Octubre</v>
      </c>
      <c r="C428" s="29" t="s">
        <v>1745</v>
      </c>
      <c r="D428" s="749">
        <v>46000</v>
      </c>
      <c r="E428" s="749">
        <v>46000</v>
      </c>
      <c r="F428" s="750">
        <v>46002</v>
      </c>
      <c r="G428" s="749">
        <v>46003</v>
      </c>
      <c r="H428" s="35"/>
      <c r="I428" s="35" t="str">
        <f t="shared" si="86"/>
        <v>SÍ</v>
      </c>
      <c r="J428" s="660" t="s">
        <v>185</v>
      </c>
      <c r="K428" s="29" t="str">
        <f>IFERROR(VLOOKUP(J428,'DATOS PRESTADORES'!$B$3:$C$32,2,FALSE),"")</f>
        <v>ACUALCOS</v>
      </c>
      <c r="L428" s="30" t="s">
        <v>189</v>
      </c>
      <c r="M428" s="29" t="s">
        <v>222</v>
      </c>
      <c r="N428" s="30">
        <v>2025</v>
      </c>
      <c r="O428" s="9" t="s">
        <v>1341</v>
      </c>
      <c r="P428" s="365" t="s">
        <v>1743</v>
      </c>
      <c r="Q428" s="35">
        <v>46003</v>
      </c>
      <c r="R428" s="977">
        <f>AH428+AI428+AJ428-AK428-AL428-AM428-AN428+AO428+AP428+AQ428-AS428-AT428-AU428-AV428</f>
        <v>24010023</v>
      </c>
      <c r="S428" s="754">
        <v>6884</v>
      </c>
      <c r="T428" s="756">
        <v>3291</v>
      </c>
      <c r="U428" s="758">
        <v>13</v>
      </c>
      <c r="V428" s="758">
        <v>2014</v>
      </c>
      <c r="W428" s="758">
        <v>10</v>
      </c>
      <c r="X428" s="760">
        <v>0</v>
      </c>
      <c r="Y428" s="760">
        <v>17</v>
      </c>
      <c r="Z428" s="760">
        <v>0</v>
      </c>
      <c r="AA428" s="760">
        <v>65</v>
      </c>
      <c r="AB428" s="760">
        <v>0</v>
      </c>
      <c r="AC428" s="760">
        <v>0</v>
      </c>
      <c r="AD428" s="760">
        <v>0</v>
      </c>
      <c r="AE428" s="760">
        <v>0</v>
      </c>
      <c r="AF428" s="230">
        <f>AH428+AI428+AJ428+AO428+AP428+AQ428</f>
        <v>27003607</v>
      </c>
      <c r="AG428" s="230">
        <f>AK428+AL428+AM428+AN428+AS428+AT428+AU428+AV428</f>
        <v>2993584</v>
      </c>
      <c r="AH428" s="230">
        <v>62644</v>
      </c>
      <c r="AI428" s="230">
        <v>5545718</v>
      </c>
      <c r="AJ428" s="230">
        <v>10326</v>
      </c>
      <c r="AK428" s="230">
        <v>174371</v>
      </c>
      <c r="AL428" s="230">
        <v>0</v>
      </c>
      <c r="AM428" s="230">
        <v>223729</v>
      </c>
      <c r="AN428" s="230">
        <v>0</v>
      </c>
      <c r="AO428" s="230">
        <v>230397</v>
      </c>
      <c r="AP428" s="230">
        <v>21113544</v>
      </c>
      <c r="AQ428" s="230">
        <v>40978</v>
      </c>
      <c r="AR428" s="37">
        <v>16220</v>
      </c>
      <c r="AS428" s="230">
        <v>347471</v>
      </c>
      <c r="AT428" s="230">
        <v>0</v>
      </c>
      <c r="AU428" s="230">
        <v>2248013</v>
      </c>
      <c r="AV428" s="230">
        <v>0</v>
      </c>
      <c r="AW428" s="230"/>
      <c r="AX428" s="37">
        <v>30402</v>
      </c>
      <c r="AY428" s="37"/>
      <c r="AZ428" s="37"/>
      <c r="BA428" s="762"/>
      <c r="BB428" s="35"/>
      <c r="BC428" s="669"/>
      <c r="BD428" s="37"/>
      <c r="BE428" s="37"/>
      <c r="BF428" s="37" t="str">
        <f>IFERROR(VLOOKUP(J428,'DATOS PRESTADORES'!$B$3:$V$32,21,0),"")</f>
        <v>CATALINA RODRÍGUEZ</v>
      </c>
      <c r="BG428" s="763">
        <v>46003</v>
      </c>
      <c r="BH428" s="765" t="s">
        <v>1744</v>
      </c>
      <c r="BI428" s="767">
        <v>46003</v>
      </c>
      <c r="BJ428" s="769" t="s">
        <v>147</v>
      </c>
      <c r="BK428" s="771">
        <v>46008</v>
      </c>
      <c r="BL428" s="338">
        <v>46008</v>
      </c>
      <c r="BM428" s="337">
        <v>5006541491</v>
      </c>
      <c r="BN428" s="337" t="s">
        <v>1567</v>
      </c>
      <c r="BO428" s="337" t="s">
        <v>1568</v>
      </c>
      <c r="BP428" s="338">
        <v>46007</v>
      </c>
      <c r="BQ428" s="172">
        <v>3001357839</v>
      </c>
      <c r="BR428" s="33"/>
      <c r="BS428" s="739"/>
    </row>
    <row r="429" spans="1:71" s="2" customFormat="1" ht="45" hidden="1" customHeight="1">
      <c r="A429" s="28"/>
      <c r="B429" s="748" t="str">
        <f t="shared" si="84"/>
        <v>46000LA ASOCIACION DE USUARIOS DE ACUEDUCTO DE LAS VEREDAS LA UNION Y LOS ANDES PICOS DE BOCA GRANDE ASOPICOS DE BOCAGRANDE E.S.P2025Noviembre</v>
      </c>
      <c r="C429" s="29" t="s">
        <v>1746</v>
      </c>
      <c r="D429" s="749">
        <v>46000</v>
      </c>
      <c r="E429" s="749">
        <v>46000</v>
      </c>
      <c r="F429" s="750">
        <v>46002</v>
      </c>
      <c r="G429" s="749">
        <v>46003</v>
      </c>
      <c r="H429" s="35"/>
      <c r="I429" s="35" t="str">
        <f t="shared" ref="I429" si="88">IF(G429="","",IF(O429="Devolución","Devolución",IF(BK429="","NO","SÍ")))</f>
        <v>SÍ</v>
      </c>
      <c r="J429" s="751" t="s">
        <v>21</v>
      </c>
      <c r="K429" s="29" t="str">
        <f>IFERROR(VLOOKUP(J429,'DATOS PRESTADORES'!$B$3:$C$32,2,FALSE),"")</f>
        <v>ASOPICOS</v>
      </c>
      <c r="L429" s="30" t="s">
        <v>131</v>
      </c>
      <c r="M429" s="29" t="s">
        <v>132</v>
      </c>
      <c r="N429" s="30">
        <v>2025</v>
      </c>
      <c r="O429" s="9" t="s">
        <v>1341</v>
      </c>
      <c r="P429" s="365" t="s">
        <v>1747</v>
      </c>
      <c r="Q429" s="35">
        <v>46003</v>
      </c>
      <c r="R429" s="977">
        <v>1260439</v>
      </c>
      <c r="S429" s="755">
        <v>12061.74</v>
      </c>
      <c r="T429" s="757">
        <v>2922.46</v>
      </c>
      <c r="U429" s="758">
        <v>0</v>
      </c>
      <c r="V429" s="758">
        <v>104</v>
      </c>
      <c r="W429" s="758">
        <v>0</v>
      </c>
      <c r="X429" s="760">
        <v>0</v>
      </c>
      <c r="Y429" s="760">
        <v>0</v>
      </c>
      <c r="Z429" s="760">
        <v>0</v>
      </c>
      <c r="AA429" s="760">
        <v>0</v>
      </c>
      <c r="AB429" s="760">
        <v>0</v>
      </c>
      <c r="AC429" s="760">
        <v>2</v>
      </c>
      <c r="AD429" s="760">
        <v>0</v>
      </c>
      <c r="AE429" s="760">
        <v>0</v>
      </c>
      <c r="AF429" s="230">
        <v>1260439</v>
      </c>
      <c r="AG429" s="230">
        <v>0</v>
      </c>
      <c r="AH429" s="230">
        <v>0</v>
      </c>
      <c r="AI429" s="230">
        <v>501768</v>
      </c>
      <c r="AJ429" s="230">
        <v>0</v>
      </c>
      <c r="AK429" s="230">
        <v>0</v>
      </c>
      <c r="AL429" s="230">
        <v>0</v>
      </c>
      <c r="AM429" s="230">
        <v>0</v>
      </c>
      <c r="AN429" s="230">
        <v>0</v>
      </c>
      <c r="AO429" s="230">
        <v>0</v>
      </c>
      <c r="AP429" s="230">
        <v>758671</v>
      </c>
      <c r="AQ429" s="230">
        <v>0</v>
      </c>
      <c r="AR429" s="37">
        <v>609</v>
      </c>
      <c r="AS429" s="230">
        <v>0</v>
      </c>
      <c r="AT429" s="230">
        <v>0</v>
      </c>
      <c r="AU429" s="230">
        <v>0</v>
      </c>
      <c r="AV429" s="230">
        <v>0</v>
      </c>
      <c r="AW429" s="230">
        <v>0</v>
      </c>
      <c r="AX429" s="37">
        <v>649</v>
      </c>
      <c r="AY429" s="37"/>
      <c r="AZ429" s="37"/>
      <c r="BA429" s="762"/>
      <c r="BB429" s="35"/>
      <c r="BC429" s="669"/>
      <c r="BD429" s="37"/>
      <c r="BE429" s="37"/>
      <c r="BF429" s="37" t="str">
        <f>IFERROR(VLOOKUP(J429,'DATOS PRESTADORES'!$B$3:$V$32,21,0),"")</f>
        <v>CARLOS JAVIER CASTILLO ROMERO</v>
      </c>
      <c r="BG429" s="763">
        <v>46003</v>
      </c>
      <c r="BH429" s="765" t="s">
        <v>1748</v>
      </c>
      <c r="BI429" s="767">
        <v>46003</v>
      </c>
      <c r="BJ429" s="769" t="s">
        <v>147</v>
      </c>
      <c r="BK429" s="771">
        <v>46008</v>
      </c>
      <c r="BL429" s="338">
        <v>46008</v>
      </c>
      <c r="BM429" s="337">
        <v>5006541491</v>
      </c>
      <c r="BN429" s="337" t="s">
        <v>1567</v>
      </c>
      <c r="BO429" s="337" t="s">
        <v>1568</v>
      </c>
      <c r="BP429" s="338">
        <v>46007</v>
      </c>
      <c r="BQ429" s="172">
        <v>3001357839</v>
      </c>
      <c r="BR429" s="33"/>
      <c r="BS429" s="739"/>
    </row>
    <row r="430" spans="1:71" s="2" customFormat="1" ht="14.4" hidden="1">
      <c r="A430" s="28"/>
      <c r="B430" s="748" t="str">
        <f t="shared" si="84"/>
        <v>46003ÁREA LIMPIA DISTRITO CAPITAL S.A.S E.S.P2025Noviembre</v>
      </c>
      <c r="C430" s="29" t="s">
        <v>1749</v>
      </c>
      <c r="D430" s="749">
        <v>46003</v>
      </c>
      <c r="E430" s="749">
        <v>46003</v>
      </c>
      <c r="F430" s="750">
        <v>46003</v>
      </c>
      <c r="G430" s="749">
        <v>46003</v>
      </c>
      <c r="H430" s="35"/>
      <c r="I430" s="35" t="str">
        <f t="shared" si="86"/>
        <v>SÍ</v>
      </c>
      <c r="J430" s="62" t="s">
        <v>271</v>
      </c>
      <c r="K430" s="29" t="str">
        <f>IFERROR(VLOOKUP(J430,'DATOS PRESTADORES'!$B$3:$C$32,2,FALSE),"")</f>
        <v>ÁREA LIMPIA</v>
      </c>
      <c r="L430" s="30" t="s">
        <v>243</v>
      </c>
      <c r="M430" s="29" t="s">
        <v>132</v>
      </c>
      <c r="N430" s="30">
        <v>2025</v>
      </c>
      <c r="O430" s="9" t="s">
        <v>1341</v>
      </c>
      <c r="P430" s="365" t="s">
        <v>1750</v>
      </c>
      <c r="Q430" s="35">
        <v>46003</v>
      </c>
      <c r="R430" s="977">
        <v>543542411</v>
      </c>
      <c r="S430" s="754" t="s">
        <v>1751</v>
      </c>
      <c r="T430" s="756"/>
      <c r="U430" s="759">
        <v>675</v>
      </c>
      <c r="V430" s="759">
        <v>110133</v>
      </c>
      <c r="W430" s="759">
        <v>126830</v>
      </c>
      <c r="X430" s="761">
        <v>78746</v>
      </c>
      <c r="Y430" s="761">
        <v>51918</v>
      </c>
      <c r="Z430" s="761">
        <v>6084</v>
      </c>
      <c r="AA430" s="761">
        <v>24670</v>
      </c>
      <c r="AB430" s="761">
        <v>954</v>
      </c>
      <c r="AC430" s="760">
        <v>0</v>
      </c>
      <c r="AD430" s="760">
        <v>0</v>
      </c>
      <c r="AE430" s="760">
        <v>0</v>
      </c>
      <c r="AF430" s="230">
        <v>2685168706</v>
      </c>
      <c r="AG430" s="230">
        <v>2027664001</v>
      </c>
      <c r="AH430" s="230"/>
      <c r="AI430" s="230"/>
      <c r="AJ430" s="230"/>
      <c r="AK430" s="230"/>
      <c r="AL430" s="230"/>
      <c r="AM430" s="230"/>
      <c r="AN430" s="230"/>
      <c r="AO430" s="230"/>
      <c r="AP430" s="230"/>
      <c r="AQ430" s="230"/>
      <c r="AR430" s="37"/>
      <c r="AS430" s="230"/>
      <c r="AT430" s="230"/>
      <c r="AU430" s="230"/>
      <c r="AV430" s="230"/>
      <c r="AW430" s="230"/>
      <c r="AX430" s="37"/>
      <c r="AY430" s="37"/>
      <c r="AZ430" s="37"/>
      <c r="BA430" s="762"/>
      <c r="BB430" s="35"/>
      <c r="BC430" s="669"/>
      <c r="BD430" s="37"/>
      <c r="BE430" s="37"/>
      <c r="BF430" s="37" t="str">
        <f>IFERROR(VLOOKUP(J430,'DATOS PRESTADORES'!$B$3:$V$32,21,0),"")</f>
        <v>LINA GARCES</v>
      </c>
      <c r="BG430" s="763">
        <v>46003</v>
      </c>
      <c r="BH430" s="765" t="s">
        <v>1752</v>
      </c>
      <c r="BI430" s="767">
        <v>46006</v>
      </c>
      <c r="BJ430" s="769" t="s">
        <v>147</v>
      </c>
      <c r="BK430" s="771">
        <v>46008</v>
      </c>
      <c r="BL430" s="740" t="s">
        <v>377</v>
      </c>
      <c r="BM430" s="337">
        <v>5006540694</v>
      </c>
      <c r="BN430" s="739" t="s">
        <v>377</v>
      </c>
      <c r="BO430" s="739" t="s">
        <v>377</v>
      </c>
      <c r="BP430" s="338">
        <v>46007</v>
      </c>
      <c r="BQ430" s="172">
        <v>3001360063</v>
      </c>
      <c r="BR430" s="33"/>
      <c r="BS430" s="739"/>
    </row>
    <row r="431" spans="1:71" s="2" customFormat="1" ht="14.4">
      <c r="A431" s="28"/>
      <c r="B431" s="748" t="str">
        <f t="shared" si="84"/>
        <v>46002CIUDAD LIMPIA BOGOTÁ S.A E.S.P2025Noviembre</v>
      </c>
      <c r="C431" s="29" t="s">
        <v>1753</v>
      </c>
      <c r="D431" s="749">
        <v>46002</v>
      </c>
      <c r="E431" s="749">
        <v>46002</v>
      </c>
      <c r="F431" s="750">
        <v>46002</v>
      </c>
      <c r="G431" s="749">
        <v>46003</v>
      </c>
      <c r="H431" s="35"/>
      <c r="I431" s="35" t="str">
        <f t="shared" si="86"/>
        <v>SÍ</v>
      </c>
      <c r="J431" s="9" t="s">
        <v>301</v>
      </c>
      <c r="K431" s="29" t="str">
        <f>IFERROR(VLOOKUP(J431,'DATOS PRESTADORES'!$B$3:$C$32,2,FALSE),"")</f>
        <v>CIUDAD LIMPIA</v>
      </c>
      <c r="L431" s="30" t="s">
        <v>243</v>
      </c>
      <c r="M431" s="29" t="s">
        <v>132</v>
      </c>
      <c r="N431" s="30">
        <v>2025</v>
      </c>
      <c r="O431" s="9" t="s">
        <v>1341</v>
      </c>
      <c r="P431" s="365" t="s">
        <v>1754</v>
      </c>
      <c r="Q431" s="35">
        <v>46003</v>
      </c>
      <c r="R431" s="977">
        <v>2122937142</v>
      </c>
      <c r="S431" s="754"/>
      <c r="T431" s="756"/>
      <c r="U431" s="758">
        <v>2693</v>
      </c>
      <c r="V431" s="758">
        <v>168183</v>
      </c>
      <c r="W431" s="758">
        <v>170070</v>
      </c>
      <c r="X431" s="760">
        <v>44426</v>
      </c>
      <c r="Y431" s="760">
        <v>1160</v>
      </c>
      <c r="Z431" s="760">
        <v>0</v>
      </c>
      <c r="AA431" s="760">
        <v>40888</v>
      </c>
      <c r="AB431" s="760">
        <v>164</v>
      </c>
      <c r="AC431" s="760">
        <v>370</v>
      </c>
      <c r="AD431" s="760">
        <v>0</v>
      </c>
      <c r="AE431" s="760">
        <v>0</v>
      </c>
      <c r="AF431" s="230">
        <v>4350784506</v>
      </c>
      <c r="AG431" s="230">
        <v>2227847364</v>
      </c>
      <c r="AH431" s="230"/>
      <c r="AI431" s="230"/>
      <c r="AJ431" s="230"/>
      <c r="AK431" s="230"/>
      <c r="AL431" s="230"/>
      <c r="AM431" s="230"/>
      <c r="AN431" s="230"/>
      <c r="AO431" s="230"/>
      <c r="AP431" s="230"/>
      <c r="AQ431" s="230"/>
      <c r="AR431" s="37"/>
      <c r="AS431" s="230"/>
      <c r="AT431" s="230"/>
      <c r="AU431" s="230"/>
      <c r="AV431" s="230"/>
      <c r="AW431" s="230"/>
      <c r="AX431" s="37"/>
      <c r="AY431" s="37"/>
      <c r="AZ431" s="37"/>
      <c r="BA431" s="762"/>
      <c r="BB431" s="35"/>
      <c r="BC431" s="669"/>
      <c r="BD431" s="37"/>
      <c r="BE431" s="37"/>
      <c r="BF431" s="37" t="str">
        <f>IFERROR(VLOOKUP(J431,'DATOS PRESTADORES'!$B$3:$V$32,21,0),"")</f>
        <v>SANTIAGO VELANDIA</v>
      </c>
      <c r="BG431" s="763">
        <v>46003</v>
      </c>
      <c r="BH431" s="765" t="s">
        <v>1755</v>
      </c>
      <c r="BI431" s="767">
        <v>46006</v>
      </c>
      <c r="BJ431" s="769" t="s">
        <v>147</v>
      </c>
      <c r="BK431" s="771">
        <v>46008</v>
      </c>
      <c r="BL431" s="171">
        <v>46008</v>
      </c>
      <c r="BM431" s="337">
        <v>5006541493</v>
      </c>
      <c r="BN431" s="337" t="s">
        <v>1687</v>
      </c>
      <c r="BO431" s="337" t="s">
        <v>1688</v>
      </c>
      <c r="BP431" s="338">
        <v>46007</v>
      </c>
      <c r="BQ431" s="172">
        <v>3001357838</v>
      </c>
      <c r="BR431" s="33"/>
      <c r="BS431" s="739"/>
    </row>
    <row r="432" spans="1:71" s="2" customFormat="1" ht="20.399999999999999" hidden="1">
      <c r="A432" s="28"/>
      <c r="B432" s="748" t="str">
        <f t="shared" ref="B432:B463" si="89">D432&amp;J432&amp;N432&amp;M432</f>
        <v>46003JUNTA ADMINISTRADORA ACUEDUCTO VEREDAL EL DESTINO USME2025Octubre</v>
      </c>
      <c r="C432" s="29" t="s">
        <v>1756</v>
      </c>
      <c r="D432" s="749">
        <v>46003</v>
      </c>
      <c r="E432" s="749">
        <v>46003</v>
      </c>
      <c r="F432" s="750">
        <v>46003</v>
      </c>
      <c r="G432" s="749">
        <v>46003</v>
      </c>
      <c r="H432" s="35"/>
      <c r="I432" s="35" t="str">
        <f t="shared" si="86"/>
        <v>SÍ</v>
      </c>
      <c r="J432" s="9" t="s">
        <v>25</v>
      </c>
      <c r="K432" s="29" t="str">
        <f>IFERROR(VLOOKUP(J432,'DATOS PRESTADORES'!$B$3:$C$32,2,FALSE),"")</f>
        <v>EL DESTINO</v>
      </c>
      <c r="L432" s="30" t="s">
        <v>131</v>
      </c>
      <c r="M432" s="29" t="s">
        <v>222</v>
      </c>
      <c r="N432" s="30">
        <v>2025</v>
      </c>
      <c r="O432" s="9" t="s">
        <v>1341</v>
      </c>
      <c r="P432" s="365" t="s">
        <v>1757</v>
      </c>
      <c r="Q432" s="35" t="s">
        <v>1758</v>
      </c>
      <c r="R432" s="978" t="s">
        <v>1759</v>
      </c>
      <c r="S432" s="754" t="s">
        <v>650</v>
      </c>
      <c r="T432" s="756" t="s">
        <v>651</v>
      </c>
      <c r="U432" s="758">
        <v>0</v>
      </c>
      <c r="V432" s="758">
        <v>224</v>
      </c>
      <c r="W432" s="758">
        <v>0</v>
      </c>
      <c r="X432" s="760">
        <v>0</v>
      </c>
      <c r="Y432" s="760">
        <v>0</v>
      </c>
      <c r="Z432" s="760">
        <v>0</v>
      </c>
      <c r="AA432" s="760">
        <v>0</v>
      </c>
      <c r="AB432" s="760">
        <v>0</v>
      </c>
      <c r="AC432" s="760">
        <v>3</v>
      </c>
      <c r="AD432" s="760">
        <v>0</v>
      </c>
      <c r="AE432" s="760">
        <v>0</v>
      </c>
      <c r="AF432" s="230">
        <v>1885803</v>
      </c>
      <c r="AG432" s="230">
        <v>0</v>
      </c>
      <c r="AH432" s="230" t="s">
        <v>1656</v>
      </c>
      <c r="AI432" s="230" t="s">
        <v>1760</v>
      </c>
      <c r="AJ432" s="230" t="s">
        <v>1656</v>
      </c>
      <c r="AK432" s="230" t="s">
        <v>1658</v>
      </c>
      <c r="AL432" s="230" t="s">
        <v>1658</v>
      </c>
      <c r="AM432" s="230" t="s">
        <v>1658</v>
      </c>
      <c r="AN432" s="230" t="s">
        <v>1658</v>
      </c>
      <c r="AO432" s="230" t="s">
        <v>1656</v>
      </c>
      <c r="AP432" s="230" t="s">
        <v>1761</v>
      </c>
      <c r="AQ432" s="230" t="s">
        <v>1656</v>
      </c>
      <c r="AR432" s="37" t="s">
        <v>1658</v>
      </c>
      <c r="AS432" s="230" t="s">
        <v>1658</v>
      </c>
      <c r="AT432" s="230" t="s">
        <v>1658</v>
      </c>
      <c r="AU432" s="230" t="s">
        <v>1658</v>
      </c>
      <c r="AV432" s="230">
        <v>0</v>
      </c>
      <c r="AW432" s="230">
        <v>0</v>
      </c>
      <c r="AX432" s="37">
        <v>3378</v>
      </c>
      <c r="AY432" s="37"/>
      <c r="AZ432" s="37"/>
      <c r="BA432" s="762"/>
      <c r="BB432" s="35"/>
      <c r="BC432" s="669"/>
      <c r="BD432" s="37"/>
      <c r="BE432" s="37"/>
      <c r="BF432" s="37" t="str">
        <f>IFERROR(VLOOKUP(J432,'DATOS PRESTADORES'!$B$3:$V$32,21,0),"")</f>
        <v>CARLOS JAVIER CASTILLO ROMERO</v>
      </c>
      <c r="BG432" s="764">
        <v>46006</v>
      </c>
      <c r="BH432" s="766" t="s">
        <v>1762</v>
      </c>
      <c r="BI432" s="768">
        <v>46007</v>
      </c>
      <c r="BJ432" s="770" t="s">
        <v>147</v>
      </c>
      <c r="BK432" s="772">
        <v>46008</v>
      </c>
      <c r="BL432" s="740" t="s">
        <v>377</v>
      </c>
      <c r="BM432" s="337">
        <v>5000006299</v>
      </c>
      <c r="BN432" s="739" t="s">
        <v>377</v>
      </c>
      <c r="BO432" s="739" t="s">
        <v>377</v>
      </c>
      <c r="BP432" s="338">
        <v>46028</v>
      </c>
      <c r="BQ432" s="172">
        <v>5000001045</v>
      </c>
      <c r="BR432" s="33"/>
      <c r="BS432" s="739"/>
    </row>
    <row r="433" spans="1:71" s="2" customFormat="1" ht="30.6" hidden="1">
      <c r="A433" s="28"/>
      <c r="B433" s="748" t="str">
        <f t="shared" si="89"/>
        <v>46007COJARDIN S.A. E.S.P.2025Noviembre</v>
      </c>
      <c r="C433" s="29" t="s">
        <v>1763</v>
      </c>
      <c r="D433" s="749">
        <v>46007</v>
      </c>
      <c r="E433" s="749">
        <v>46009</v>
      </c>
      <c r="F433" s="750">
        <v>46010</v>
      </c>
      <c r="G433" s="749">
        <v>46013</v>
      </c>
      <c r="H433" s="35"/>
      <c r="I433" s="35" t="str">
        <f t="shared" si="86"/>
        <v>NO</v>
      </c>
      <c r="J433" s="9" t="s">
        <v>159</v>
      </c>
      <c r="K433" s="29" t="str">
        <f>IFERROR(VLOOKUP(J433,'DATOS PRESTADORES'!$B$3:$C$32,2,FALSE),"")</f>
        <v>COJARDIN</v>
      </c>
      <c r="L433" s="30" t="s">
        <v>166</v>
      </c>
      <c r="M433" s="29" t="s">
        <v>132</v>
      </c>
      <c r="N433" s="30">
        <v>2025</v>
      </c>
      <c r="O433" s="9" t="s">
        <v>1400</v>
      </c>
      <c r="P433" s="364" t="s">
        <v>1764</v>
      </c>
      <c r="Q433" s="35">
        <v>46015</v>
      </c>
      <c r="R433" s="978">
        <v>165768202</v>
      </c>
      <c r="S433" s="754">
        <v>42749.7</v>
      </c>
      <c r="T433" s="756">
        <v>4996.09</v>
      </c>
      <c r="U433" s="758">
        <v>0</v>
      </c>
      <c r="V433" s="758">
        <v>2</v>
      </c>
      <c r="W433" s="758">
        <v>2</v>
      </c>
      <c r="X433" s="760">
        <v>0</v>
      </c>
      <c r="Y433" s="760"/>
      <c r="Z433" s="760"/>
      <c r="AA433" s="760"/>
      <c r="AB433" s="760"/>
      <c r="AC433" s="760"/>
      <c r="AD433" s="760"/>
      <c r="AE433" s="760"/>
      <c r="AF433" s="230"/>
      <c r="AG433" s="230"/>
      <c r="AH433" s="230"/>
      <c r="AI433" s="230"/>
      <c r="AJ433" s="230"/>
      <c r="AK433" s="230"/>
      <c r="AL433" s="230"/>
      <c r="AM433" s="230"/>
      <c r="AN433" s="230"/>
      <c r="AO433" s="230"/>
      <c r="AP433" s="230"/>
      <c r="AQ433" s="230"/>
      <c r="AR433" s="37"/>
      <c r="AS433" s="230"/>
      <c r="AT433" s="230"/>
      <c r="AU433" s="230"/>
      <c r="AV433" s="230"/>
      <c r="AW433" s="230"/>
      <c r="AX433" s="37"/>
      <c r="AY433" s="35">
        <v>46020</v>
      </c>
      <c r="AZ433" s="168" t="s">
        <v>1765</v>
      </c>
      <c r="BA433" s="762"/>
      <c r="BB433" s="168" t="s">
        <v>1766</v>
      </c>
      <c r="BC433" s="669"/>
      <c r="BD433" s="37"/>
      <c r="BE433" s="37"/>
      <c r="BF433" s="37" t="str">
        <f>IFERROR(VLOOKUP(J433,'DATOS PRESTADORES'!$B$3:$V$32,21,0),"")</f>
        <v>LINA GARCES</v>
      </c>
      <c r="BG433" s="28"/>
      <c r="BH433" s="411"/>
      <c r="BI433" s="214"/>
      <c r="BJ433" s="28"/>
      <c r="BK433" s="739"/>
      <c r="BL433" s="740"/>
      <c r="BM433" s="739"/>
      <c r="BN433" s="739"/>
      <c r="BO433" s="739"/>
      <c r="BP433" s="33"/>
      <c r="BQ433" s="33"/>
      <c r="BR433" s="33"/>
      <c r="BS433" s="739"/>
    </row>
    <row r="434" spans="1:71" s="2" customFormat="1" ht="40.799999999999997" hidden="1">
      <c r="A434" s="28"/>
      <c r="B434" s="748" t="str">
        <f t="shared" si="89"/>
        <v>46007COJARDIN S.A. E.S.P.2025Noviembre</v>
      </c>
      <c r="C434" s="29" t="s">
        <v>1767</v>
      </c>
      <c r="D434" s="749">
        <v>46007</v>
      </c>
      <c r="E434" s="749">
        <v>46009</v>
      </c>
      <c r="F434" s="750">
        <v>46010</v>
      </c>
      <c r="G434" s="749">
        <v>46013</v>
      </c>
      <c r="H434" s="35"/>
      <c r="I434" s="35" t="str">
        <f t="shared" si="86"/>
        <v>NO</v>
      </c>
      <c r="J434" s="9" t="s">
        <v>159</v>
      </c>
      <c r="K434" s="29" t="str">
        <f>IFERROR(VLOOKUP(J434,'DATOS PRESTADORES'!$B$3:$C$32,2,FALSE),"")</f>
        <v>COJARDIN</v>
      </c>
      <c r="L434" s="30" t="s">
        <v>160</v>
      </c>
      <c r="M434" s="29" t="s">
        <v>132</v>
      </c>
      <c r="N434" s="30">
        <v>2025</v>
      </c>
      <c r="O434" s="355" t="s">
        <v>1400</v>
      </c>
      <c r="P434" s="365" t="s">
        <v>1768</v>
      </c>
      <c r="Q434" s="35">
        <v>46015</v>
      </c>
      <c r="R434" s="978">
        <v>86136095</v>
      </c>
      <c r="S434" s="754">
        <v>27585.64</v>
      </c>
      <c r="T434" s="756">
        <v>5966.85</v>
      </c>
      <c r="U434" s="758">
        <v>0</v>
      </c>
      <c r="V434" s="758">
        <v>0</v>
      </c>
      <c r="W434" s="758">
        <v>0</v>
      </c>
      <c r="X434" s="760">
        <v>0</v>
      </c>
      <c r="Y434" s="760"/>
      <c r="Z434" s="760"/>
      <c r="AA434" s="760"/>
      <c r="AB434" s="760"/>
      <c r="AC434" s="760"/>
      <c r="AD434" s="760"/>
      <c r="AE434" s="760"/>
      <c r="AF434" s="230"/>
      <c r="AG434" s="230"/>
      <c r="AH434" s="230"/>
      <c r="AI434" s="230"/>
      <c r="AJ434" s="230"/>
      <c r="AK434" s="230"/>
      <c r="AL434" s="230"/>
      <c r="AM434" s="230"/>
      <c r="AN434" s="230"/>
      <c r="AO434" s="230"/>
      <c r="AP434" s="230"/>
      <c r="AQ434" s="230"/>
      <c r="AR434" s="37"/>
      <c r="AS434" s="230"/>
      <c r="AT434" s="230"/>
      <c r="AU434" s="230"/>
      <c r="AV434" s="230"/>
      <c r="AW434" s="230"/>
      <c r="AX434" s="37"/>
      <c r="AY434" s="35">
        <v>46020</v>
      </c>
      <c r="AZ434" s="168" t="s">
        <v>1769</v>
      </c>
      <c r="BA434" s="762"/>
      <c r="BB434" s="168" t="s">
        <v>1766</v>
      </c>
      <c r="BC434" s="669"/>
      <c r="BD434" s="37"/>
      <c r="BE434" s="37"/>
      <c r="BF434" s="37" t="str">
        <f>IFERROR(VLOOKUP(J434,'DATOS PRESTADORES'!$B$3:$V$32,21,0),"")</f>
        <v>LINA GARCES</v>
      </c>
      <c r="BG434" s="28"/>
      <c r="BH434" s="411"/>
      <c r="BI434" s="214"/>
      <c r="BJ434" s="28"/>
      <c r="BK434" s="739"/>
      <c r="BL434" s="740"/>
      <c r="BM434" s="739"/>
      <c r="BN434" s="739"/>
      <c r="BO434" s="739"/>
      <c r="BP434" s="33"/>
      <c r="BQ434" s="33"/>
      <c r="BR434" s="33"/>
      <c r="BS434" s="739"/>
    </row>
    <row r="435" spans="1:71" s="2" customFormat="1" ht="30.6" hidden="1">
      <c r="A435" s="28"/>
      <c r="B435" s="748" t="str">
        <f t="shared" si="89"/>
        <v>46007ASOCIACIÓN DE USUARIOS DE ACUEDUCTO Y ALCANTARILLADO DEL BARRIO BOSQUES DE BELLAVISTA ACUABOSQUES2025Noviembre</v>
      </c>
      <c r="C435" s="29" t="s">
        <v>1770</v>
      </c>
      <c r="D435" s="749">
        <v>46007</v>
      </c>
      <c r="E435" s="749">
        <v>46008</v>
      </c>
      <c r="F435" s="750">
        <v>46009</v>
      </c>
      <c r="G435" s="749">
        <v>46009</v>
      </c>
      <c r="H435" s="35"/>
      <c r="I435" s="35" t="str">
        <f t="shared" si="86"/>
        <v>Devolución</v>
      </c>
      <c r="J435" s="9" t="s">
        <v>137</v>
      </c>
      <c r="K435" s="29" t="str">
        <f>IFERROR(VLOOKUP(J435,'DATOS PRESTADORES'!$B$3:$C$32,2,FALSE),"")</f>
        <v>ACUABOSQUES</v>
      </c>
      <c r="L435" s="30" t="s">
        <v>131</v>
      </c>
      <c r="M435" s="29" t="s">
        <v>132</v>
      </c>
      <c r="N435" s="30">
        <v>2025</v>
      </c>
      <c r="O435" s="9" t="s">
        <v>138</v>
      </c>
      <c r="P435" s="55" t="s">
        <v>1771</v>
      </c>
      <c r="Q435" s="595">
        <v>46009</v>
      </c>
      <c r="R435" s="753">
        <f t="shared" ref="R435:R463" si="90">AH435+AI435+AJ435-AK435-AL435-AM435-AN435+AO435+AP435+AQ435-AS435-AT435-AU435-AV435</f>
        <v>0</v>
      </c>
      <c r="S435" s="754"/>
      <c r="T435" s="756"/>
      <c r="U435" s="758"/>
      <c r="V435" s="758"/>
      <c r="W435" s="758"/>
      <c r="X435" s="760"/>
      <c r="Y435" s="760"/>
      <c r="Z435" s="760"/>
      <c r="AA435" s="760"/>
      <c r="AB435" s="760"/>
      <c r="AC435" s="760"/>
      <c r="AD435" s="760"/>
      <c r="AE435" s="760"/>
      <c r="AF435" s="230"/>
      <c r="AG435" s="230"/>
      <c r="AH435" s="230"/>
      <c r="AI435" s="230"/>
      <c r="AJ435" s="230"/>
      <c r="AK435" s="230"/>
      <c r="AL435" s="230"/>
      <c r="AM435" s="230"/>
      <c r="AN435" s="230"/>
      <c r="AO435" s="230"/>
      <c r="AP435" s="230"/>
      <c r="AQ435" s="230"/>
      <c r="AR435" s="37"/>
      <c r="AS435" s="230"/>
      <c r="AT435" s="230"/>
      <c r="AU435" s="230"/>
      <c r="AV435" s="230"/>
      <c r="AW435" s="230"/>
      <c r="AX435" s="37"/>
      <c r="AY435" s="37"/>
      <c r="AZ435" s="37"/>
      <c r="BA435" s="762"/>
      <c r="BB435" s="35"/>
      <c r="BC435" s="669"/>
      <c r="BD435" s="37"/>
      <c r="BE435" s="37"/>
      <c r="BF435" s="37" t="str">
        <f>IFERROR(VLOOKUP(J435,'DATOS PRESTADORES'!$B$3:$V$32,21,0),"")</f>
        <v>SANTIAGO VELANDIA</v>
      </c>
      <c r="BG435" s="28"/>
      <c r="BH435" s="411"/>
      <c r="BI435" s="214"/>
      <c r="BJ435" s="28"/>
      <c r="BK435" s="739"/>
      <c r="BL435" s="740"/>
      <c r="BM435" s="739"/>
      <c r="BN435" s="739"/>
      <c r="BO435" s="739"/>
      <c r="BP435" s="33"/>
      <c r="BQ435" s="33"/>
      <c r="BR435" s="33"/>
      <c r="BS435" s="739"/>
    </row>
    <row r="436" spans="1:71" s="2" customFormat="1" ht="14.4" hidden="1">
      <c r="A436" s="28"/>
      <c r="B436" s="748" t="str">
        <f t="shared" si="89"/>
        <v>46009LIMPIEZA METROPOLITANA S.A E.S.P2025Proyectado</v>
      </c>
      <c r="C436" s="29" t="s">
        <v>1772</v>
      </c>
      <c r="D436" s="749">
        <v>46009</v>
      </c>
      <c r="E436" s="749">
        <v>46010</v>
      </c>
      <c r="F436" s="750">
        <v>46010</v>
      </c>
      <c r="G436" s="749">
        <v>46010</v>
      </c>
      <c r="H436" s="35"/>
      <c r="I436" s="35" t="str">
        <f t="shared" si="86"/>
        <v>SÍ</v>
      </c>
      <c r="J436" s="9" t="s">
        <v>474</v>
      </c>
      <c r="K436" s="29" t="str">
        <f>IFERROR(VLOOKUP(J436,'DATOS PRESTADORES'!$B$3:$C$32,2,FALSE),"")</f>
        <v>LIME</v>
      </c>
      <c r="L436" s="30" t="s">
        <v>243</v>
      </c>
      <c r="M436" s="29" t="s">
        <v>1773</v>
      </c>
      <c r="N436" s="30">
        <v>2025</v>
      </c>
      <c r="O436" s="9" t="s">
        <v>1341</v>
      </c>
      <c r="P436" s="365" t="s">
        <v>1774</v>
      </c>
      <c r="Q436" s="35">
        <v>46010</v>
      </c>
      <c r="R436" s="977">
        <v>8274726863</v>
      </c>
      <c r="S436" s="754"/>
      <c r="T436" s="756"/>
      <c r="U436" s="758"/>
      <c r="V436" s="758"/>
      <c r="W436" s="758"/>
      <c r="X436" s="760"/>
      <c r="Y436" s="760"/>
      <c r="Z436" s="760"/>
      <c r="AA436" s="760"/>
      <c r="AB436" s="760"/>
      <c r="AC436" s="760"/>
      <c r="AD436" s="760"/>
      <c r="AE436" s="760"/>
      <c r="AF436" s="230"/>
      <c r="AG436" s="230"/>
      <c r="AH436" s="230"/>
      <c r="AI436" s="230"/>
      <c r="AJ436" s="230"/>
      <c r="AK436" s="230"/>
      <c r="AL436" s="230"/>
      <c r="AM436" s="230"/>
      <c r="AN436" s="230"/>
      <c r="AO436" s="230"/>
      <c r="AP436" s="230"/>
      <c r="AQ436" s="230"/>
      <c r="AR436" s="37"/>
      <c r="AS436" s="230"/>
      <c r="AT436" s="230"/>
      <c r="AU436" s="230"/>
      <c r="AV436" s="230"/>
      <c r="AW436" s="230"/>
      <c r="AX436" s="37"/>
      <c r="AY436" s="37"/>
      <c r="AZ436" s="37"/>
      <c r="BA436" s="762"/>
      <c r="BB436" s="35"/>
      <c r="BC436" s="669"/>
      <c r="BD436" s="37"/>
      <c r="BE436" s="37"/>
      <c r="BF436" s="37" t="str">
        <f>IFERROR(VLOOKUP(J436,'DATOS PRESTADORES'!$B$3:$V$32,21,0),"")</f>
        <v>JORGE PAVAJEAU</v>
      </c>
      <c r="BG436" s="763">
        <v>46013</v>
      </c>
      <c r="BH436" s="765" t="s">
        <v>1775</v>
      </c>
      <c r="BI436" s="767">
        <v>46013</v>
      </c>
      <c r="BJ436" s="769" t="s">
        <v>147</v>
      </c>
      <c r="BK436" s="771">
        <v>46017</v>
      </c>
      <c r="BL436" s="740" t="s">
        <v>377</v>
      </c>
      <c r="BM436" s="337">
        <v>5000000059</v>
      </c>
      <c r="BN436" s="739" t="s">
        <v>377</v>
      </c>
      <c r="BO436" s="739" t="s">
        <v>377</v>
      </c>
      <c r="BP436" s="338">
        <v>46382</v>
      </c>
      <c r="BQ436" s="172">
        <v>3001413856</v>
      </c>
      <c r="BR436" s="33"/>
      <c r="BS436" s="739"/>
    </row>
    <row r="437" spans="1:71" s="2" customFormat="1" ht="14.4">
      <c r="A437" s="28"/>
      <c r="B437" s="748" t="str">
        <f t="shared" si="89"/>
        <v>46009CIUDAD LIMPIA BOGOTÁ S.A E.S.P2025Proyectado</v>
      </c>
      <c r="C437" s="29" t="s">
        <v>1776</v>
      </c>
      <c r="D437" s="749">
        <v>46009</v>
      </c>
      <c r="E437" s="749">
        <v>46010</v>
      </c>
      <c r="F437" s="750">
        <v>46010</v>
      </c>
      <c r="G437" s="749">
        <v>46010</v>
      </c>
      <c r="H437" s="35"/>
      <c r="I437" s="35" t="str">
        <f t="shared" si="86"/>
        <v>SÍ</v>
      </c>
      <c r="J437" s="9" t="s">
        <v>301</v>
      </c>
      <c r="K437" s="29" t="str">
        <f>IFERROR(VLOOKUP(J437,'DATOS PRESTADORES'!$B$3:$C$32,2,FALSE),"")</f>
        <v>CIUDAD LIMPIA</v>
      </c>
      <c r="L437" s="30" t="s">
        <v>243</v>
      </c>
      <c r="M437" s="29" t="s">
        <v>1773</v>
      </c>
      <c r="N437" s="30">
        <v>2025</v>
      </c>
      <c r="O437" s="9" t="s">
        <v>1341</v>
      </c>
      <c r="P437" s="365" t="s">
        <v>1777</v>
      </c>
      <c r="Q437" s="35">
        <v>46009</v>
      </c>
      <c r="R437" s="977">
        <v>1555020680</v>
      </c>
      <c r="S437" s="754"/>
      <c r="T437" s="756"/>
      <c r="U437" s="758">
        <v>2693</v>
      </c>
      <c r="V437" s="758">
        <v>168183</v>
      </c>
      <c r="W437" s="758">
        <v>170070</v>
      </c>
      <c r="X437" s="760">
        <v>44426</v>
      </c>
      <c r="Y437" s="760">
        <v>1160</v>
      </c>
      <c r="Z437" s="760">
        <v>0</v>
      </c>
      <c r="AA437" s="760">
        <v>40888</v>
      </c>
      <c r="AB437" s="760">
        <v>164</v>
      </c>
      <c r="AC437" s="760">
        <v>370</v>
      </c>
      <c r="AD437" s="760">
        <v>0</v>
      </c>
      <c r="AE437" s="760">
        <v>0</v>
      </c>
      <c r="AF437" s="230">
        <v>4329996731</v>
      </c>
      <c r="AG437" s="230">
        <v>2774976051</v>
      </c>
      <c r="AH437" s="230"/>
      <c r="AI437" s="230"/>
      <c r="AJ437" s="230"/>
      <c r="AK437" s="230"/>
      <c r="AL437" s="230"/>
      <c r="AM437" s="230"/>
      <c r="AN437" s="230"/>
      <c r="AO437" s="230"/>
      <c r="AP437" s="230"/>
      <c r="AQ437" s="230"/>
      <c r="AR437" s="37"/>
      <c r="AS437" s="230"/>
      <c r="AT437" s="230"/>
      <c r="AU437" s="230"/>
      <c r="AV437" s="230"/>
      <c r="AW437" s="230"/>
      <c r="AX437" s="37"/>
      <c r="AY437" s="37"/>
      <c r="AZ437" s="37"/>
      <c r="BA437" s="762"/>
      <c r="BB437" s="35"/>
      <c r="BC437" s="669"/>
      <c r="BD437" s="37"/>
      <c r="BE437" s="37"/>
      <c r="BF437" s="37" t="str">
        <f>IFERROR(VLOOKUP(J437,'DATOS PRESTADORES'!$B$3:$V$32,21,0),"")</f>
        <v>SANTIAGO VELANDIA</v>
      </c>
      <c r="BG437" s="763">
        <v>46013</v>
      </c>
      <c r="BH437" s="765" t="s">
        <v>1778</v>
      </c>
      <c r="BI437" s="767">
        <v>46010</v>
      </c>
      <c r="BJ437" s="769" t="s">
        <v>147</v>
      </c>
      <c r="BK437" s="771">
        <v>46017</v>
      </c>
      <c r="BL437" s="740" t="s">
        <v>377</v>
      </c>
      <c r="BM437" s="337">
        <v>5000000059</v>
      </c>
      <c r="BN437" s="739" t="s">
        <v>377</v>
      </c>
      <c r="BO437" s="739" t="s">
        <v>377</v>
      </c>
      <c r="BP437" s="338">
        <v>46382</v>
      </c>
      <c r="BQ437" s="172">
        <v>3001413856</v>
      </c>
      <c r="BR437" s="33"/>
      <c r="BS437" s="739"/>
    </row>
    <row r="438" spans="1:71" s="2" customFormat="1" ht="20.399999999999999" hidden="1">
      <c r="A438" s="28"/>
      <c r="B438" s="748" t="str">
        <f t="shared" si="89"/>
        <v>46009INTERASEO SOLUCIONES AMBIENTALES S.A.S E.S.P 2025V Bimestre</v>
      </c>
      <c r="C438" s="29" t="s">
        <v>1779</v>
      </c>
      <c r="D438" s="749">
        <v>46009</v>
      </c>
      <c r="E438" s="749">
        <v>46010</v>
      </c>
      <c r="F438" s="750">
        <v>46010</v>
      </c>
      <c r="G438" s="749">
        <v>46010</v>
      </c>
      <c r="H438" s="35"/>
      <c r="I438" s="35" t="str">
        <f t="shared" si="86"/>
        <v>NO</v>
      </c>
      <c r="J438" s="9" t="s">
        <v>290</v>
      </c>
      <c r="K438" s="29" t="str">
        <f>IFERROR(VLOOKUP(J438,'DATOS PRESTADORES'!$B$3:$C$32,2,FALSE),"")</f>
        <v>INTERASEO</v>
      </c>
      <c r="L438" s="30" t="s">
        <v>160</v>
      </c>
      <c r="M438" s="29" t="s">
        <v>284</v>
      </c>
      <c r="N438" s="30">
        <v>2025</v>
      </c>
      <c r="O438" s="62" t="s">
        <v>161</v>
      </c>
      <c r="P438" s="365" t="s">
        <v>1780</v>
      </c>
      <c r="Q438" s="35">
        <v>46015</v>
      </c>
      <c r="R438" s="978">
        <v>250098536</v>
      </c>
      <c r="S438" s="754" t="s">
        <v>1781</v>
      </c>
      <c r="T438" s="756" t="s">
        <v>1782</v>
      </c>
      <c r="U438" s="758">
        <v>0</v>
      </c>
      <c r="V438" s="758">
        <v>0</v>
      </c>
      <c r="W438" s="758">
        <v>0</v>
      </c>
      <c r="X438" s="760">
        <v>0</v>
      </c>
      <c r="Y438" s="760">
        <v>0</v>
      </c>
      <c r="Z438" s="760">
        <v>0</v>
      </c>
      <c r="AA438" s="760">
        <v>269</v>
      </c>
      <c r="AB438" s="760">
        <v>0</v>
      </c>
      <c r="AC438" s="760">
        <v>28</v>
      </c>
      <c r="AD438" s="760">
        <v>0</v>
      </c>
      <c r="AE438" s="760">
        <v>0</v>
      </c>
      <c r="AF438" s="230">
        <v>0</v>
      </c>
      <c r="AG438" s="230">
        <v>247645602</v>
      </c>
      <c r="AH438" s="230" t="s">
        <v>1656</v>
      </c>
      <c r="AI438" s="230" t="s">
        <v>1658</v>
      </c>
      <c r="AJ438" s="230" t="s">
        <v>1656</v>
      </c>
      <c r="AK438" s="230" t="s">
        <v>1658</v>
      </c>
      <c r="AL438" s="230" t="s">
        <v>1658</v>
      </c>
      <c r="AM438" s="230" t="s">
        <v>1783</v>
      </c>
      <c r="AN438" s="230" t="s">
        <v>1658</v>
      </c>
      <c r="AO438" s="230" t="s">
        <v>1656</v>
      </c>
      <c r="AP438" s="230" t="s">
        <v>1656</v>
      </c>
      <c r="AQ438" s="230" t="s">
        <v>1656</v>
      </c>
      <c r="AR438" s="37">
        <v>0</v>
      </c>
      <c r="AS438" s="230" t="s">
        <v>1658</v>
      </c>
      <c r="AT438" s="230" t="s">
        <v>1658</v>
      </c>
      <c r="AU438" s="230" t="s">
        <v>1784</v>
      </c>
      <c r="AV438" s="230" t="s">
        <v>1658</v>
      </c>
      <c r="AW438" s="230">
        <v>0</v>
      </c>
      <c r="AX438" s="37">
        <v>141019</v>
      </c>
      <c r="AY438" s="37" t="s">
        <v>1785</v>
      </c>
      <c r="AZ438" s="37" t="s">
        <v>1786</v>
      </c>
      <c r="BA438" s="762"/>
      <c r="BB438" s="35">
        <v>46008</v>
      </c>
      <c r="BC438" s="669"/>
      <c r="BD438" s="37"/>
      <c r="BE438" s="37"/>
      <c r="BF438" s="37" t="str">
        <f>IFERROR(VLOOKUP(J438,'DATOS PRESTADORES'!$B$3:$V$32,21,0),"")</f>
        <v>FREDDY ALTAMAR BULA</v>
      </c>
      <c r="BG438" s="28"/>
      <c r="BH438" s="411"/>
      <c r="BI438" s="214"/>
      <c r="BJ438" s="28"/>
      <c r="BK438" s="739"/>
      <c r="BL438" s="740"/>
      <c r="BM438" s="739"/>
      <c r="BN438" s="739"/>
      <c r="BO438" s="739"/>
      <c r="BP438" s="33"/>
      <c r="BQ438" s="33"/>
      <c r="BR438" s="33"/>
      <c r="BS438" s="739"/>
    </row>
    <row r="439" spans="1:71" s="2" customFormat="1" ht="20.399999999999999" hidden="1">
      <c r="A439" s="28"/>
      <c r="B439" s="748" t="str">
        <f t="shared" si="89"/>
        <v>46010EMPRESA DE ACUEDUCTO Y ALCANTARILLADO DE BOGOTÁ E.S.P2025Proyectado</v>
      </c>
      <c r="C439" s="29" t="s">
        <v>1787</v>
      </c>
      <c r="D439" s="749">
        <v>46010</v>
      </c>
      <c r="E439" s="749">
        <v>46014</v>
      </c>
      <c r="F439" s="750">
        <v>46014</v>
      </c>
      <c r="G439" s="749">
        <v>46014</v>
      </c>
      <c r="H439" s="35"/>
      <c r="I439" s="35" t="str">
        <f t="shared" si="86"/>
        <v>Devolución</v>
      </c>
      <c r="J439" s="9" t="s">
        <v>548</v>
      </c>
      <c r="K439" s="29" t="str">
        <f>IFERROR(VLOOKUP(J439,'DATOS PRESTADORES'!$B$3:$C$32,2,FALSE),"")</f>
        <v/>
      </c>
      <c r="L439" s="30" t="s">
        <v>131</v>
      </c>
      <c r="M439" s="29" t="s">
        <v>1773</v>
      </c>
      <c r="N439" s="30">
        <v>2025</v>
      </c>
      <c r="O439" s="9" t="s">
        <v>138</v>
      </c>
      <c r="P439" s="29"/>
      <c r="Q439" s="320"/>
      <c r="R439" s="753">
        <f t="shared" si="90"/>
        <v>0</v>
      </c>
      <c r="S439" s="754"/>
      <c r="T439" s="756"/>
      <c r="U439" s="758"/>
      <c r="V439" s="758"/>
      <c r="W439" s="758"/>
      <c r="X439" s="760"/>
      <c r="Y439" s="760"/>
      <c r="Z439" s="760"/>
      <c r="AA439" s="760"/>
      <c r="AB439" s="760"/>
      <c r="AC439" s="760"/>
      <c r="AD439" s="760"/>
      <c r="AE439" s="760"/>
      <c r="AF439" s="230"/>
      <c r="AG439" s="230"/>
      <c r="AH439" s="230"/>
      <c r="AI439" s="230"/>
      <c r="AJ439" s="230"/>
      <c r="AK439" s="230"/>
      <c r="AL439" s="230"/>
      <c r="AM439" s="230"/>
      <c r="AN439" s="230"/>
      <c r="AO439" s="230"/>
      <c r="AP439" s="230"/>
      <c r="AQ439" s="230"/>
      <c r="AR439" s="37"/>
      <c r="AS439" s="230"/>
      <c r="AT439" s="230"/>
      <c r="AU439" s="230"/>
      <c r="AV439" s="230"/>
      <c r="AW439" s="230"/>
      <c r="AX439" s="37"/>
      <c r="AY439" s="37"/>
      <c r="AZ439" s="37"/>
      <c r="BA439" s="762"/>
      <c r="BB439" s="35"/>
      <c r="BC439" s="669"/>
      <c r="BD439" s="37"/>
      <c r="BE439" s="37"/>
      <c r="BF439" s="37" t="str">
        <f>IFERROR(VLOOKUP(J439,'DATOS PRESTADORES'!$B$3:$V$32,21,0),"")</f>
        <v/>
      </c>
      <c r="BG439" s="28"/>
      <c r="BH439" s="411"/>
      <c r="BI439" s="214"/>
      <c r="BJ439" s="28"/>
      <c r="BK439" s="739"/>
      <c r="BL439" s="740"/>
      <c r="BM439" s="739"/>
      <c r="BN439" s="739"/>
      <c r="BO439" s="739"/>
      <c r="BP439" s="33"/>
      <c r="BQ439" s="33"/>
      <c r="BR439" s="33"/>
      <c r="BS439" s="739"/>
    </row>
    <row r="440" spans="1:71" s="2" customFormat="1" ht="20.399999999999999" hidden="1">
      <c r="A440" s="28"/>
      <c r="B440" s="748" t="str">
        <f t="shared" si="89"/>
        <v>46014EMPRESA DE ACUEDUCTO Y ALCANTARILLADO DE BOGOTÁ E.S.P2025Proyectado</v>
      </c>
      <c r="C440" s="29" t="s">
        <v>1788</v>
      </c>
      <c r="D440" s="749">
        <v>46014</v>
      </c>
      <c r="E440" s="749">
        <v>46014</v>
      </c>
      <c r="F440" s="750">
        <v>46014</v>
      </c>
      <c r="G440" s="749">
        <v>46014</v>
      </c>
      <c r="H440" s="35"/>
      <c r="I440" s="35" t="str">
        <f t="shared" si="86"/>
        <v>Devolución</v>
      </c>
      <c r="J440" s="9" t="s">
        <v>548</v>
      </c>
      <c r="K440" s="29" t="str">
        <f>IFERROR(VLOOKUP(J440,'DATOS PRESTADORES'!$B$3:$C$32,2,FALSE),"")</f>
        <v/>
      </c>
      <c r="L440" s="30" t="s">
        <v>189</v>
      </c>
      <c r="M440" s="29" t="s">
        <v>1773</v>
      </c>
      <c r="N440" s="30">
        <v>2025</v>
      </c>
      <c r="O440" s="9" t="s">
        <v>138</v>
      </c>
      <c r="P440" s="29"/>
      <c r="Q440" s="35"/>
      <c r="R440" s="753">
        <f t="shared" si="90"/>
        <v>0</v>
      </c>
      <c r="S440" s="754"/>
      <c r="T440" s="756"/>
      <c r="U440" s="758"/>
      <c r="V440" s="758"/>
      <c r="W440" s="758"/>
      <c r="X440" s="760"/>
      <c r="Y440" s="760"/>
      <c r="Z440" s="760"/>
      <c r="AA440" s="760"/>
      <c r="AB440" s="760"/>
      <c r="AC440" s="760"/>
      <c r="AD440" s="760"/>
      <c r="AE440" s="760"/>
      <c r="AF440" s="230"/>
      <c r="AG440" s="230"/>
      <c r="AH440" s="230"/>
      <c r="AI440" s="230"/>
      <c r="AJ440" s="230"/>
      <c r="AK440" s="230"/>
      <c r="AL440" s="230"/>
      <c r="AM440" s="230"/>
      <c r="AN440" s="230"/>
      <c r="AO440" s="230"/>
      <c r="AP440" s="230"/>
      <c r="AQ440" s="230"/>
      <c r="AR440" s="37"/>
      <c r="AS440" s="230"/>
      <c r="AT440" s="230"/>
      <c r="AU440" s="230"/>
      <c r="AV440" s="230"/>
      <c r="AW440" s="230"/>
      <c r="AX440" s="37"/>
      <c r="AY440" s="37"/>
      <c r="AZ440" s="37"/>
      <c r="BA440" s="762"/>
      <c r="BB440" s="35"/>
      <c r="BC440" s="669"/>
      <c r="BD440" s="37"/>
      <c r="BE440" s="37"/>
      <c r="BF440" s="37" t="str">
        <f>IFERROR(VLOOKUP(J440,'DATOS PRESTADORES'!$B$3:$V$32,21,0),"")</f>
        <v/>
      </c>
      <c r="BG440" s="28"/>
      <c r="BH440" s="411"/>
      <c r="BI440" s="214"/>
      <c r="BJ440" s="28"/>
      <c r="BK440" s="739"/>
      <c r="BL440" s="740"/>
      <c r="BM440" s="739"/>
      <c r="BN440" s="739"/>
      <c r="BO440" s="739"/>
      <c r="BP440" s="33"/>
      <c r="BQ440" s="33"/>
      <c r="BR440" s="33"/>
      <c r="BS440" s="739"/>
    </row>
    <row r="441" spans="1:71" s="2" customFormat="1" ht="40.799999999999997" hidden="1">
      <c r="A441" s="28"/>
      <c r="B441" s="748" t="str">
        <f t="shared" si="89"/>
        <v>46010ASOCIACIÓN DE USUARIOS DE ACUEDUCTO DE LAS VEREDAS PEÑALIZA RAIZAL BETANIA EL CARMEN E ISTMO TABACO DE LA LOCALIDAD DE SUMAPAZ2025Octubre</v>
      </c>
      <c r="C441" s="29" t="s">
        <v>1789</v>
      </c>
      <c r="D441" s="749">
        <v>46010</v>
      </c>
      <c r="E441" s="749">
        <v>46014</v>
      </c>
      <c r="F441" s="750">
        <v>46014</v>
      </c>
      <c r="G441" s="749">
        <v>46014</v>
      </c>
      <c r="H441" s="35"/>
      <c r="I441" s="35" t="str">
        <f t="shared" si="86"/>
        <v>Devolución</v>
      </c>
      <c r="J441" s="9" t="s">
        <v>199</v>
      </c>
      <c r="K441" s="29" t="str">
        <f>IFERROR(VLOOKUP(J441,'DATOS PRESTADORES'!$B$3:$C$32,2,FALSE),"")</f>
        <v>ASOPERABECA</v>
      </c>
      <c r="L441" s="30" t="s">
        <v>131</v>
      </c>
      <c r="M441" s="29" t="s">
        <v>222</v>
      </c>
      <c r="N441" s="30">
        <v>2025</v>
      </c>
      <c r="O441" s="9" t="s">
        <v>138</v>
      </c>
      <c r="P441" s="29" t="s">
        <v>1790</v>
      </c>
      <c r="Q441" s="752">
        <v>46017</v>
      </c>
      <c r="R441" s="753">
        <f t="shared" si="90"/>
        <v>0</v>
      </c>
      <c r="S441" s="754"/>
      <c r="T441" s="756"/>
      <c r="U441" s="758"/>
      <c r="V441" s="758"/>
      <c r="W441" s="758"/>
      <c r="X441" s="760"/>
      <c r="Y441" s="760"/>
      <c r="Z441" s="760"/>
      <c r="AA441" s="760"/>
      <c r="AB441" s="760"/>
      <c r="AC441" s="760"/>
      <c r="AD441" s="760"/>
      <c r="AE441" s="760"/>
      <c r="AF441" s="230"/>
      <c r="AG441" s="230"/>
      <c r="AH441" s="230"/>
      <c r="AI441" s="230"/>
      <c r="AJ441" s="230"/>
      <c r="AK441" s="230"/>
      <c r="AL441" s="230"/>
      <c r="AM441" s="230"/>
      <c r="AN441" s="230"/>
      <c r="AO441" s="230"/>
      <c r="AP441" s="230"/>
      <c r="AQ441" s="230"/>
      <c r="AR441" s="37"/>
      <c r="AS441" s="230"/>
      <c r="AT441" s="230"/>
      <c r="AU441" s="230"/>
      <c r="AV441" s="230"/>
      <c r="AW441" s="230"/>
      <c r="AX441" s="37"/>
      <c r="AY441" s="37"/>
      <c r="AZ441" s="37"/>
      <c r="BA441" s="762"/>
      <c r="BB441" s="35"/>
      <c r="BC441" s="669"/>
      <c r="BD441" s="37"/>
      <c r="BE441" s="37"/>
      <c r="BF441" s="37" t="str">
        <f>IFERROR(VLOOKUP(J441,'DATOS PRESTADORES'!$B$3:$V$32,21,0),"")</f>
        <v>CATALINA RODRÍGUEZ</v>
      </c>
      <c r="BG441" s="28"/>
      <c r="BH441" s="411"/>
      <c r="BI441" s="214"/>
      <c r="BJ441" s="28"/>
      <c r="BK441" s="739"/>
      <c r="BL441" s="740"/>
      <c r="BM441" s="739"/>
      <c r="BN441" s="739"/>
      <c r="BO441" s="739"/>
      <c r="BP441" s="33"/>
      <c r="BQ441" s="33"/>
      <c r="BR441" s="33"/>
      <c r="BS441" s="739"/>
    </row>
    <row r="442" spans="1:71" s="2" customFormat="1" ht="30.6" hidden="1">
      <c r="A442" s="28"/>
      <c r="B442" s="748" t="str">
        <f t="shared" si="89"/>
        <v>46013ASOCIACIÓN DE USUARIOS ACUEDUCTO AGUAS CLARAS VEREDA OLARTE E.S.P - ASOAGUASCLARASOLARTE2025Octubre</v>
      </c>
      <c r="C442" s="29" t="s">
        <v>1791</v>
      </c>
      <c r="D442" s="749">
        <v>46013</v>
      </c>
      <c r="E442" s="749">
        <v>46014</v>
      </c>
      <c r="F442" s="750">
        <v>46014</v>
      </c>
      <c r="G442" s="749">
        <v>46014</v>
      </c>
      <c r="H442" s="35"/>
      <c r="I442" s="35" t="str">
        <f t="shared" si="86"/>
        <v>Devolución</v>
      </c>
      <c r="J442" s="9" t="s">
        <v>713</v>
      </c>
      <c r="K442" s="29" t="str">
        <f>IFERROR(VLOOKUP(J442,'DATOS PRESTADORES'!$B$3:$C$32,2,FALSE),"")</f>
        <v>ASOAGUAS CLARAS OLARTE</v>
      </c>
      <c r="L442" s="30" t="s">
        <v>131</v>
      </c>
      <c r="M442" s="29" t="s">
        <v>222</v>
      </c>
      <c r="N442" s="30">
        <v>2025</v>
      </c>
      <c r="O442" s="9" t="s">
        <v>138</v>
      </c>
      <c r="P442" s="29" t="s">
        <v>1792</v>
      </c>
      <c r="Q442" s="35">
        <v>46017</v>
      </c>
      <c r="R442" s="753">
        <f t="shared" si="90"/>
        <v>0</v>
      </c>
      <c r="S442" s="754"/>
      <c r="T442" s="756"/>
      <c r="U442" s="758"/>
      <c r="V442" s="758"/>
      <c r="W442" s="758"/>
      <c r="X442" s="760"/>
      <c r="Y442" s="760"/>
      <c r="Z442" s="760"/>
      <c r="AA442" s="760"/>
      <c r="AB442" s="760"/>
      <c r="AC442" s="760"/>
      <c r="AD442" s="760"/>
      <c r="AE442" s="760"/>
      <c r="AF442" s="230"/>
      <c r="AG442" s="230"/>
      <c r="AH442" s="230"/>
      <c r="AI442" s="230"/>
      <c r="AJ442" s="230"/>
      <c r="AK442" s="230"/>
      <c r="AL442" s="230"/>
      <c r="AM442" s="230"/>
      <c r="AN442" s="230"/>
      <c r="AO442" s="230"/>
      <c r="AP442" s="230"/>
      <c r="AQ442" s="230"/>
      <c r="AR442" s="37"/>
      <c r="AS442" s="230"/>
      <c r="AT442" s="230"/>
      <c r="AU442" s="230"/>
      <c r="AV442" s="230"/>
      <c r="AW442" s="230"/>
      <c r="AX442" s="37"/>
      <c r="AY442" s="37"/>
      <c r="AZ442" s="37"/>
      <c r="BA442" s="762"/>
      <c r="BB442" s="35"/>
      <c r="BC442" s="669"/>
      <c r="BD442" s="37"/>
      <c r="BE442" s="37"/>
      <c r="BF442" s="37" t="str">
        <f>IFERROR(VLOOKUP(J442,'DATOS PRESTADORES'!$B$3:$V$32,21,0),"")</f>
        <v>SANTIAGO VELANDIA</v>
      </c>
      <c r="BG442" s="28"/>
      <c r="BH442" s="411"/>
      <c r="BI442" s="214"/>
      <c r="BJ442" s="28"/>
      <c r="BK442" s="739"/>
      <c r="BL442" s="740"/>
      <c r="BM442" s="739"/>
      <c r="BN442" s="739"/>
      <c r="BO442" s="739"/>
      <c r="BP442" s="33"/>
      <c r="BQ442" s="33"/>
      <c r="BR442" s="33"/>
      <c r="BS442" s="739"/>
    </row>
    <row r="443" spans="1:71" s="2" customFormat="1" ht="20.399999999999999" hidden="1">
      <c r="A443" s="28"/>
      <c r="B443" s="748" t="str">
        <f t="shared" si="89"/>
        <v>46013EMPRESA DE ACUEDUCTO Y ALCANTARILLADO DE BOGOTÁ E.S.P2025Proyectado</v>
      </c>
      <c r="C443" s="29" t="s">
        <v>1788</v>
      </c>
      <c r="D443" s="749">
        <v>46013</v>
      </c>
      <c r="E443" s="749">
        <v>46014</v>
      </c>
      <c r="F443" s="750">
        <v>46014</v>
      </c>
      <c r="G443" s="749">
        <v>46014</v>
      </c>
      <c r="H443" s="35"/>
      <c r="I443" s="35" t="str">
        <f t="shared" si="86"/>
        <v>Devolución</v>
      </c>
      <c r="J443" s="9" t="s">
        <v>548</v>
      </c>
      <c r="K443" s="29" t="str">
        <f>IFERROR(VLOOKUP(J443,'DATOS PRESTADORES'!$B$3:$C$32,2,FALSE),"")</f>
        <v/>
      </c>
      <c r="L443" s="30" t="s">
        <v>131</v>
      </c>
      <c r="M443" s="29" t="s">
        <v>1773</v>
      </c>
      <c r="N443" s="30">
        <v>2025</v>
      </c>
      <c r="O443" s="9" t="s">
        <v>138</v>
      </c>
      <c r="P443" s="29"/>
      <c r="Q443" s="35"/>
      <c r="R443" s="753">
        <f t="shared" si="90"/>
        <v>0</v>
      </c>
      <c r="S443" s="754"/>
      <c r="T443" s="756"/>
      <c r="U443" s="758"/>
      <c r="V443" s="758"/>
      <c r="W443" s="758"/>
      <c r="X443" s="760"/>
      <c r="Y443" s="760"/>
      <c r="Z443" s="760"/>
      <c r="AA443" s="760"/>
      <c r="AB443" s="760"/>
      <c r="AC443" s="760"/>
      <c r="AD443" s="760"/>
      <c r="AE443" s="760"/>
      <c r="AF443" s="230"/>
      <c r="AG443" s="230"/>
      <c r="AH443" s="230"/>
      <c r="AI443" s="230"/>
      <c r="AJ443" s="230"/>
      <c r="AK443" s="230"/>
      <c r="AL443" s="230"/>
      <c r="AM443" s="230"/>
      <c r="AN443" s="230"/>
      <c r="AO443" s="230"/>
      <c r="AP443" s="230"/>
      <c r="AQ443" s="230"/>
      <c r="AR443" s="37"/>
      <c r="AS443" s="230"/>
      <c r="AT443" s="230"/>
      <c r="AU443" s="230"/>
      <c r="AV443" s="230"/>
      <c r="AW443" s="230"/>
      <c r="AX443" s="37"/>
      <c r="AY443" s="37"/>
      <c r="AZ443" s="37"/>
      <c r="BA443" s="762"/>
      <c r="BB443" s="35"/>
      <c r="BC443" s="669"/>
      <c r="BD443" s="37"/>
      <c r="BE443" s="37"/>
      <c r="BF443" s="37" t="str">
        <f>IFERROR(VLOOKUP(J443,'DATOS PRESTADORES'!$B$3:$V$32,21,0),"")</f>
        <v/>
      </c>
      <c r="BG443" s="28"/>
      <c r="BH443" s="411"/>
      <c r="BI443" s="214"/>
      <c r="BJ443" s="28"/>
      <c r="BK443" s="739"/>
      <c r="BL443" s="740"/>
      <c r="BM443" s="739"/>
      <c r="BN443" s="739"/>
      <c r="BO443" s="739"/>
      <c r="BP443" s="33"/>
      <c r="BQ443" s="33"/>
      <c r="BR443" s="33"/>
      <c r="BS443" s="739"/>
    </row>
    <row r="444" spans="1:71" s="2" customFormat="1" ht="20.399999999999999" hidden="1">
      <c r="A444" s="28"/>
      <c r="B444" s="748" t="str">
        <f t="shared" si="89"/>
        <v>46013EMPRESA DE ACUEDUCTO Y ALCANTARILLADO DE BOGOTÁ E.S.P2025Proyectado</v>
      </c>
      <c r="C444" s="29" t="s">
        <v>1788</v>
      </c>
      <c r="D444" s="749">
        <v>46013</v>
      </c>
      <c r="E444" s="749">
        <v>46014</v>
      </c>
      <c r="F444" s="750">
        <v>46014</v>
      </c>
      <c r="G444" s="749">
        <v>46014</v>
      </c>
      <c r="H444" s="35"/>
      <c r="I444" s="35" t="str">
        <f t="shared" ref="I444:I475" si="91">IF(G444="","",IF(O444="Devolución","Devolución",IF(BK444="","NO","SÍ")))</f>
        <v>Devolución</v>
      </c>
      <c r="J444" s="9" t="s">
        <v>548</v>
      </c>
      <c r="K444" s="29" t="str">
        <f>IFERROR(VLOOKUP(J444,'DATOS PRESTADORES'!$B$3:$C$32,2,FALSE),"")</f>
        <v/>
      </c>
      <c r="L444" s="30" t="s">
        <v>189</v>
      </c>
      <c r="M444" s="29" t="s">
        <v>1773</v>
      </c>
      <c r="N444" s="30">
        <v>2025</v>
      </c>
      <c r="O444" s="9" t="s">
        <v>138</v>
      </c>
      <c r="P444" s="29"/>
      <c r="Q444" s="61"/>
      <c r="R444" s="753">
        <f t="shared" si="90"/>
        <v>0</v>
      </c>
      <c r="S444" s="754"/>
      <c r="T444" s="756"/>
      <c r="U444" s="758"/>
      <c r="V444" s="758"/>
      <c r="W444" s="758"/>
      <c r="X444" s="760"/>
      <c r="Y444" s="760"/>
      <c r="Z444" s="760"/>
      <c r="AA444" s="760"/>
      <c r="AB444" s="760"/>
      <c r="AC444" s="760"/>
      <c r="AD444" s="760"/>
      <c r="AE444" s="760"/>
      <c r="AF444" s="230"/>
      <c r="AG444" s="230"/>
      <c r="AH444" s="230"/>
      <c r="AI444" s="230"/>
      <c r="AJ444" s="230"/>
      <c r="AK444" s="230"/>
      <c r="AL444" s="230"/>
      <c r="AM444" s="230"/>
      <c r="AN444" s="230"/>
      <c r="AO444" s="230"/>
      <c r="AP444" s="230"/>
      <c r="AQ444" s="230"/>
      <c r="AR444" s="37"/>
      <c r="AS444" s="230"/>
      <c r="AT444" s="230"/>
      <c r="AU444" s="230"/>
      <c r="AV444" s="230"/>
      <c r="AW444" s="230"/>
      <c r="AX444" s="37"/>
      <c r="AY444" s="37"/>
      <c r="AZ444" s="37"/>
      <c r="BA444" s="762"/>
      <c r="BB444" s="35"/>
      <c r="BC444" s="669"/>
      <c r="BD444" s="37"/>
      <c r="BE444" s="37"/>
      <c r="BF444" s="37" t="str">
        <f>IFERROR(VLOOKUP(J444,'DATOS PRESTADORES'!$B$3:$V$32,21,0),"")</f>
        <v/>
      </c>
      <c r="BG444" s="28"/>
      <c r="BH444" s="411"/>
      <c r="BI444" s="214"/>
      <c r="BJ444" s="28"/>
      <c r="BK444" s="739"/>
      <c r="BL444" s="740"/>
      <c r="BM444" s="739"/>
      <c r="BN444" s="739"/>
      <c r="BO444" s="739"/>
      <c r="BP444" s="33"/>
      <c r="BQ444" s="33"/>
      <c r="BR444" s="33"/>
      <c r="BS444" s="739"/>
    </row>
    <row r="445" spans="1:71" s="2" customFormat="1" ht="28.8" hidden="1">
      <c r="A445" s="28"/>
      <c r="B445" s="748" t="str">
        <f t="shared" si="89"/>
        <v>46014EMPRESA DE ACUEDUCTO Y ALCANTARILLADO DE BOGOTÁ E.S.P2025Proyectado</v>
      </c>
      <c r="C445" s="29" t="s">
        <v>1793</v>
      </c>
      <c r="D445" s="749">
        <v>46014</v>
      </c>
      <c r="E445" s="749">
        <v>46014</v>
      </c>
      <c r="F445" s="750">
        <v>46014</v>
      </c>
      <c r="G445" s="749">
        <v>46014</v>
      </c>
      <c r="H445" s="35"/>
      <c r="I445" s="35" t="str">
        <f t="shared" si="91"/>
        <v>SÍ</v>
      </c>
      <c r="J445" s="9" t="s">
        <v>548</v>
      </c>
      <c r="K445" s="29" t="str">
        <f>IFERROR(VLOOKUP(J445,'DATOS PRESTADORES'!$B$3:$C$32,2,FALSE),"")</f>
        <v/>
      </c>
      <c r="L445" s="30" t="s">
        <v>131</v>
      </c>
      <c r="M445" s="29" t="s">
        <v>1773</v>
      </c>
      <c r="N445" s="30">
        <v>2025</v>
      </c>
      <c r="O445" s="9" t="s">
        <v>1341</v>
      </c>
      <c r="P445" s="365" t="s">
        <v>1794</v>
      </c>
      <c r="Q445" s="35">
        <v>46014</v>
      </c>
      <c r="R445" s="977">
        <v>11175106136</v>
      </c>
      <c r="S445" s="754"/>
      <c r="T445" s="756"/>
      <c r="U445" s="758">
        <v>146891</v>
      </c>
      <c r="V445" s="758">
        <v>695729</v>
      </c>
      <c r="W445" s="758">
        <v>787005</v>
      </c>
      <c r="X445" s="760">
        <v>377264</v>
      </c>
      <c r="Y445" s="760">
        <v>112837</v>
      </c>
      <c r="Z445" s="760">
        <v>83830</v>
      </c>
      <c r="AA445" s="760">
        <v>162133</v>
      </c>
      <c r="AB445" s="760">
        <v>8439</v>
      </c>
      <c r="AC445" s="760">
        <v>7571</v>
      </c>
      <c r="AD445" s="760">
        <v>1612</v>
      </c>
      <c r="AE445" s="760">
        <v>25830</v>
      </c>
      <c r="AF445" s="230">
        <v>31026381473</v>
      </c>
      <c r="AG445" s="230">
        <v>19851275337</v>
      </c>
      <c r="AH445" s="230"/>
      <c r="AI445" s="230"/>
      <c r="AJ445" s="230"/>
      <c r="AK445" s="230"/>
      <c r="AL445" s="230"/>
      <c r="AM445" s="230"/>
      <c r="AN445" s="230"/>
      <c r="AO445" s="230"/>
      <c r="AP445" s="230"/>
      <c r="AQ445" s="230"/>
      <c r="AR445" s="37"/>
      <c r="AS445" s="230"/>
      <c r="AT445" s="230"/>
      <c r="AU445" s="230"/>
      <c r="AV445" s="230"/>
      <c r="AW445" s="230"/>
      <c r="AX445" s="37"/>
      <c r="AY445" s="37"/>
      <c r="AZ445" s="37"/>
      <c r="BA445" s="762"/>
      <c r="BB445" s="35"/>
      <c r="BC445" s="669"/>
      <c r="BD445" s="37"/>
      <c r="BE445" s="37"/>
      <c r="BF445" s="37" t="str">
        <f>IFERROR(VLOOKUP(J445,'DATOS PRESTADORES'!$B$3:$V$32,21,0),"")</f>
        <v/>
      </c>
      <c r="BG445" s="763">
        <v>46014</v>
      </c>
      <c r="BH445" s="765" t="s">
        <v>1795</v>
      </c>
      <c r="BI445" s="767">
        <v>46014</v>
      </c>
      <c r="BJ445" s="769" t="s">
        <v>147</v>
      </c>
      <c r="BK445" s="771">
        <v>46017</v>
      </c>
      <c r="BL445" s="740" t="s">
        <v>377</v>
      </c>
      <c r="BM445" s="1061" t="s">
        <v>1796</v>
      </c>
      <c r="BN445" s="739" t="s">
        <v>377</v>
      </c>
      <c r="BO445" s="739" t="s">
        <v>377</v>
      </c>
      <c r="BP445" s="338">
        <v>46020</v>
      </c>
      <c r="BQ445" s="742" t="s">
        <v>1797</v>
      </c>
      <c r="BR445" s="33"/>
      <c r="BS445" s="739"/>
    </row>
    <row r="446" spans="1:71" s="2" customFormat="1" ht="28.8" hidden="1">
      <c r="A446" s="28"/>
      <c r="B446" s="748" t="str">
        <f t="shared" si="89"/>
        <v>46014EMPRESA DE ACUEDUCTO Y ALCANTARILLADO DE BOGOTÁ E.S.P2025Proyectado</v>
      </c>
      <c r="C446" s="29" t="s">
        <v>1793</v>
      </c>
      <c r="D446" s="749">
        <v>46014</v>
      </c>
      <c r="E446" s="749">
        <v>46014</v>
      </c>
      <c r="F446" s="750">
        <v>46014</v>
      </c>
      <c r="G446" s="749">
        <v>46014</v>
      </c>
      <c r="H446" s="35"/>
      <c r="I446" s="35" t="str">
        <f t="shared" si="91"/>
        <v>SÍ</v>
      </c>
      <c r="J446" s="9" t="s">
        <v>548</v>
      </c>
      <c r="K446" s="29" t="str">
        <f>IFERROR(VLOOKUP(J446,'DATOS PRESTADORES'!$B$3:$C$32,2,FALSE),"")</f>
        <v/>
      </c>
      <c r="L446" s="30" t="s">
        <v>189</v>
      </c>
      <c r="M446" s="29" t="s">
        <v>1773</v>
      </c>
      <c r="N446" s="30">
        <v>2025</v>
      </c>
      <c r="O446" s="9" t="s">
        <v>1341</v>
      </c>
      <c r="P446" s="365" t="s">
        <v>1794</v>
      </c>
      <c r="Q446" s="35">
        <v>46014</v>
      </c>
      <c r="R446" s="977">
        <v>6944841672</v>
      </c>
      <c r="S446" s="754"/>
      <c r="T446" s="756"/>
      <c r="U446" s="758">
        <v>146770</v>
      </c>
      <c r="V446" s="758">
        <v>695010</v>
      </c>
      <c r="W446" s="758">
        <v>786979</v>
      </c>
      <c r="X446" s="760">
        <v>377260</v>
      </c>
      <c r="Y446" s="760">
        <v>111567</v>
      </c>
      <c r="Z446" s="760">
        <v>83248</v>
      </c>
      <c r="AA446" s="760">
        <v>161404</v>
      </c>
      <c r="AB446" s="760">
        <v>8407</v>
      </c>
      <c r="AC446" s="760">
        <v>7511</v>
      </c>
      <c r="AD446" s="760">
        <v>1604</v>
      </c>
      <c r="AE446" s="760">
        <v>13264</v>
      </c>
      <c r="AF446" s="230">
        <v>21668066607</v>
      </c>
      <c r="AG446" s="230">
        <v>14723224935</v>
      </c>
      <c r="AH446" s="230"/>
      <c r="AI446" s="230"/>
      <c r="AJ446" s="230"/>
      <c r="AK446" s="230"/>
      <c r="AL446" s="230"/>
      <c r="AM446" s="230"/>
      <c r="AN446" s="230"/>
      <c r="AO446" s="230"/>
      <c r="AP446" s="230"/>
      <c r="AQ446" s="230"/>
      <c r="AR446" s="37"/>
      <c r="AS446" s="230"/>
      <c r="AT446" s="230"/>
      <c r="AU446" s="230"/>
      <c r="AV446" s="230"/>
      <c r="AW446" s="230"/>
      <c r="AX446" s="37"/>
      <c r="AY446" s="37"/>
      <c r="AZ446" s="37"/>
      <c r="BA446" s="762"/>
      <c r="BB446" s="35"/>
      <c r="BC446" s="669"/>
      <c r="BD446" s="37"/>
      <c r="BE446" s="37"/>
      <c r="BF446" s="37" t="str">
        <f>IFERROR(VLOOKUP(J446,'DATOS PRESTADORES'!$B$3:$V$32,21,0),"")</f>
        <v/>
      </c>
      <c r="BG446" s="763">
        <v>46014</v>
      </c>
      <c r="BH446" s="765" t="s">
        <v>1795</v>
      </c>
      <c r="BI446" s="767">
        <v>46014</v>
      </c>
      <c r="BJ446" s="769" t="s">
        <v>147</v>
      </c>
      <c r="BK446" s="771">
        <v>46017</v>
      </c>
      <c r="BL446" s="740" t="s">
        <v>377</v>
      </c>
      <c r="BM446" s="1061" t="s">
        <v>1796</v>
      </c>
      <c r="BN446" s="739" t="s">
        <v>377</v>
      </c>
      <c r="BO446" s="739" t="s">
        <v>377</v>
      </c>
      <c r="BP446" s="338">
        <v>46020</v>
      </c>
      <c r="BQ446" s="742" t="s">
        <v>1797</v>
      </c>
      <c r="BR446" s="33"/>
      <c r="BS446" s="739"/>
    </row>
    <row r="447" spans="1:71" s="2" customFormat="1" ht="14.4" hidden="1">
      <c r="A447" s="28"/>
      <c r="B447" s="773" t="str">
        <f>D447&amp;J447&amp;N447&amp;M447</f>
        <v>46015BOGOTÁ LIMPIA S.A.S E.S.P2025Proyectado</v>
      </c>
      <c r="C447" s="41" t="s">
        <v>1798</v>
      </c>
      <c r="D447" s="774">
        <v>46015</v>
      </c>
      <c r="E447" s="774"/>
      <c r="F447" s="775">
        <v>46002</v>
      </c>
      <c r="G447" s="774">
        <v>46003</v>
      </c>
      <c r="H447" s="61"/>
      <c r="I447" s="61" t="str">
        <f>IF(G447="","",IF(O447="Devolución","Devolución",IF(BK447="","NO","SÍ")))</f>
        <v>Devolución</v>
      </c>
      <c r="J447" s="18" t="s">
        <v>242</v>
      </c>
      <c r="K447" s="41" t="str">
        <f>IFERROR(VLOOKUP(J447,'DATOS PRESTADORES'!$B$3:$C$32,2,FALSE),"")</f>
        <v>BOGOTÁ LIMPIA</v>
      </c>
      <c r="L447" s="50" t="s">
        <v>243</v>
      </c>
      <c r="M447" s="41" t="s">
        <v>1773</v>
      </c>
      <c r="N447" s="50">
        <v>2025</v>
      </c>
      <c r="O447" s="18" t="s">
        <v>138</v>
      </c>
      <c r="P447" s="41" t="s">
        <v>1799</v>
      </c>
      <c r="Q447" s="595">
        <v>46017</v>
      </c>
      <c r="R447" s="776">
        <f>AH447+AI447+AJ447-AK447-AL447-AM447-AN447+AO447+AP447+AQ447-AS447-AT447-AU447-AV447</f>
        <v>0</v>
      </c>
      <c r="S447" s="777"/>
      <c r="T447" s="778"/>
      <c r="U447" s="779"/>
      <c r="V447" s="779"/>
      <c r="W447" s="779"/>
      <c r="X447" s="780"/>
      <c r="Y447" s="780"/>
      <c r="Z447" s="780"/>
      <c r="AA447" s="780"/>
      <c r="AB447" s="780"/>
      <c r="AC447" s="780"/>
      <c r="AD447" s="780"/>
      <c r="AE447" s="780"/>
      <c r="AF447" s="559"/>
      <c r="AG447" s="559"/>
      <c r="AH447" s="559"/>
      <c r="AI447" s="559"/>
      <c r="AJ447" s="559"/>
      <c r="AK447" s="559"/>
      <c r="AL447" s="559"/>
      <c r="AM447" s="559"/>
      <c r="AN447" s="559"/>
      <c r="AO447" s="559"/>
      <c r="AP447" s="559"/>
      <c r="AQ447" s="559"/>
      <c r="AR447" s="54"/>
      <c r="AS447" s="559"/>
      <c r="AT447" s="559"/>
      <c r="AU447" s="559"/>
      <c r="AV447" s="559"/>
      <c r="AW447" s="559"/>
      <c r="AX447" s="54"/>
      <c r="AY447" s="54"/>
      <c r="AZ447" s="54"/>
      <c r="BA447" s="781"/>
      <c r="BB447" s="61"/>
      <c r="BC447" s="782"/>
      <c r="BD447" s="54"/>
      <c r="BE447" s="54"/>
      <c r="BF447" s="54" t="str">
        <f>IFERROR(VLOOKUP(J447,'DATOS PRESTADORES'!$B$3:$V$32,21,0),"")</f>
        <v>CATALINA RODRÍGUEZ</v>
      </c>
      <c r="BG447" s="28"/>
      <c r="BH447" s="411"/>
      <c r="BI447" s="214"/>
      <c r="BJ447" s="28"/>
      <c r="BK447" s="739"/>
      <c r="BL447" s="740"/>
      <c r="BM447" s="739"/>
      <c r="BN447" s="739"/>
      <c r="BO447" s="739"/>
      <c r="BP447" s="53"/>
      <c r="BQ447" s="53"/>
      <c r="BR447" s="53"/>
      <c r="BS447" s="739"/>
    </row>
    <row r="448" spans="1:71" s="2" customFormat="1" ht="10.199999999999999" hidden="1">
      <c r="A448" s="28"/>
      <c r="B448" s="81" t="str">
        <f t="shared" si="89"/>
        <v/>
      </c>
      <c r="C448" s="29"/>
      <c r="D448" s="20"/>
      <c r="E448" s="20"/>
      <c r="F448" s="228"/>
      <c r="G448" s="20"/>
      <c r="H448" s="35"/>
      <c r="I448" s="98" t="str">
        <f t="shared" si="91"/>
        <v/>
      </c>
      <c r="J448" s="9"/>
      <c r="K448" s="32" t="str">
        <f>IFERROR(VLOOKUP(J448,'DATOS PRESTADORES'!$B$3:$C$32,2,FALSE),"")</f>
        <v/>
      </c>
      <c r="L448" s="30"/>
      <c r="M448" s="13"/>
      <c r="N448" s="32"/>
      <c r="O448" s="9"/>
      <c r="P448" s="29"/>
      <c r="Q448" s="35"/>
      <c r="R448" s="623">
        <f t="shared" si="90"/>
        <v>0</v>
      </c>
      <c r="S448" s="621"/>
      <c r="T448" s="621"/>
      <c r="U448" s="39"/>
      <c r="V448" s="39"/>
      <c r="W448" s="39"/>
      <c r="X448" s="39"/>
      <c r="Y448" s="39"/>
      <c r="Z448" s="39"/>
      <c r="AA448" s="39"/>
      <c r="AB448" s="39"/>
      <c r="AC448" s="39"/>
      <c r="AD448" s="39"/>
      <c r="AE448" s="39"/>
      <c r="AF448" s="175"/>
      <c r="AG448" s="175"/>
      <c r="AH448" s="175"/>
      <c r="AI448" s="175"/>
      <c r="AJ448" s="175"/>
      <c r="AK448" s="175"/>
      <c r="AL448" s="175"/>
      <c r="AM448" s="175"/>
      <c r="AN448" s="175"/>
      <c r="AO448" s="175"/>
      <c r="AP448" s="175"/>
      <c r="AQ448" s="175"/>
      <c r="AR448" s="39"/>
      <c r="AS448" s="175"/>
      <c r="AT448" s="175"/>
      <c r="AU448" s="175"/>
      <c r="AV448" s="175"/>
      <c r="AW448" s="94"/>
      <c r="AX448" s="39"/>
      <c r="AY448" s="31"/>
      <c r="AZ448" s="31"/>
      <c r="BA448" s="20"/>
      <c r="BB448" s="31"/>
      <c r="BC448" s="31"/>
      <c r="BD448" s="31"/>
      <c r="BE448" s="37"/>
      <c r="BF448" s="31" t="str">
        <f>IFERROR(VLOOKUP(J448,'DATOS PRESTADORES'!$B$3:$V$32,21,0),"")</f>
        <v/>
      </c>
    </row>
    <row r="449" spans="1:58" s="2" customFormat="1" ht="10.199999999999999" hidden="1">
      <c r="A449" s="28"/>
      <c r="B449" s="81" t="str">
        <f t="shared" si="89"/>
        <v/>
      </c>
      <c r="C449" s="29"/>
      <c r="D449" s="20"/>
      <c r="E449" s="20"/>
      <c r="F449" s="228"/>
      <c r="G449" s="20"/>
      <c r="H449" s="35"/>
      <c r="I449" s="98" t="str">
        <f t="shared" si="91"/>
        <v/>
      </c>
      <c r="J449" s="9"/>
      <c r="K449" s="32" t="str">
        <f>IFERROR(VLOOKUP(J449,'DATOS PRESTADORES'!$B$3:$C$32,2,FALSE),"")</f>
        <v/>
      </c>
      <c r="L449" s="30"/>
      <c r="M449" s="13"/>
      <c r="N449" s="32"/>
      <c r="O449" s="9"/>
      <c r="P449" s="29"/>
      <c r="Q449" s="35"/>
      <c r="R449" s="623">
        <f t="shared" si="90"/>
        <v>0</v>
      </c>
      <c r="S449" s="621"/>
      <c r="T449" s="621"/>
      <c r="U449" s="39"/>
      <c r="V449" s="39"/>
      <c r="W449" s="39"/>
      <c r="X449" s="39"/>
      <c r="Y449" s="39"/>
      <c r="Z449" s="39"/>
      <c r="AA449" s="39"/>
      <c r="AB449" s="39"/>
      <c r="AC449" s="39"/>
      <c r="AD449" s="39"/>
      <c r="AE449" s="39"/>
      <c r="AF449" s="175"/>
      <c r="AG449" s="175"/>
      <c r="AH449" s="175"/>
      <c r="AI449" s="175"/>
      <c r="AJ449" s="175"/>
      <c r="AK449" s="175"/>
      <c r="AL449" s="175"/>
      <c r="AM449" s="175"/>
      <c r="AN449" s="175"/>
      <c r="AO449" s="175"/>
      <c r="AP449" s="175"/>
      <c r="AQ449" s="175"/>
      <c r="AR449" s="39"/>
      <c r="AS449" s="175"/>
      <c r="AT449" s="175"/>
      <c r="AU449" s="175"/>
      <c r="AV449" s="175"/>
      <c r="AW449" s="94"/>
      <c r="AX449" s="39"/>
      <c r="AY449" s="31"/>
      <c r="AZ449" s="31"/>
      <c r="BA449" s="20"/>
      <c r="BB449" s="31"/>
      <c r="BC449" s="31"/>
      <c r="BD449" s="31"/>
      <c r="BE449" s="37"/>
      <c r="BF449" s="31" t="str">
        <f>IFERROR(VLOOKUP(J449,'DATOS PRESTADORES'!$B$3:$V$32,21,0),"")</f>
        <v/>
      </c>
    </row>
    <row r="450" spans="1:58" s="2" customFormat="1" ht="10.199999999999999" hidden="1">
      <c r="A450" s="28"/>
      <c r="B450" s="81" t="str">
        <f t="shared" si="89"/>
        <v/>
      </c>
      <c r="C450" s="29"/>
      <c r="D450" s="20"/>
      <c r="E450" s="20"/>
      <c r="F450" s="228"/>
      <c r="G450" s="20"/>
      <c r="H450" s="35"/>
      <c r="I450" s="98" t="str">
        <f t="shared" si="91"/>
        <v/>
      </c>
      <c r="J450" s="9"/>
      <c r="K450" s="32" t="str">
        <f>IFERROR(VLOOKUP(J450,'DATOS PRESTADORES'!$B$3:$C$32,2,FALSE),"")</f>
        <v/>
      </c>
      <c r="L450" s="30"/>
      <c r="M450" s="13"/>
      <c r="N450" s="32"/>
      <c r="O450" s="9"/>
      <c r="P450" s="29"/>
      <c r="Q450" s="35"/>
      <c r="R450" s="623">
        <f t="shared" si="90"/>
        <v>0</v>
      </c>
      <c r="S450" s="621"/>
      <c r="T450" s="621"/>
      <c r="U450" s="39"/>
      <c r="V450" s="39"/>
      <c r="W450" s="39"/>
      <c r="X450" s="39"/>
      <c r="Y450" s="39"/>
      <c r="Z450" s="39"/>
      <c r="AA450" s="39"/>
      <c r="AB450" s="39"/>
      <c r="AC450" s="39"/>
      <c r="AD450" s="39"/>
      <c r="AE450" s="39"/>
      <c r="AF450" s="175"/>
      <c r="AG450" s="175"/>
      <c r="AH450" s="175"/>
      <c r="AI450" s="175"/>
      <c r="AJ450" s="175"/>
      <c r="AK450" s="175"/>
      <c r="AL450" s="175"/>
      <c r="AM450" s="175"/>
      <c r="AN450" s="175"/>
      <c r="AO450" s="175"/>
      <c r="AP450" s="175"/>
      <c r="AQ450" s="175"/>
      <c r="AR450" s="39"/>
      <c r="AS450" s="175"/>
      <c r="AT450" s="175"/>
      <c r="AU450" s="175"/>
      <c r="AV450" s="175"/>
      <c r="AW450" s="94"/>
      <c r="AX450" s="39"/>
      <c r="AY450" s="31"/>
      <c r="AZ450" s="31"/>
      <c r="BA450" s="20"/>
      <c r="BB450" s="31"/>
      <c r="BC450" s="31"/>
      <c r="BD450" s="31"/>
      <c r="BE450" s="37"/>
      <c r="BF450" s="31" t="str">
        <f>IFERROR(VLOOKUP(J450,'DATOS PRESTADORES'!$B$3:$V$32,21,0),"")</f>
        <v/>
      </c>
    </row>
    <row r="451" spans="1:58" s="2" customFormat="1" ht="10.199999999999999" hidden="1">
      <c r="A451" s="28"/>
      <c r="B451" s="81" t="str">
        <f t="shared" si="89"/>
        <v/>
      </c>
      <c r="C451" s="29"/>
      <c r="D451" s="20"/>
      <c r="E451" s="20"/>
      <c r="F451" s="228"/>
      <c r="G451" s="20"/>
      <c r="H451" s="35"/>
      <c r="I451" s="98" t="str">
        <f t="shared" si="91"/>
        <v/>
      </c>
      <c r="J451" s="9"/>
      <c r="K451" s="32" t="str">
        <f>IFERROR(VLOOKUP(J451,'DATOS PRESTADORES'!$B$3:$C$32,2,FALSE),"")</f>
        <v/>
      </c>
      <c r="L451" s="30"/>
      <c r="M451" s="13"/>
      <c r="N451" s="32"/>
      <c r="O451" s="9"/>
      <c r="P451" s="29"/>
      <c r="Q451" s="35"/>
      <c r="R451" s="623">
        <f t="shared" si="90"/>
        <v>0</v>
      </c>
      <c r="S451" s="621"/>
      <c r="T451" s="621"/>
      <c r="U451" s="39"/>
      <c r="V451" s="39"/>
      <c r="W451" s="39"/>
      <c r="X451" s="39"/>
      <c r="Y451" s="39"/>
      <c r="Z451" s="39"/>
      <c r="AA451" s="39"/>
      <c r="AB451" s="39"/>
      <c r="AC451" s="39"/>
      <c r="AD451" s="39"/>
      <c r="AE451" s="39"/>
      <c r="AF451" s="175"/>
      <c r="AG451" s="175"/>
      <c r="AH451" s="175"/>
      <c r="AI451" s="175"/>
      <c r="AJ451" s="175"/>
      <c r="AK451" s="175"/>
      <c r="AL451" s="175"/>
      <c r="AM451" s="175"/>
      <c r="AN451" s="175"/>
      <c r="AO451" s="175"/>
      <c r="AP451" s="175"/>
      <c r="AQ451" s="175"/>
      <c r="AR451" s="39"/>
      <c r="AS451" s="175"/>
      <c r="AT451" s="175"/>
      <c r="AU451" s="175"/>
      <c r="AV451" s="175"/>
      <c r="AW451" s="94"/>
      <c r="AX451" s="39"/>
      <c r="AY451" s="31"/>
      <c r="AZ451" s="31"/>
      <c r="BA451" s="20"/>
      <c r="BB451" s="31"/>
      <c r="BC451" s="31"/>
      <c r="BD451" s="31"/>
      <c r="BE451" s="37"/>
      <c r="BF451" s="31" t="str">
        <f>IFERROR(VLOOKUP(J451,'DATOS PRESTADORES'!$B$3:$V$32,21,0),"")</f>
        <v/>
      </c>
    </row>
    <row r="452" spans="1:58" s="2" customFormat="1" ht="10.199999999999999" hidden="1">
      <c r="A452" s="28"/>
      <c r="B452" s="81" t="str">
        <f t="shared" si="89"/>
        <v/>
      </c>
      <c r="C452" s="29"/>
      <c r="D452" s="20"/>
      <c r="E452" s="20"/>
      <c r="F452" s="228"/>
      <c r="G452" s="20"/>
      <c r="H452" s="35"/>
      <c r="I452" s="98" t="str">
        <f t="shared" si="91"/>
        <v/>
      </c>
      <c r="J452" s="9"/>
      <c r="K452" s="32" t="str">
        <f>IFERROR(VLOOKUP(J452,'DATOS PRESTADORES'!$B$3:$C$32,2,FALSE),"")</f>
        <v/>
      </c>
      <c r="L452" s="30"/>
      <c r="M452" s="13"/>
      <c r="N452" s="32"/>
      <c r="O452" s="9"/>
      <c r="P452" s="29"/>
      <c r="Q452" s="35"/>
      <c r="R452" s="623">
        <f t="shared" si="90"/>
        <v>0</v>
      </c>
      <c r="S452" s="621"/>
      <c r="T452" s="621"/>
      <c r="U452" s="39"/>
      <c r="V452" s="39"/>
      <c r="W452" s="39"/>
      <c r="X452" s="39"/>
      <c r="Y452" s="39"/>
      <c r="Z452" s="39"/>
      <c r="AA452" s="39"/>
      <c r="AB452" s="39"/>
      <c r="AC452" s="39"/>
      <c r="AD452" s="39"/>
      <c r="AE452" s="39"/>
      <c r="AF452" s="175"/>
      <c r="AG452" s="175"/>
      <c r="AH452" s="175"/>
      <c r="AI452" s="175"/>
      <c r="AJ452" s="175"/>
      <c r="AK452" s="175"/>
      <c r="AL452" s="175"/>
      <c r="AM452" s="175"/>
      <c r="AN452" s="175"/>
      <c r="AO452" s="175"/>
      <c r="AP452" s="175"/>
      <c r="AQ452" s="175"/>
      <c r="AR452" s="39"/>
      <c r="AS452" s="175"/>
      <c r="AT452" s="175"/>
      <c r="AU452" s="175"/>
      <c r="AV452" s="175"/>
      <c r="AW452" s="94"/>
      <c r="AX452" s="39"/>
      <c r="AY452" s="31"/>
      <c r="AZ452" s="31"/>
      <c r="BA452" s="20"/>
      <c r="BB452" s="31"/>
      <c r="BC452" s="31"/>
      <c r="BD452" s="31"/>
      <c r="BE452" s="37"/>
      <c r="BF452" s="31" t="str">
        <f>IFERROR(VLOOKUP(J452,'DATOS PRESTADORES'!$B$3:$V$32,21,0),"")</f>
        <v/>
      </c>
    </row>
    <row r="453" spans="1:58" s="2" customFormat="1" ht="10.199999999999999" hidden="1">
      <c r="A453" s="28"/>
      <c r="B453" s="81" t="str">
        <f t="shared" si="89"/>
        <v/>
      </c>
      <c r="C453" s="29"/>
      <c r="D453" s="20"/>
      <c r="E453" s="20"/>
      <c r="F453" s="228"/>
      <c r="G453" s="20"/>
      <c r="H453" s="35"/>
      <c r="I453" s="98" t="str">
        <f t="shared" si="91"/>
        <v/>
      </c>
      <c r="J453" s="9"/>
      <c r="K453" s="32" t="str">
        <f>IFERROR(VLOOKUP(J453,'DATOS PRESTADORES'!$B$3:$C$32,2,FALSE),"")</f>
        <v/>
      </c>
      <c r="L453" s="30"/>
      <c r="M453" s="13"/>
      <c r="N453" s="32"/>
      <c r="O453" s="9"/>
      <c r="P453" s="29"/>
      <c r="Q453" s="35"/>
      <c r="R453" s="623">
        <f t="shared" si="90"/>
        <v>0</v>
      </c>
      <c r="S453" s="621"/>
      <c r="T453" s="621"/>
      <c r="U453" s="39"/>
      <c r="V453" s="39"/>
      <c r="W453" s="39"/>
      <c r="X453" s="39"/>
      <c r="Y453" s="39"/>
      <c r="Z453" s="39"/>
      <c r="AA453" s="39"/>
      <c r="AB453" s="39"/>
      <c r="AC453" s="39"/>
      <c r="AD453" s="39"/>
      <c r="AE453" s="39"/>
      <c r="AF453" s="175"/>
      <c r="AG453" s="175"/>
      <c r="AH453" s="175"/>
      <c r="AI453" s="175"/>
      <c r="AJ453" s="175"/>
      <c r="AK453" s="175"/>
      <c r="AL453" s="175"/>
      <c r="AM453" s="175"/>
      <c r="AN453" s="175"/>
      <c r="AO453" s="175"/>
      <c r="AP453" s="175"/>
      <c r="AQ453" s="175"/>
      <c r="AR453" s="39"/>
      <c r="AS453" s="175"/>
      <c r="AT453" s="175"/>
      <c r="AU453" s="175"/>
      <c r="AV453" s="175"/>
      <c r="AW453" s="94"/>
      <c r="AX453" s="39"/>
      <c r="AY453" s="31"/>
      <c r="AZ453" s="31"/>
      <c r="BA453" s="20"/>
      <c r="BB453" s="31"/>
      <c r="BC453" s="31"/>
      <c r="BD453" s="31"/>
      <c r="BE453" s="37"/>
      <c r="BF453" s="31" t="str">
        <f>IFERROR(VLOOKUP(J453,'DATOS PRESTADORES'!$B$3:$V$32,21,0),"")</f>
        <v/>
      </c>
    </row>
    <row r="454" spans="1:58" s="2" customFormat="1" ht="10.199999999999999" hidden="1">
      <c r="A454" s="28"/>
      <c r="B454" s="81" t="str">
        <f t="shared" si="89"/>
        <v/>
      </c>
      <c r="C454" s="29"/>
      <c r="D454" s="20"/>
      <c r="E454" s="20"/>
      <c r="F454" s="228"/>
      <c r="G454" s="20"/>
      <c r="H454" s="35"/>
      <c r="I454" s="98" t="str">
        <f t="shared" si="91"/>
        <v/>
      </c>
      <c r="J454" s="9"/>
      <c r="K454" s="32" t="str">
        <f>IFERROR(VLOOKUP(J454,'DATOS PRESTADORES'!$B$3:$C$32,2,FALSE),"")</f>
        <v/>
      </c>
      <c r="L454" s="30"/>
      <c r="M454" s="13"/>
      <c r="N454" s="32"/>
      <c r="O454" s="9"/>
      <c r="P454" s="29"/>
      <c r="Q454" s="35"/>
      <c r="R454" s="623">
        <f t="shared" si="90"/>
        <v>0</v>
      </c>
      <c r="S454" s="621"/>
      <c r="T454" s="621"/>
      <c r="U454" s="39"/>
      <c r="V454" s="39"/>
      <c r="W454" s="39"/>
      <c r="X454" s="39"/>
      <c r="Y454" s="39"/>
      <c r="Z454" s="39"/>
      <c r="AA454" s="39"/>
      <c r="AB454" s="39"/>
      <c r="AC454" s="39"/>
      <c r="AD454" s="39"/>
      <c r="AE454" s="39"/>
      <c r="AF454" s="175"/>
      <c r="AG454" s="175"/>
      <c r="AH454" s="175"/>
      <c r="AI454" s="175"/>
      <c r="AJ454" s="175"/>
      <c r="AK454" s="175"/>
      <c r="AL454" s="175"/>
      <c r="AM454" s="175"/>
      <c r="AN454" s="175"/>
      <c r="AO454" s="175"/>
      <c r="AP454" s="175"/>
      <c r="AQ454" s="175"/>
      <c r="AR454" s="39"/>
      <c r="AS454" s="175"/>
      <c r="AT454" s="175"/>
      <c r="AU454" s="175"/>
      <c r="AV454" s="175"/>
      <c r="AW454" s="94"/>
      <c r="AX454" s="39"/>
      <c r="AY454" s="31"/>
      <c r="AZ454" s="31"/>
      <c r="BA454" s="20"/>
      <c r="BB454" s="31"/>
      <c r="BC454" s="31"/>
      <c r="BD454" s="31"/>
      <c r="BE454" s="37"/>
      <c r="BF454" s="31" t="str">
        <f>IFERROR(VLOOKUP(J454,'DATOS PRESTADORES'!$B$3:$V$32,21,0),"")</f>
        <v/>
      </c>
    </row>
    <row r="455" spans="1:58" s="2" customFormat="1" ht="10.199999999999999" hidden="1">
      <c r="A455" s="28"/>
      <c r="B455" s="81" t="str">
        <f t="shared" si="89"/>
        <v/>
      </c>
      <c r="C455" s="29"/>
      <c r="D455" s="20"/>
      <c r="E455" s="20"/>
      <c r="F455" s="228"/>
      <c r="G455" s="20"/>
      <c r="H455" s="35"/>
      <c r="I455" s="98" t="str">
        <f t="shared" si="91"/>
        <v/>
      </c>
      <c r="J455" s="9"/>
      <c r="K455" s="32" t="str">
        <f>IFERROR(VLOOKUP(J455,'DATOS PRESTADORES'!$B$3:$C$32,2,FALSE),"")</f>
        <v/>
      </c>
      <c r="L455" s="30"/>
      <c r="M455" s="13"/>
      <c r="N455" s="32"/>
      <c r="O455" s="9"/>
      <c r="P455" s="29"/>
      <c r="Q455" s="35"/>
      <c r="R455" s="623">
        <f t="shared" si="90"/>
        <v>0</v>
      </c>
      <c r="S455" s="621"/>
      <c r="T455" s="621"/>
      <c r="U455" s="39"/>
      <c r="V455" s="39"/>
      <c r="W455" s="39"/>
      <c r="X455" s="39"/>
      <c r="Y455" s="39"/>
      <c r="Z455" s="39"/>
      <c r="AA455" s="39"/>
      <c r="AB455" s="39"/>
      <c r="AC455" s="39"/>
      <c r="AD455" s="39"/>
      <c r="AE455" s="39"/>
      <c r="AF455" s="175"/>
      <c r="AG455" s="175"/>
      <c r="AH455" s="175"/>
      <c r="AI455" s="175"/>
      <c r="AJ455" s="175"/>
      <c r="AK455" s="175"/>
      <c r="AL455" s="175"/>
      <c r="AM455" s="175"/>
      <c r="AN455" s="175"/>
      <c r="AO455" s="175"/>
      <c r="AP455" s="175"/>
      <c r="AQ455" s="175"/>
      <c r="AR455" s="39"/>
      <c r="AS455" s="175"/>
      <c r="AT455" s="175"/>
      <c r="AU455" s="175"/>
      <c r="AV455" s="175"/>
      <c r="AW455" s="94"/>
      <c r="AX455" s="39"/>
      <c r="AY455" s="31"/>
      <c r="AZ455" s="31"/>
      <c r="BA455" s="20"/>
      <c r="BB455" s="31"/>
      <c r="BC455" s="31"/>
      <c r="BD455" s="31"/>
      <c r="BE455" s="37"/>
      <c r="BF455" s="31" t="str">
        <f>IFERROR(VLOOKUP(J455,'DATOS PRESTADORES'!$B$3:$V$32,21,0),"")</f>
        <v/>
      </c>
    </row>
    <row r="456" spans="1:58" s="2" customFormat="1" ht="10.199999999999999" hidden="1">
      <c r="A456" s="28"/>
      <c r="B456" s="81" t="str">
        <f t="shared" si="89"/>
        <v/>
      </c>
      <c r="C456" s="29"/>
      <c r="D456" s="20"/>
      <c r="E456" s="20"/>
      <c r="F456" s="228"/>
      <c r="G456" s="20"/>
      <c r="H456" s="35"/>
      <c r="I456" s="98" t="str">
        <f t="shared" si="91"/>
        <v/>
      </c>
      <c r="J456" s="9"/>
      <c r="K456" s="32"/>
      <c r="L456" s="30"/>
      <c r="M456" s="13"/>
      <c r="N456" s="32"/>
      <c r="O456" s="9"/>
      <c r="P456" s="29"/>
      <c r="Q456" s="35"/>
      <c r="R456" s="623">
        <f t="shared" si="90"/>
        <v>0</v>
      </c>
      <c r="S456" s="621"/>
      <c r="T456" s="621"/>
      <c r="U456" s="39"/>
      <c r="V456" s="39"/>
      <c r="W456" s="39"/>
      <c r="X456" s="39"/>
      <c r="Y456" s="39"/>
      <c r="Z456" s="39"/>
      <c r="AA456" s="39"/>
      <c r="AB456" s="39"/>
      <c r="AC456" s="39"/>
      <c r="AD456" s="39"/>
      <c r="AE456" s="39"/>
      <c r="AF456" s="175"/>
      <c r="AG456" s="175"/>
      <c r="AH456" s="175"/>
      <c r="AI456" s="175"/>
      <c r="AJ456" s="175"/>
      <c r="AK456" s="175"/>
      <c r="AL456" s="175"/>
      <c r="AM456" s="175"/>
      <c r="AN456" s="175"/>
      <c r="AO456" s="175"/>
      <c r="AP456" s="175"/>
      <c r="AQ456" s="175"/>
      <c r="AR456" s="39"/>
      <c r="AS456" s="175"/>
      <c r="AT456" s="175"/>
      <c r="AU456" s="175"/>
      <c r="AV456" s="175"/>
      <c r="AW456" s="94"/>
      <c r="AX456" s="39"/>
      <c r="AY456" s="31"/>
      <c r="AZ456" s="31"/>
      <c r="BA456" s="20"/>
      <c r="BB456" s="31"/>
      <c r="BC456" s="31"/>
      <c r="BD456" s="31"/>
      <c r="BE456" s="37"/>
      <c r="BF456" s="31" t="str">
        <f>IFERROR(VLOOKUP(J456,'DATOS PRESTADORES'!$B$3:$V$32,21,0),"")</f>
        <v/>
      </c>
    </row>
    <row r="457" spans="1:58" s="2" customFormat="1" ht="10.199999999999999" hidden="1">
      <c r="A457" s="28"/>
      <c r="B457" s="81" t="str">
        <f t="shared" si="89"/>
        <v/>
      </c>
      <c r="C457" s="29"/>
      <c r="D457" s="20"/>
      <c r="E457" s="20"/>
      <c r="F457" s="228"/>
      <c r="G457" s="20"/>
      <c r="H457" s="35"/>
      <c r="I457" s="98" t="str">
        <f t="shared" si="91"/>
        <v/>
      </c>
      <c r="J457" s="9"/>
      <c r="K457" s="32"/>
      <c r="L457" s="30"/>
      <c r="M457" s="13"/>
      <c r="N457" s="32"/>
      <c r="O457" s="9"/>
      <c r="P457" s="29"/>
      <c r="Q457" s="35"/>
      <c r="R457" s="623">
        <f t="shared" si="90"/>
        <v>0</v>
      </c>
      <c r="S457" s="621"/>
      <c r="T457" s="621"/>
      <c r="U457" s="39"/>
      <c r="V457" s="39"/>
      <c r="W457" s="39"/>
      <c r="X457" s="39"/>
      <c r="Y457" s="39"/>
      <c r="Z457" s="39"/>
      <c r="AA457" s="39"/>
      <c r="AB457" s="39"/>
      <c r="AC457" s="39"/>
      <c r="AD457" s="39"/>
      <c r="AE457" s="39"/>
      <c r="AF457" s="175"/>
      <c r="AG457" s="175"/>
      <c r="AH457" s="175"/>
      <c r="AI457" s="175"/>
      <c r="AJ457" s="175"/>
      <c r="AK457" s="175"/>
      <c r="AL457" s="175"/>
      <c r="AM457" s="175"/>
      <c r="AN457" s="175"/>
      <c r="AO457" s="175"/>
      <c r="AP457" s="175"/>
      <c r="AQ457" s="175"/>
      <c r="AR457" s="39"/>
      <c r="AS457" s="175"/>
      <c r="AT457" s="175"/>
      <c r="AU457" s="175"/>
      <c r="AV457" s="175"/>
      <c r="AW457" s="94"/>
      <c r="AX457" s="39"/>
      <c r="AY457" s="31"/>
      <c r="AZ457" s="31"/>
      <c r="BA457" s="20"/>
      <c r="BB457" s="31"/>
      <c r="BC457" s="31"/>
      <c r="BD457" s="31"/>
      <c r="BE457" s="37"/>
      <c r="BF457" s="31" t="str">
        <f>IFERROR(VLOOKUP(J457,'DATOS PRESTADORES'!$B$3:$V$32,21,0),"")</f>
        <v/>
      </c>
    </row>
    <row r="458" spans="1:58" s="2" customFormat="1" ht="10.199999999999999" hidden="1">
      <c r="A458" s="28"/>
      <c r="B458" s="81" t="str">
        <f t="shared" si="89"/>
        <v/>
      </c>
      <c r="C458" s="29"/>
      <c r="D458" s="20"/>
      <c r="E458" s="20"/>
      <c r="F458" s="228"/>
      <c r="G458" s="20"/>
      <c r="H458" s="35"/>
      <c r="I458" s="98" t="str">
        <f t="shared" si="91"/>
        <v/>
      </c>
      <c r="J458" s="9"/>
      <c r="K458" s="32"/>
      <c r="L458" s="30"/>
      <c r="M458" s="13"/>
      <c r="N458" s="32"/>
      <c r="O458" s="9"/>
      <c r="P458" s="29"/>
      <c r="Q458" s="35"/>
      <c r="R458" s="623">
        <f t="shared" si="90"/>
        <v>0</v>
      </c>
      <c r="S458" s="621"/>
      <c r="T458" s="621"/>
      <c r="U458" s="39"/>
      <c r="V458" s="39"/>
      <c r="W458" s="39"/>
      <c r="X458" s="39"/>
      <c r="Y458" s="39"/>
      <c r="Z458" s="39"/>
      <c r="AA458" s="39"/>
      <c r="AB458" s="39"/>
      <c r="AC458" s="39"/>
      <c r="AD458" s="39"/>
      <c r="AE458" s="39"/>
      <c r="AF458" s="175"/>
      <c r="AG458" s="175"/>
      <c r="AH458" s="175"/>
      <c r="AI458" s="175"/>
      <c r="AJ458" s="175"/>
      <c r="AK458" s="175"/>
      <c r="AL458" s="175"/>
      <c r="AM458" s="175"/>
      <c r="AN458" s="175"/>
      <c r="AO458" s="175"/>
      <c r="AP458" s="175"/>
      <c r="AQ458" s="175"/>
      <c r="AR458" s="39"/>
      <c r="AS458" s="175"/>
      <c r="AT458" s="175"/>
      <c r="AU458" s="175"/>
      <c r="AV458" s="175"/>
      <c r="AW458" s="94"/>
      <c r="AX458" s="39"/>
      <c r="AY458" s="31"/>
      <c r="AZ458" s="31"/>
      <c r="BA458" s="20"/>
      <c r="BB458" s="31"/>
      <c r="BC458" s="31"/>
      <c r="BD458" s="31"/>
      <c r="BE458" s="37"/>
      <c r="BF458" s="31" t="str">
        <f>IFERROR(VLOOKUP(J458,'DATOS PRESTADORES'!$B$3:$V$32,21,0),"")</f>
        <v/>
      </c>
    </row>
    <row r="459" spans="1:58" s="2" customFormat="1" ht="10.199999999999999" hidden="1">
      <c r="A459" s="28"/>
      <c r="B459" s="81" t="str">
        <f t="shared" si="89"/>
        <v/>
      </c>
      <c r="C459" s="29"/>
      <c r="D459" s="20"/>
      <c r="E459" s="20"/>
      <c r="F459" s="228"/>
      <c r="G459" s="20"/>
      <c r="H459" s="35"/>
      <c r="I459" s="98" t="str">
        <f t="shared" si="91"/>
        <v/>
      </c>
      <c r="J459" s="9"/>
      <c r="K459" s="32"/>
      <c r="L459" s="30"/>
      <c r="M459" s="13"/>
      <c r="N459" s="32"/>
      <c r="O459" s="9"/>
      <c r="P459" s="29"/>
      <c r="Q459" s="35"/>
      <c r="R459" s="623">
        <f t="shared" si="90"/>
        <v>0</v>
      </c>
      <c r="S459" s="621"/>
      <c r="T459" s="621"/>
      <c r="U459" s="39"/>
      <c r="V459" s="39"/>
      <c r="W459" s="39"/>
      <c r="X459" s="39"/>
      <c r="Y459" s="39"/>
      <c r="Z459" s="39"/>
      <c r="AA459" s="39"/>
      <c r="AB459" s="39"/>
      <c r="AC459" s="39"/>
      <c r="AD459" s="39"/>
      <c r="AE459" s="39"/>
      <c r="AF459" s="175"/>
      <c r="AG459" s="175"/>
      <c r="AH459" s="175"/>
      <c r="AI459" s="175"/>
      <c r="AJ459" s="175"/>
      <c r="AK459" s="175"/>
      <c r="AL459" s="175"/>
      <c r="AM459" s="175"/>
      <c r="AN459" s="175"/>
      <c r="AO459" s="175"/>
      <c r="AP459" s="175"/>
      <c r="AQ459" s="175"/>
      <c r="AR459" s="39"/>
      <c r="AS459" s="175"/>
      <c r="AT459" s="175"/>
      <c r="AU459" s="175"/>
      <c r="AV459" s="175"/>
      <c r="AW459" s="94"/>
      <c r="AX459" s="39"/>
      <c r="AY459" s="31"/>
      <c r="AZ459" s="31"/>
      <c r="BA459" s="20"/>
      <c r="BB459" s="31"/>
      <c r="BC459" s="31"/>
      <c r="BD459" s="31"/>
      <c r="BE459" s="37"/>
      <c r="BF459" s="31" t="str">
        <f>IFERROR(VLOOKUP(J459,'DATOS PRESTADORES'!$B$3:$V$32,21,0),"")</f>
        <v/>
      </c>
    </row>
    <row r="460" spans="1:58" s="2" customFormat="1" ht="10.199999999999999" hidden="1">
      <c r="A460" s="28"/>
      <c r="B460" s="81" t="str">
        <f t="shared" si="89"/>
        <v/>
      </c>
      <c r="C460" s="29"/>
      <c r="D460" s="20"/>
      <c r="E460" s="20"/>
      <c r="F460" s="228"/>
      <c r="G460" s="20"/>
      <c r="H460" s="35"/>
      <c r="I460" s="98" t="str">
        <f t="shared" si="91"/>
        <v/>
      </c>
      <c r="J460" s="9"/>
      <c r="K460" s="32"/>
      <c r="L460" s="30"/>
      <c r="M460" s="13"/>
      <c r="N460" s="32"/>
      <c r="O460" s="9"/>
      <c r="P460" s="29"/>
      <c r="Q460" s="35"/>
      <c r="R460" s="623">
        <f t="shared" si="90"/>
        <v>0</v>
      </c>
      <c r="S460" s="621"/>
      <c r="T460" s="621"/>
      <c r="U460" s="39"/>
      <c r="V460" s="39"/>
      <c r="W460" s="39"/>
      <c r="X460" s="39"/>
      <c r="Y460" s="39"/>
      <c r="Z460" s="39"/>
      <c r="AA460" s="39"/>
      <c r="AB460" s="39"/>
      <c r="AC460" s="39"/>
      <c r="AD460" s="39"/>
      <c r="AE460" s="39"/>
      <c r="AF460" s="175"/>
      <c r="AG460" s="175"/>
      <c r="AH460" s="175"/>
      <c r="AI460" s="175"/>
      <c r="AJ460" s="175"/>
      <c r="AK460" s="175"/>
      <c r="AL460" s="175"/>
      <c r="AM460" s="175"/>
      <c r="AN460" s="175"/>
      <c r="AO460" s="175"/>
      <c r="AP460" s="175"/>
      <c r="AQ460" s="175"/>
      <c r="AR460" s="39"/>
      <c r="AS460" s="175"/>
      <c r="AT460" s="175"/>
      <c r="AU460" s="175"/>
      <c r="AV460" s="175"/>
      <c r="AW460" s="94"/>
      <c r="AX460" s="39"/>
      <c r="AY460" s="31"/>
      <c r="AZ460" s="31"/>
      <c r="BA460" s="20"/>
      <c r="BB460" s="31"/>
      <c r="BC460" s="31"/>
      <c r="BD460" s="31"/>
      <c r="BE460" s="37"/>
      <c r="BF460" s="31" t="str">
        <f>IFERROR(VLOOKUP(J460,'DATOS PRESTADORES'!$B$3:$V$32,21,0),"")</f>
        <v/>
      </c>
    </row>
    <row r="461" spans="1:58" s="2" customFormat="1" ht="10.199999999999999" hidden="1">
      <c r="A461" s="28"/>
      <c r="B461" s="81" t="str">
        <f t="shared" si="89"/>
        <v/>
      </c>
      <c r="C461" s="29"/>
      <c r="D461" s="20"/>
      <c r="E461" s="20"/>
      <c r="F461" s="228"/>
      <c r="G461" s="20"/>
      <c r="H461" s="35"/>
      <c r="I461" s="98" t="str">
        <f t="shared" si="91"/>
        <v/>
      </c>
      <c r="J461" s="9"/>
      <c r="K461" s="32"/>
      <c r="L461" s="30"/>
      <c r="M461" s="13"/>
      <c r="N461" s="32"/>
      <c r="O461" s="9"/>
      <c r="P461" s="29"/>
      <c r="Q461" s="35"/>
      <c r="R461" s="623">
        <f t="shared" si="90"/>
        <v>0</v>
      </c>
      <c r="S461" s="621"/>
      <c r="T461" s="621"/>
      <c r="U461" s="39"/>
      <c r="V461" s="39"/>
      <c r="W461" s="39"/>
      <c r="X461" s="39"/>
      <c r="Y461" s="39"/>
      <c r="Z461" s="39"/>
      <c r="AA461" s="39"/>
      <c r="AB461" s="39"/>
      <c r="AC461" s="39"/>
      <c r="AD461" s="39"/>
      <c r="AE461" s="39"/>
      <c r="AF461" s="175"/>
      <c r="AG461" s="175"/>
      <c r="AH461" s="175"/>
      <c r="AI461" s="175"/>
      <c r="AJ461" s="175"/>
      <c r="AK461" s="175"/>
      <c r="AL461" s="175"/>
      <c r="AM461" s="175"/>
      <c r="AN461" s="175"/>
      <c r="AO461" s="175"/>
      <c r="AP461" s="175"/>
      <c r="AQ461" s="175"/>
      <c r="AR461" s="39"/>
      <c r="AS461" s="175"/>
      <c r="AT461" s="175"/>
      <c r="AU461" s="175"/>
      <c r="AV461" s="175"/>
      <c r="AW461" s="94"/>
      <c r="AX461" s="39"/>
      <c r="AY461" s="31"/>
      <c r="AZ461" s="31"/>
      <c r="BA461" s="20"/>
      <c r="BB461" s="31"/>
      <c r="BC461" s="31"/>
      <c r="BD461" s="31"/>
      <c r="BE461" s="37"/>
      <c r="BF461" s="31" t="str">
        <f>IFERROR(VLOOKUP(J461,'DATOS PRESTADORES'!$B$3:$V$32,21,0),"")</f>
        <v/>
      </c>
    </row>
    <row r="462" spans="1:58" s="2" customFormat="1" ht="10.199999999999999" hidden="1">
      <c r="A462" s="28"/>
      <c r="B462" s="81" t="str">
        <f t="shared" si="89"/>
        <v/>
      </c>
      <c r="C462" s="29"/>
      <c r="D462" s="20"/>
      <c r="E462" s="20"/>
      <c r="F462" s="228"/>
      <c r="G462" s="20"/>
      <c r="H462" s="35"/>
      <c r="I462" s="98" t="str">
        <f t="shared" si="91"/>
        <v/>
      </c>
      <c r="J462" s="9"/>
      <c r="K462" s="32"/>
      <c r="L462" s="30"/>
      <c r="M462" s="13"/>
      <c r="N462" s="32"/>
      <c r="O462" s="9"/>
      <c r="P462" s="29"/>
      <c r="Q462" s="35"/>
      <c r="R462" s="623">
        <f t="shared" si="90"/>
        <v>0</v>
      </c>
      <c r="S462" s="621"/>
      <c r="T462" s="621"/>
      <c r="U462" s="39"/>
      <c r="V462" s="39"/>
      <c r="W462" s="39"/>
      <c r="X462" s="39"/>
      <c r="Y462" s="39"/>
      <c r="Z462" s="39"/>
      <c r="AA462" s="39"/>
      <c r="AB462" s="39"/>
      <c r="AC462" s="39"/>
      <c r="AD462" s="39"/>
      <c r="AE462" s="39"/>
      <c r="AF462" s="175"/>
      <c r="AG462" s="175"/>
      <c r="AH462" s="175"/>
      <c r="AI462" s="175"/>
      <c r="AJ462" s="175"/>
      <c r="AK462" s="175"/>
      <c r="AL462" s="175"/>
      <c r="AM462" s="175"/>
      <c r="AN462" s="175"/>
      <c r="AO462" s="175"/>
      <c r="AP462" s="175"/>
      <c r="AQ462" s="175"/>
      <c r="AR462" s="39"/>
      <c r="AS462" s="175"/>
      <c r="AT462" s="175"/>
      <c r="AU462" s="175"/>
      <c r="AV462" s="175"/>
      <c r="AW462" s="94"/>
      <c r="AX462" s="39"/>
      <c r="AY462" s="31"/>
      <c r="AZ462" s="31"/>
      <c r="BA462" s="20"/>
      <c r="BB462" s="31"/>
      <c r="BC462" s="31"/>
      <c r="BD462" s="31"/>
      <c r="BE462" s="37"/>
      <c r="BF462" s="31" t="str">
        <f>IFERROR(VLOOKUP(J462,'DATOS PRESTADORES'!$B$3:$V$32,21,0),"")</f>
        <v/>
      </c>
    </row>
    <row r="463" spans="1:58" s="2" customFormat="1" ht="10.199999999999999" hidden="1">
      <c r="A463" s="28"/>
      <c r="B463" s="81" t="str">
        <f t="shared" si="89"/>
        <v/>
      </c>
      <c r="C463" s="29"/>
      <c r="D463" s="20"/>
      <c r="E463" s="20"/>
      <c r="F463" s="228"/>
      <c r="G463" s="20"/>
      <c r="H463" s="35"/>
      <c r="I463" s="98" t="str">
        <f t="shared" si="91"/>
        <v/>
      </c>
      <c r="J463" s="9"/>
      <c r="K463" s="32" t="str">
        <f>IFERROR(VLOOKUP(J463,'DATOS PRESTADORES'!$B$3:$C$32,2,FALSE),"")</f>
        <v/>
      </c>
      <c r="L463" s="30"/>
      <c r="M463" s="13"/>
      <c r="N463" s="32"/>
      <c r="O463" s="9"/>
      <c r="P463" s="29"/>
      <c r="Q463" s="35"/>
      <c r="R463" s="623">
        <f t="shared" si="90"/>
        <v>0</v>
      </c>
      <c r="S463" s="621"/>
      <c r="T463" s="621"/>
      <c r="U463" s="39"/>
      <c r="V463" s="39"/>
      <c r="W463" s="39"/>
      <c r="X463" s="39"/>
      <c r="Y463" s="39"/>
      <c r="Z463" s="39"/>
      <c r="AA463" s="39"/>
      <c r="AB463" s="39"/>
      <c r="AC463" s="39"/>
      <c r="AD463" s="39"/>
      <c r="AE463" s="39"/>
      <c r="AF463" s="175"/>
      <c r="AG463" s="175"/>
      <c r="AH463" s="175"/>
      <c r="AI463" s="175"/>
      <c r="AJ463" s="175"/>
      <c r="AK463" s="175"/>
      <c r="AL463" s="175"/>
      <c r="AM463" s="175"/>
      <c r="AN463" s="175"/>
      <c r="AO463" s="175"/>
      <c r="AP463" s="175"/>
      <c r="AQ463" s="175"/>
      <c r="AR463" s="39"/>
      <c r="AS463" s="175"/>
      <c r="AT463" s="175"/>
      <c r="AU463" s="175"/>
      <c r="AV463" s="175"/>
      <c r="AW463" s="94"/>
      <c r="AX463" s="39"/>
      <c r="AY463" s="31"/>
      <c r="AZ463" s="31"/>
      <c r="BA463" s="20"/>
      <c r="BB463" s="31"/>
      <c r="BC463" s="31"/>
      <c r="BD463" s="31"/>
      <c r="BE463" s="37"/>
      <c r="BF463" s="31" t="str">
        <f>IFERROR(VLOOKUP(J463,'DATOS PRESTADORES'!$B$3:$V$32,21,0),"")</f>
        <v/>
      </c>
    </row>
    <row r="464" spans="1:58" s="2" customFormat="1" ht="10.199999999999999" hidden="1">
      <c r="A464" s="28"/>
      <c r="B464" s="81" t="str">
        <f t="shared" ref="B464:B495" si="92">D464&amp;J464&amp;N464&amp;M464</f>
        <v/>
      </c>
      <c r="C464" s="29"/>
      <c r="D464" s="20"/>
      <c r="E464" s="20"/>
      <c r="F464" s="228"/>
      <c r="G464" s="20"/>
      <c r="H464" s="35"/>
      <c r="I464" s="98" t="str">
        <f t="shared" si="91"/>
        <v/>
      </c>
      <c r="J464" s="9"/>
      <c r="K464" s="32" t="str">
        <f>IFERROR(VLOOKUP(J464,'DATOS PRESTADORES'!$B$3:$C$32,2,FALSE),"")</f>
        <v/>
      </c>
      <c r="L464" s="30"/>
      <c r="M464" s="13"/>
      <c r="N464" s="32"/>
      <c r="O464" s="9"/>
      <c r="P464" s="29"/>
      <c r="Q464" s="35"/>
      <c r="R464" s="623">
        <f t="shared" ref="R464:R495" si="93">AH464+AI464+AJ464-AK464-AL464-AM464-AN464+AO464+AP464+AQ464-AS464-AT464-AU464-AV464</f>
        <v>0</v>
      </c>
      <c r="S464" s="621"/>
      <c r="T464" s="621"/>
      <c r="U464" s="39"/>
      <c r="V464" s="39"/>
      <c r="W464" s="39"/>
      <c r="X464" s="39"/>
      <c r="Y464" s="39"/>
      <c r="Z464" s="39"/>
      <c r="AA464" s="39"/>
      <c r="AB464" s="39"/>
      <c r="AC464" s="39"/>
      <c r="AD464" s="39"/>
      <c r="AE464" s="39"/>
      <c r="AF464" s="175"/>
      <c r="AG464" s="175"/>
      <c r="AH464" s="175"/>
      <c r="AI464" s="175"/>
      <c r="AJ464" s="175"/>
      <c r="AK464" s="175"/>
      <c r="AL464" s="175"/>
      <c r="AM464" s="175"/>
      <c r="AN464" s="175"/>
      <c r="AO464" s="175"/>
      <c r="AP464" s="175"/>
      <c r="AQ464" s="175"/>
      <c r="AR464" s="39"/>
      <c r="AS464" s="175"/>
      <c r="AT464" s="175"/>
      <c r="AU464" s="175"/>
      <c r="AV464" s="175"/>
      <c r="AW464" s="94"/>
      <c r="AX464" s="39"/>
      <c r="AY464" s="31"/>
      <c r="AZ464" s="31"/>
      <c r="BA464" s="20"/>
      <c r="BB464" s="31"/>
      <c r="BC464" s="31"/>
      <c r="BD464" s="31"/>
      <c r="BE464" s="37"/>
      <c r="BF464" s="31" t="str">
        <f>IFERROR(VLOOKUP(J464,'DATOS PRESTADORES'!$B$3:$V$32,21,0),"")</f>
        <v/>
      </c>
    </row>
    <row r="465" spans="1:58" s="2" customFormat="1" ht="10.199999999999999" hidden="1">
      <c r="A465" s="28"/>
      <c r="B465" s="81" t="str">
        <f t="shared" si="92"/>
        <v/>
      </c>
      <c r="C465" s="29"/>
      <c r="D465" s="20"/>
      <c r="E465" s="20"/>
      <c r="F465" s="228"/>
      <c r="G465" s="20"/>
      <c r="H465" s="35"/>
      <c r="I465" s="98" t="str">
        <f t="shared" si="91"/>
        <v/>
      </c>
      <c r="J465" s="9"/>
      <c r="K465" s="32" t="str">
        <f>IFERROR(VLOOKUP(J465,'DATOS PRESTADORES'!$B$3:$C$32,2,FALSE),"")</f>
        <v/>
      </c>
      <c r="L465" s="30"/>
      <c r="M465" s="13"/>
      <c r="N465" s="32"/>
      <c r="O465" s="9"/>
      <c r="P465" s="29"/>
      <c r="Q465" s="35"/>
      <c r="R465" s="623">
        <f t="shared" si="93"/>
        <v>0</v>
      </c>
      <c r="S465" s="621"/>
      <c r="T465" s="621"/>
      <c r="U465" s="39"/>
      <c r="V465" s="39"/>
      <c r="W465" s="39"/>
      <c r="X465" s="39"/>
      <c r="Y465" s="39"/>
      <c r="Z465" s="39"/>
      <c r="AA465" s="39"/>
      <c r="AB465" s="39"/>
      <c r="AC465" s="39"/>
      <c r="AD465" s="39"/>
      <c r="AE465" s="39"/>
      <c r="AF465" s="175"/>
      <c r="AG465" s="175"/>
      <c r="AH465" s="175"/>
      <c r="AI465" s="175"/>
      <c r="AJ465" s="175"/>
      <c r="AK465" s="175"/>
      <c r="AL465" s="175"/>
      <c r="AM465" s="175"/>
      <c r="AN465" s="175"/>
      <c r="AO465" s="175"/>
      <c r="AP465" s="175"/>
      <c r="AQ465" s="175"/>
      <c r="AR465" s="39"/>
      <c r="AS465" s="175"/>
      <c r="AT465" s="175"/>
      <c r="AU465" s="175"/>
      <c r="AV465" s="175"/>
      <c r="AW465" s="94"/>
      <c r="AX465" s="39"/>
      <c r="AY465" s="31"/>
      <c r="AZ465" s="31"/>
      <c r="BA465" s="20"/>
      <c r="BB465" s="31"/>
      <c r="BC465" s="31"/>
      <c r="BD465" s="31"/>
      <c r="BE465" s="37"/>
      <c r="BF465" s="31" t="str">
        <f>IFERROR(VLOOKUP(J465,'DATOS PRESTADORES'!$B$3:$V$32,21,0),"")</f>
        <v/>
      </c>
    </row>
    <row r="466" spans="1:58" s="2" customFormat="1" ht="10.199999999999999" hidden="1">
      <c r="A466" s="28"/>
      <c r="B466" s="81" t="str">
        <f t="shared" si="92"/>
        <v/>
      </c>
      <c r="C466" s="29"/>
      <c r="D466" s="20"/>
      <c r="E466" s="20"/>
      <c r="F466" s="228"/>
      <c r="G466" s="20"/>
      <c r="H466" s="35"/>
      <c r="I466" s="98" t="str">
        <f t="shared" si="91"/>
        <v/>
      </c>
      <c r="J466" s="9"/>
      <c r="K466" s="32" t="str">
        <f>IFERROR(VLOOKUP(J466,'DATOS PRESTADORES'!$B$3:$C$32,2,FALSE),"")</f>
        <v/>
      </c>
      <c r="L466" s="30"/>
      <c r="M466" s="13"/>
      <c r="N466" s="32"/>
      <c r="O466" s="9"/>
      <c r="P466" s="29"/>
      <c r="Q466" s="35"/>
      <c r="R466" s="623">
        <f t="shared" si="93"/>
        <v>0</v>
      </c>
      <c r="S466" s="621"/>
      <c r="T466" s="621"/>
      <c r="U466" s="39"/>
      <c r="V466" s="39"/>
      <c r="W466" s="39"/>
      <c r="X466" s="39"/>
      <c r="Y466" s="39"/>
      <c r="Z466" s="39"/>
      <c r="AA466" s="39"/>
      <c r="AB466" s="39"/>
      <c r="AC466" s="39"/>
      <c r="AD466" s="39"/>
      <c r="AE466" s="39"/>
      <c r="AF466" s="175"/>
      <c r="AG466" s="175"/>
      <c r="AH466" s="175"/>
      <c r="AI466" s="175"/>
      <c r="AJ466" s="175"/>
      <c r="AK466" s="175"/>
      <c r="AL466" s="175"/>
      <c r="AM466" s="175"/>
      <c r="AN466" s="175"/>
      <c r="AO466" s="175"/>
      <c r="AP466" s="175"/>
      <c r="AQ466" s="175"/>
      <c r="AR466" s="39"/>
      <c r="AS466" s="175"/>
      <c r="AT466" s="175"/>
      <c r="AU466" s="175"/>
      <c r="AV466" s="175"/>
      <c r="AW466" s="94"/>
      <c r="AX466" s="39"/>
      <c r="AY466" s="31"/>
      <c r="AZ466" s="31"/>
      <c r="BA466" s="20"/>
      <c r="BB466" s="31"/>
      <c r="BC466" s="31"/>
      <c r="BD466" s="31"/>
      <c r="BE466" s="37"/>
      <c r="BF466" s="31" t="str">
        <f>IFERROR(VLOOKUP(J466,'DATOS PRESTADORES'!$B$3:$V$32,21,0),"")</f>
        <v/>
      </c>
    </row>
    <row r="467" spans="1:58" s="2" customFormat="1" ht="10.199999999999999" hidden="1">
      <c r="A467" s="28"/>
      <c r="B467" s="81" t="str">
        <f t="shared" si="92"/>
        <v/>
      </c>
      <c r="C467" s="29"/>
      <c r="D467" s="20"/>
      <c r="E467" s="20"/>
      <c r="F467" s="228"/>
      <c r="G467" s="20"/>
      <c r="H467" s="35"/>
      <c r="I467" s="98" t="str">
        <f t="shared" si="91"/>
        <v/>
      </c>
      <c r="J467" s="9"/>
      <c r="K467" s="32" t="str">
        <f>IFERROR(VLOOKUP(J467,'DATOS PRESTADORES'!$B$3:$C$32,2,FALSE),"")</f>
        <v/>
      </c>
      <c r="L467" s="30"/>
      <c r="M467" s="13"/>
      <c r="N467" s="32"/>
      <c r="O467" s="9"/>
      <c r="P467" s="29"/>
      <c r="Q467" s="35"/>
      <c r="R467" s="623">
        <f t="shared" si="93"/>
        <v>0</v>
      </c>
      <c r="S467" s="621"/>
      <c r="T467" s="621"/>
      <c r="U467" s="39"/>
      <c r="V467" s="39"/>
      <c r="W467" s="39"/>
      <c r="X467" s="39"/>
      <c r="Y467" s="39"/>
      <c r="Z467" s="39"/>
      <c r="AA467" s="39"/>
      <c r="AB467" s="39"/>
      <c r="AC467" s="39"/>
      <c r="AD467" s="39"/>
      <c r="AE467" s="39"/>
      <c r="AF467" s="175"/>
      <c r="AG467" s="175"/>
      <c r="AH467" s="175"/>
      <c r="AI467" s="175"/>
      <c r="AJ467" s="175"/>
      <c r="AK467" s="175"/>
      <c r="AL467" s="175"/>
      <c r="AM467" s="175"/>
      <c r="AN467" s="175"/>
      <c r="AO467" s="175"/>
      <c r="AP467" s="175"/>
      <c r="AQ467" s="175"/>
      <c r="AR467" s="39"/>
      <c r="AS467" s="175"/>
      <c r="AT467" s="175"/>
      <c r="AU467" s="175"/>
      <c r="AV467" s="175"/>
      <c r="AW467" s="94"/>
      <c r="AX467" s="39"/>
      <c r="AY467" s="31"/>
      <c r="AZ467" s="31"/>
      <c r="BA467" s="20"/>
      <c r="BB467" s="31"/>
      <c r="BC467" s="31"/>
      <c r="BD467" s="31"/>
      <c r="BE467" s="37"/>
      <c r="BF467" s="31" t="str">
        <f>IFERROR(VLOOKUP(J467,'DATOS PRESTADORES'!$B$3:$V$32,21,0),"")</f>
        <v/>
      </c>
    </row>
    <row r="468" spans="1:58" s="2" customFormat="1" ht="10.199999999999999" hidden="1">
      <c r="A468" s="28"/>
      <c r="B468" s="81" t="str">
        <f t="shared" si="92"/>
        <v/>
      </c>
      <c r="C468" s="29"/>
      <c r="D468" s="20"/>
      <c r="E468" s="20"/>
      <c r="F468" s="228"/>
      <c r="G468" s="20"/>
      <c r="H468" s="35"/>
      <c r="I468" s="98" t="str">
        <f t="shared" si="91"/>
        <v/>
      </c>
      <c r="J468" s="9"/>
      <c r="K468" s="32" t="str">
        <f>IFERROR(VLOOKUP(J468,'DATOS PRESTADORES'!$B$3:$C$32,2,FALSE),"")</f>
        <v/>
      </c>
      <c r="L468" s="30"/>
      <c r="M468" s="13"/>
      <c r="N468" s="32"/>
      <c r="O468" s="9"/>
      <c r="P468" s="29"/>
      <c r="Q468" s="35"/>
      <c r="R468" s="623">
        <f t="shared" si="93"/>
        <v>0</v>
      </c>
      <c r="S468" s="621"/>
      <c r="T468" s="621"/>
      <c r="U468" s="39"/>
      <c r="V468" s="39"/>
      <c r="W468" s="39"/>
      <c r="X468" s="39"/>
      <c r="Y468" s="39"/>
      <c r="Z468" s="39"/>
      <c r="AA468" s="39"/>
      <c r="AB468" s="39"/>
      <c r="AC468" s="39"/>
      <c r="AD468" s="39"/>
      <c r="AE468" s="39"/>
      <c r="AF468" s="175"/>
      <c r="AG468" s="175"/>
      <c r="AH468" s="175"/>
      <c r="AI468" s="175"/>
      <c r="AJ468" s="175"/>
      <c r="AK468" s="175"/>
      <c r="AL468" s="175"/>
      <c r="AM468" s="175"/>
      <c r="AN468" s="175"/>
      <c r="AO468" s="175"/>
      <c r="AP468" s="175"/>
      <c r="AQ468" s="175"/>
      <c r="AR468" s="39"/>
      <c r="AS468" s="175"/>
      <c r="AT468" s="175"/>
      <c r="AU468" s="175"/>
      <c r="AV468" s="175"/>
      <c r="AW468" s="94"/>
      <c r="AX468" s="39"/>
      <c r="AY468" s="31"/>
      <c r="AZ468" s="31"/>
      <c r="BA468" s="20"/>
      <c r="BB468" s="31"/>
      <c r="BC468" s="31"/>
      <c r="BD468" s="31"/>
      <c r="BE468" s="37"/>
      <c r="BF468" s="31" t="str">
        <f>IFERROR(VLOOKUP(J468,'DATOS PRESTADORES'!$B$3:$V$32,21,0),"")</f>
        <v/>
      </c>
    </row>
    <row r="469" spans="1:58" s="2" customFormat="1" ht="10.199999999999999" hidden="1">
      <c r="A469" s="28"/>
      <c r="B469" s="81" t="str">
        <f t="shared" si="92"/>
        <v/>
      </c>
      <c r="C469" s="29"/>
      <c r="D469" s="20"/>
      <c r="E469" s="20"/>
      <c r="F469" s="228"/>
      <c r="G469" s="20"/>
      <c r="H469" s="35"/>
      <c r="I469" s="98" t="str">
        <f t="shared" si="91"/>
        <v/>
      </c>
      <c r="J469" s="9"/>
      <c r="K469" s="32" t="str">
        <f>IFERROR(VLOOKUP(J469,'DATOS PRESTADORES'!$B$3:$C$32,2,FALSE),"")</f>
        <v/>
      </c>
      <c r="L469" s="30"/>
      <c r="M469" s="13"/>
      <c r="N469" s="32"/>
      <c r="O469" s="9"/>
      <c r="P469" s="29"/>
      <c r="Q469" s="35"/>
      <c r="R469" s="623">
        <f t="shared" si="93"/>
        <v>0</v>
      </c>
      <c r="S469" s="621"/>
      <c r="T469" s="621"/>
      <c r="U469" s="39"/>
      <c r="V469" s="39"/>
      <c r="W469" s="39"/>
      <c r="X469" s="39"/>
      <c r="Y469" s="39"/>
      <c r="Z469" s="39"/>
      <c r="AA469" s="39"/>
      <c r="AB469" s="39"/>
      <c r="AC469" s="39"/>
      <c r="AD469" s="39"/>
      <c r="AE469" s="39"/>
      <c r="AF469" s="175"/>
      <c r="AG469" s="175"/>
      <c r="AH469" s="175"/>
      <c r="AI469" s="175"/>
      <c r="AJ469" s="175"/>
      <c r="AK469" s="175"/>
      <c r="AL469" s="175"/>
      <c r="AM469" s="175"/>
      <c r="AN469" s="175"/>
      <c r="AO469" s="175"/>
      <c r="AP469" s="175"/>
      <c r="AQ469" s="175"/>
      <c r="AR469" s="39"/>
      <c r="AS469" s="175"/>
      <c r="AT469" s="175"/>
      <c r="AU469" s="175"/>
      <c r="AV469" s="175"/>
      <c r="AW469" s="94"/>
      <c r="AX469" s="39"/>
      <c r="AY469" s="31"/>
      <c r="AZ469" s="31"/>
      <c r="BA469" s="20"/>
      <c r="BB469" s="31"/>
      <c r="BC469" s="31"/>
      <c r="BD469" s="31"/>
      <c r="BE469" s="37"/>
      <c r="BF469" s="31" t="str">
        <f>IFERROR(VLOOKUP(J469,'DATOS PRESTADORES'!$B$3:$V$32,21,0),"")</f>
        <v/>
      </c>
    </row>
    <row r="470" spans="1:58" s="2" customFormat="1" ht="10.199999999999999" hidden="1">
      <c r="A470" s="28"/>
      <c r="B470" s="81" t="str">
        <f t="shared" si="92"/>
        <v/>
      </c>
      <c r="C470" s="29"/>
      <c r="D470" s="20"/>
      <c r="E470" s="20"/>
      <c r="F470" s="228"/>
      <c r="G470" s="20"/>
      <c r="H470" s="35"/>
      <c r="I470" s="98" t="str">
        <f t="shared" si="91"/>
        <v/>
      </c>
      <c r="J470" s="9"/>
      <c r="K470" s="32" t="str">
        <f>IFERROR(VLOOKUP(J470,'DATOS PRESTADORES'!$B$3:$C$32,2,FALSE),"")</f>
        <v/>
      </c>
      <c r="L470" s="30"/>
      <c r="M470" s="13"/>
      <c r="N470" s="32"/>
      <c r="O470" s="9"/>
      <c r="P470" s="29"/>
      <c r="Q470" s="35"/>
      <c r="R470" s="623">
        <f t="shared" si="93"/>
        <v>0</v>
      </c>
      <c r="S470" s="621"/>
      <c r="T470" s="621"/>
      <c r="U470" s="39"/>
      <c r="V470" s="39"/>
      <c r="W470" s="39"/>
      <c r="X470" s="39"/>
      <c r="Y470" s="39"/>
      <c r="Z470" s="39"/>
      <c r="AA470" s="39"/>
      <c r="AB470" s="39"/>
      <c r="AC470" s="39"/>
      <c r="AD470" s="39"/>
      <c r="AE470" s="39"/>
      <c r="AF470" s="175"/>
      <c r="AG470" s="175"/>
      <c r="AH470" s="175"/>
      <c r="AI470" s="175"/>
      <c r="AJ470" s="175"/>
      <c r="AK470" s="175"/>
      <c r="AL470" s="175"/>
      <c r="AM470" s="175"/>
      <c r="AN470" s="175"/>
      <c r="AO470" s="175"/>
      <c r="AP470" s="175"/>
      <c r="AQ470" s="175"/>
      <c r="AR470" s="39"/>
      <c r="AS470" s="175"/>
      <c r="AT470" s="175"/>
      <c r="AU470" s="175"/>
      <c r="AV470" s="175"/>
      <c r="AW470" s="94"/>
      <c r="AX470" s="39"/>
      <c r="AY470" s="31"/>
      <c r="AZ470" s="31"/>
      <c r="BA470" s="20"/>
      <c r="BB470" s="31"/>
      <c r="BC470" s="31"/>
      <c r="BD470" s="31"/>
      <c r="BE470" s="37"/>
      <c r="BF470" s="31" t="str">
        <f>IFERROR(VLOOKUP(J470,'DATOS PRESTADORES'!$B$3:$V$32,21,0),"")</f>
        <v/>
      </c>
    </row>
    <row r="471" spans="1:58" s="2" customFormat="1" ht="10.199999999999999" hidden="1">
      <c r="A471" s="28"/>
      <c r="B471" s="81" t="str">
        <f t="shared" si="92"/>
        <v/>
      </c>
      <c r="C471" s="29"/>
      <c r="D471" s="20"/>
      <c r="E471" s="20"/>
      <c r="F471" s="228"/>
      <c r="G471" s="20"/>
      <c r="H471" s="35"/>
      <c r="I471" s="98" t="str">
        <f t="shared" si="91"/>
        <v/>
      </c>
      <c r="J471" s="9"/>
      <c r="K471" s="32" t="str">
        <f>IFERROR(VLOOKUP(J471,'DATOS PRESTADORES'!$B$3:$C$32,2,FALSE),"")</f>
        <v/>
      </c>
      <c r="L471" s="30"/>
      <c r="M471" s="13"/>
      <c r="N471" s="32"/>
      <c r="O471" s="9"/>
      <c r="P471" s="29"/>
      <c r="Q471" s="35"/>
      <c r="R471" s="623">
        <f t="shared" si="93"/>
        <v>0</v>
      </c>
      <c r="S471" s="621"/>
      <c r="T471" s="621"/>
      <c r="U471" s="39"/>
      <c r="V471" s="39"/>
      <c r="W471" s="39"/>
      <c r="X471" s="39"/>
      <c r="Y471" s="39"/>
      <c r="Z471" s="39"/>
      <c r="AA471" s="39"/>
      <c r="AB471" s="39"/>
      <c r="AC471" s="39"/>
      <c r="AD471" s="39"/>
      <c r="AE471" s="39"/>
      <c r="AF471" s="175"/>
      <c r="AG471" s="175"/>
      <c r="AH471" s="175"/>
      <c r="AI471" s="175"/>
      <c r="AJ471" s="175"/>
      <c r="AK471" s="175"/>
      <c r="AL471" s="175"/>
      <c r="AM471" s="175"/>
      <c r="AN471" s="175"/>
      <c r="AO471" s="175"/>
      <c r="AP471" s="175"/>
      <c r="AQ471" s="175"/>
      <c r="AR471" s="39"/>
      <c r="AS471" s="175"/>
      <c r="AT471" s="175"/>
      <c r="AU471" s="175"/>
      <c r="AV471" s="175"/>
      <c r="AW471" s="94"/>
      <c r="AX471" s="39"/>
      <c r="AY471" s="31"/>
      <c r="AZ471" s="31"/>
      <c r="BA471" s="20"/>
      <c r="BB471" s="31"/>
      <c r="BC471" s="31"/>
      <c r="BD471" s="31"/>
      <c r="BE471" s="37"/>
      <c r="BF471" s="31" t="str">
        <f>IFERROR(VLOOKUP(J471,'DATOS PRESTADORES'!$B$3:$V$32,21,0),"")</f>
        <v/>
      </c>
    </row>
    <row r="472" spans="1:58" s="2" customFormat="1" ht="10.199999999999999" hidden="1">
      <c r="A472" s="28"/>
      <c r="B472" s="81" t="str">
        <f t="shared" si="92"/>
        <v/>
      </c>
      <c r="C472" s="29"/>
      <c r="D472" s="20"/>
      <c r="E472" s="20"/>
      <c r="F472" s="228"/>
      <c r="G472" s="20"/>
      <c r="H472" s="35"/>
      <c r="I472" s="98" t="str">
        <f t="shared" si="91"/>
        <v/>
      </c>
      <c r="J472" s="9"/>
      <c r="K472" s="32" t="str">
        <f>IFERROR(VLOOKUP(J472,'DATOS PRESTADORES'!$B$3:$C$32,2,FALSE),"")</f>
        <v/>
      </c>
      <c r="L472" s="30"/>
      <c r="M472" s="13"/>
      <c r="N472" s="32"/>
      <c r="O472" s="9"/>
      <c r="P472" s="29"/>
      <c r="Q472" s="35"/>
      <c r="R472" s="623">
        <f t="shared" si="93"/>
        <v>0</v>
      </c>
      <c r="S472" s="621"/>
      <c r="T472" s="621"/>
      <c r="U472" s="39"/>
      <c r="V472" s="39"/>
      <c r="W472" s="39"/>
      <c r="X472" s="39"/>
      <c r="Y472" s="39"/>
      <c r="Z472" s="39"/>
      <c r="AA472" s="39"/>
      <c r="AB472" s="39"/>
      <c r="AC472" s="39"/>
      <c r="AD472" s="39"/>
      <c r="AE472" s="39"/>
      <c r="AF472" s="175"/>
      <c r="AG472" s="175"/>
      <c r="AH472" s="175"/>
      <c r="AI472" s="175"/>
      <c r="AJ472" s="175"/>
      <c r="AK472" s="175"/>
      <c r="AL472" s="175"/>
      <c r="AM472" s="175"/>
      <c r="AN472" s="175"/>
      <c r="AO472" s="175"/>
      <c r="AP472" s="175"/>
      <c r="AQ472" s="175"/>
      <c r="AR472" s="39"/>
      <c r="AS472" s="175"/>
      <c r="AT472" s="175"/>
      <c r="AU472" s="175"/>
      <c r="AV472" s="175"/>
      <c r="AW472" s="94"/>
      <c r="AX472" s="39"/>
      <c r="AY472" s="31"/>
      <c r="AZ472" s="31"/>
      <c r="BA472" s="20"/>
      <c r="BB472" s="31"/>
      <c r="BC472" s="31"/>
      <c r="BD472" s="31"/>
      <c r="BE472" s="37"/>
      <c r="BF472" s="31" t="str">
        <f>IFERROR(VLOOKUP(J472,'DATOS PRESTADORES'!$B$3:$V$32,21,0),"")</f>
        <v/>
      </c>
    </row>
    <row r="473" spans="1:58" s="2" customFormat="1" ht="10.199999999999999" hidden="1">
      <c r="A473" s="28"/>
      <c r="B473" s="81" t="str">
        <f t="shared" si="92"/>
        <v/>
      </c>
      <c r="C473" s="29"/>
      <c r="D473" s="20"/>
      <c r="E473" s="20"/>
      <c r="F473" s="228"/>
      <c r="G473" s="20"/>
      <c r="H473" s="35"/>
      <c r="I473" s="98" t="str">
        <f t="shared" si="91"/>
        <v/>
      </c>
      <c r="J473" s="9"/>
      <c r="K473" s="32" t="str">
        <f>IFERROR(VLOOKUP(J473,'DATOS PRESTADORES'!$B$3:$C$32,2,FALSE),"")</f>
        <v/>
      </c>
      <c r="L473" s="30"/>
      <c r="M473" s="13"/>
      <c r="N473" s="32"/>
      <c r="O473" s="9"/>
      <c r="P473" s="29"/>
      <c r="Q473" s="35"/>
      <c r="R473" s="623">
        <f t="shared" si="93"/>
        <v>0</v>
      </c>
      <c r="S473" s="621"/>
      <c r="T473" s="621"/>
      <c r="U473" s="39"/>
      <c r="V473" s="39"/>
      <c r="W473" s="39"/>
      <c r="X473" s="39"/>
      <c r="Y473" s="39"/>
      <c r="Z473" s="39"/>
      <c r="AA473" s="39"/>
      <c r="AB473" s="39"/>
      <c r="AC473" s="39"/>
      <c r="AD473" s="39"/>
      <c r="AE473" s="39"/>
      <c r="AF473" s="175"/>
      <c r="AG473" s="175"/>
      <c r="AH473" s="175"/>
      <c r="AI473" s="175"/>
      <c r="AJ473" s="175"/>
      <c r="AK473" s="175"/>
      <c r="AL473" s="175"/>
      <c r="AM473" s="175"/>
      <c r="AN473" s="175"/>
      <c r="AO473" s="175"/>
      <c r="AP473" s="175"/>
      <c r="AQ473" s="175"/>
      <c r="AR473" s="39"/>
      <c r="AS473" s="175"/>
      <c r="AT473" s="175"/>
      <c r="AU473" s="175"/>
      <c r="AV473" s="175"/>
      <c r="AW473" s="94"/>
      <c r="AX473" s="39"/>
      <c r="AY473" s="31"/>
      <c r="AZ473" s="31"/>
      <c r="BA473" s="20"/>
      <c r="BB473" s="31"/>
      <c r="BC473" s="31"/>
      <c r="BD473" s="31"/>
      <c r="BE473" s="37"/>
      <c r="BF473" s="31" t="str">
        <f>IFERROR(VLOOKUP(J473,'DATOS PRESTADORES'!$B$3:$V$32,21,0),"")</f>
        <v/>
      </c>
    </row>
    <row r="474" spans="1:58" s="2" customFormat="1" ht="10.199999999999999" hidden="1">
      <c r="A474" s="28"/>
      <c r="B474" s="81" t="str">
        <f t="shared" si="92"/>
        <v/>
      </c>
      <c r="C474" s="29"/>
      <c r="D474" s="20"/>
      <c r="E474" s="20"/>
      <c r="F474" s="228"/>
      <c r="G474" s="20"/>
      <c r="H474" s="35"/>
      <c r="I474" s="98" t="str">
        <f t="shared" si="91"/>
        <v/>
      </c>
      <c r="J474" s="9"/>
      <c r="K474" s="32" t="str">
        <f>IFERROR(VLOOKUP(J474,'DATOS PRESTADORES'!$B$3:$C$32,2,FALSE),"")</f>
        <v/>
      </c>
      <c r="L474" s="30"/>
      <c r="M474" s="13"/>
      <c r="N474" s="32"/>
      <c r="O474" s="9"/>
      <c r="P474" s="29"/>
      <c r="Q474" s="35"/>
      <c r="R474" s="623">
        <f t="shared" si="93"/>
        <v>0</v>
      </c>
      <c r="S474" s="621"/>
      <c r="T474" s="621"/>
      <c r="U474" s="39"/>
      <c r="V474" s="39"/>
      <c r="W474" s="39"/>
      <c r="X474" s="39"/>
      <c r="Y474" s="39"/>
      <c r="Z474" s="39"/>
      <c r="AA474" s="39"/>
      <c r="AB474" s="39"/>
      <c r="AC474" s="39"/>
      <c r="AD474" s="39"/>
      <c r="AE474" s="39"/>
      <c r="AF474" s="175"/>
      <c r="AG474" s="175"/>
      <c r="AH474" s="175"/>
      <c r="AI474" s="175"/>
      <c r="AJ474" s="175"/>
      <c r="AK474" s="175"/>
      <c r="AL474" s="175"/>
      <c r="AM474" s="175"/>
      <c r="AN474" s="175"/>
      <c r="AO474" s="175"/>
      <c r="AP474" s="175"/>
      <c r="AQ474" s="175"/>
      <c r="AR474" s="39"/>
      <c r="AS474" s="175"/>
      <c r="AT474" s="175"/>
      <c r="AU474" s="175"/>
      <c r="AV474" s="175"/>
      <c r="AW474" s="94"/>
      <c r="AX474" s="39"/>
      <c r="AY474" s="31"/>
      <c r="AZ474" s="31"/>
      <c r="BA474" s="20"/>
      <c r="BB474" s="31"/>
      <c r="BC474" s="31"/>
      <c r="BD474" s="31"/>
      <c r="BE474" s="37"/>
      <c r="BF474" s="31" t="str">
        <f>IFERROR(VLOOKUP(J474,'DATOS PRESTADORES'!$B$3:$V$32,21,0),"")</f>
        <v/>
      </c>
    </row>
    <row r="475" spans="1:58" s="2" customFormat="1" ht="10.199999999999999" hidden="1">
      <c r="A475" s="28"/>
      <c r="B475" s="81" t="str">
        <f t="shared" si="92"/>
        <v/>
      </c>
      <c r="C475" s="29"/>
      <c r="D475" s="20"/>
      <c r="E475" s="20"/>
      <c r="F475" s="228"/>
      <c r="G475" s="20"/>
      <c r="H475" s="35"/>
      <c r="I475" s="98" t="str">
        <f t="shared" si="91"/>
        <v/>
      </c>
      <c r="J475" s="9"/>
      <c r="K475" s="32" t="str">
        <f>IFERROR(VLOOKUP(J475,'DATOS PRESTADORES'!$B$3:$C$32,2,FALSE),"")</f>
        <v/>
      </c>
      <c r="L475" s="30"/>
      <c r="M475" s="13"/>
      <c r="N475" s="32"/>
      <c r="O475" s="9"/>
      <c r="P475" s="29"/>
      <c r="Q475" s="35"/>
      <c r="R475" s="623">
        <f t="shared" si="93"/>
        <v>0</v>
      </c>
      <c r="S475" s="621"/>
      <c r="T475" s="621"/>
      <c r="U475" s="39"/>
      <c r="V475" s="39"/>
      <c r="W475" s="39"/>
      <c r="X475" s="39"/>
      <c r="Y475" s="39"/>
      <c r="Z475" s="39"/>
      <c r="AA475" s="39"/>
      <c r="AB475" s="39"/>
      <c r="AC475" s="39"/>
      <c r="AD475" s="39"/>
      <c r="AE475" s="39"/>
      <c r="AF475" s="175"/>
      <c r="AG475" s="175"/>
      <c r="AH475" s="175"/>
      <c r="AI475" s="175"/>
      <c r="AJ475" s="175"/>
      <c r="AK475" s="175"/>
      <c r="AL475" s="175"/>
      <c r="AM475" s="175"/>
      <c r="AN475" s="175"/>
      <c r="AO475" s="175"/>
      <c r="AP475" s="175"/>
      <c r="AQ475" s="175"/>
      <c r="AR475" s="39"/>
      <c r="AS475" s="175"/>
      <c r="AT475" s="175"/>
      <c r="AU475" s="175"/>
      <c r="AV475" s="175"/>
      <c r="AW475" s="94"/>
      <c r="AX475" s="39"/>
      <c r="AY475" s="31"/>
      <c r="AZ475" s="31"/>
      <c r="BA475" s="20"/>
      <c r="BB475" s="31"/>
      <c r="BC475" s="31"/>
      <c r="BD475" s="31"/>
      <c r="BE475" s="37"/>
      <c r="BF475" s="31" t="str">
        <f>IFERROR(VLOOKUP(J475,'DATOS PRESTADORES'!$B$3:$V$32,21,0),"")</f>
        <v/>
      </c>
    </row>
    <row r="476" spans="1:58" s="2" customFormat="1" ht="10.199999999999999" hidden="1">
      <c r="A476" s="28"/>
      <c r="B476" s="81" t="str">
        <f t="shared" si="92"/>
        <v/>
      </c>
      <c r="C476" s="29"/>
      <c r="D476" s="20"/>
      <c r="E476" s="20"/>
      <c r="F476" s="228"/>
      <c r="G476" s="20"/>
      <c r="H476" s="35"/>
      <c r="I476" s="98" t="str">
        <f t="shared" ref="I476:I511" si="94">IF(G476="","",IF(O476="Devolución","Devolución",IF(BK476="","NO","SÍ")))</f>
        <v/>
      </c>
      <c r="J476" s="9"/>
      <c r="K476" s="32" t="str">
        <f>IFERROR(VLOOKUP(J476,'DATOS PRESTADORES'!$B$3:$C$32,2,FALSE),"")</f>
        <v/>
      </c>
      <c r="L476" s="30"/>
      <c r="M476" s="13"/>
      <c r="N476" s="32"/>
      <c r="O476" s="9"/>
      <c r="P476" s="29"/>
      <c r="Q476" s="35"/>
      <c r="R476" s="623">
        <f t="shared" si="93"/>
        <v>0</v>
      </c>
      <c r="S476" s="621"/>
      <c r="T476" s="621"/>
      <c r="U476" s="39"/>
      <c r="V476" s="39"/>
      <c r="W476" s="39"/>
      <c r="X476" s="39"/>
      <c r="Y476" s="39"/>
      <c r="Z476" s="39"/>
      <c r="AA476" s="39"/>
      <c r="AB476" s="39"/>
      <c r="AC476" s="39"/>
      <c r="AD476" s="39"/>
      <c r="AE476" s="39"/>
      <c r="AF476" s="175"/>
      <c r="AG476" s="175"/>
      <c r="AH476" s="175"/>
      <c r="AI476" s="175"/>
      <c r="AJ476" s="175"/>
      <c r="AK476" s="175"/>
      <c r="AL476" s="175"/>
      <c r="AM476" s="175"/>
      <c r="AN476" s="175"/>
      <c r="AO476" s="175"/>
      <c r="AP476" s="175"/>
      <c r="AQ476" s="175"/>
      <c r="AR476" s="39"/>
      <c r="AS476" s="175"/>
      <c r="AT476" s="175"/>
      <c r="AU476" s="175"/>
      <c r="AV476" s="175"/>
      <c r="AW476" s="94"/>
      <c r="AX476" s="39"/>
      <c r="AY476" s="31"/>
      <c r="AZ476" s="31"/>
      <c r="BA476" s="20"/>
      <c r="BB476" s="31"/>
      <c r="BC476" s="31"/>
      <c r="BD476" s="31"/>
      <c r="BE476" s="37"/>
      <c r="BF476" s="31" t="str">
        <f>IFERROR(VLOOKUP(J476,'DATOS PRESTADORES'!$B$3:$V$32,21,0),"")</f>
        <v/>
      </c>
    </row>
    <row r="477" spans="1:58" s="2" customFormat="1" ht="10.199999999999999" hidden="1">
      <c r="A477" s="28"/>
      <c r="B477" s="81" t="str">
        <f t="shared" si="92"/>
        <v/>
      </c>
      <c r="C477" s="29"/>
      <c r="D477" s="20"/>
      <c r="E477" s="20"/>
      <c r="F477" s="228"/>
      <c r="G477" s="20"/>
      <c r="H477" s="35"/>
      <c r="I477" s="98" t="str">
        <f t="shared" si="94"/>
        <v/>
      </c>
      <c r="J477" s="9"/>
      <c r="K477" s="32" t="str">
        <f>IFERROR(VLOOKUP(J477,'DATOS PRESTADORES'!$B$3:$C$32,2,FALSE),"")</f>
        <v/>
      </c>
      <c r="L477" s="30"/>
      <c r="M477" s="13"/>
      <c r="N477" s="32"/>
      <c r="O477" s="9"/>
      <c r="P477" s="29"/>
      <c r="Q477" s="35"/>
      <c r="R477" s="623">
        <f t="shared" si="93"/>
        <v>0</v>
      </c>
      <c r="S477" s="621"/>
      <c r="T477" s="621"/>
      <c r="U477" s="39"/>
      <c r="V477" s="39"/>
      <c r="W477" s="39"/>
      <c r="X477" s="39"/>
      <c r="Y477" s="39"/>
      <c r="Z477" s="39"/>
      <c r="AA477" s="39"/>
      <c r="AB477" s="39"/>
      <c r="AC477" s="39"/>
      <c r="AD477" s="39"/>
      <c r="AE477" s="39"/>
      <c r="AF477" s="175"/>
      <c r="AG477" s="175"/>
      <c r="AH477" s="175"/>
      <c r="AI477" s="175"/>
      <c r="AJ477" s="175"/>
      <c r="AK477" s="175"/>
      <c r="AL477" s="175"/>
      <c r="AM477" s="175"/>
      <c r="AN477" s="175"/>
      <c r="AO477" s="175"/>
      <c r="AP477" s="175"/>
      <c r="AQ477" s="175"/>
      <c r="AR477" s="39"/>
      <c r="AS477" s="175"/>
      <c r="AT477" s="175"/>
      <c r="AU477" s="175"/>
      <c r="AV477" s="175"/>
      <c r="AW477" s="94"/>
      <c r="AX477" s="39"/>
      <c r="AY477" s="31"/>
      <c r="AZ477" s="31"/>
      <c r="BA477" s="20"/>
      <c r="BB477" s="31"/>
      <c r="BC477" s="31"/>
      <c r="BD477" s="31"/>
      <c r="BE477" s="37"/>
      <c r="BF477" s="31" t="str">
        <f>IFERROR(VLOOKUP(J477,'DATOS PRESTADORES'!$B$3:$V$32,21,0),"")</f>
        <v/>
      </c>
    </row>
    <row r="478" spans="1:58" s="2" customFormat="1" ht="10.199999999999999" hidden="1">
      <c r="A478" s="28"/>
      <c r="B478" s="81" t="str">
        <f t="shared" si="92"/>
        <v/>
      </c>
      <c r="C478" s="29"/>
      <c r="D478" s="20"/>
      <c r="E478" s="20"/>
      <c r="F478" s="228"/>
      <c r="G478" s="20"/>
      <c r="H478" s="35"/>
      <c r="I478" s="98" t="str">
        <f t="shared" si="94"/>
        <v/>
      </c>
      <c r="J478" s="9"/>
      <c r="K478" s="32" t="str">
        <f>IFERROR(VLOOKUP(J478,'DATOS PRESTADORES'!$B$3:$C$32,2,FALSE),"")</f>
        <v/>
      </c>
      <c r="L478" s="30"/>
      <c r="M478" s="13"/>
      <c r="N478" s="32"/>
      <c r="O478" s="9"/>
      <c r="P478" s="29"/>
      <c r="Q478" s="35"/>
      <c r="R478" s="623">
        <f t="shared" si="93"/>
        <v>0</v>
      </c>
      <c r="S478" s="621"/>
      <c r="T478" s="621"/>
      <c r="U478" s="39"/>
      <c r="V478" s="39"/>
      <c r="W478" s="39"/>
      <c r="X478" s="39"/>
      <c r="Y478" s="39"/>
      <c r="Z478" s="39"/>
      <c r="AA478" s="39"/>
      <c r="AB478" s="39"/>
      <c r="AC478" s="39"/>
      <c r="AD478" s="39"/>
      <c r="AE478" s="39"/>
      <c r="AF478" s="175"/>
      <c r="AG478" s="175"/>
      <c r="AH478" s="175"/>
      <c r="AI478" s="175"/>
      <c r="AJ478" s="175"/>
      <c r="AK478" s="175"/>
      <c r="AL478" s="175"/>
      <c r="AM478" s="175"/>
      <c r="AN478" s="175"/>
      <c r="AO478" s="175"/>
      <c r="AP478" s="175"/>
      <c r="AQ478" s="175"/>
      <c r="AR478" s="39"/>
      <c r="AS478" s="175"/>
      <c r="AT478" s="175"/>
      <c r="AU478" s="175"/>
      <c r="AV478" s="175"/>
      <c r="AW478" s="94"/>
      <c r="AX478" s="39"/>
      <c r="AY478" s="31"/>
      <c r="AZ478" s="31"/>
      <c r="BA478" s="20"/>
      <c r="BB478" s="31"/>
      <c r="BC478" s="31"/>
      <c r="BD478" s="31"/>
      <c r="BE478" s="37"/>
      <c r="BF478" s="31" t="str">
        <f>IFERROR(VLOOKUP(J478,'DATOS PRESTADORES'!$B$3:$V$32,21,0),"")</f>
        <v/>
      </c>
    </row>
    <row r="479" spans="1:58" s="2" customFormat="1" ht="10.199999999999999" hidden="1">
      <c r="A479" s="28"/>
      <c r="B479" s="81" t="str">
        <f t="shared" si="92"/>
        <v/>
      </c>
      <c r="C479" s="29"/>
      <c r="D479" s="20"/>
      <c r="E479" s="20"/>
      <c r="F479" s="228"/>
      <c r="G479" s="20"/>
      <c r="H479" s="35"/>
      <c r="I479" s="98" t="str">
        <f t="shared" si="94"/>
        <v/>
      </c>
      <c r="J479" s="9"/>
      <c r="K479" s="32" t="str">
        <f>IFERROR(VLOOKUP(J479,'DATOS PRESTADORES'!$B$3:$C$32,2,FALSE),"")</f>
        <v/>
      </c>
      <c r="L479" s="30"/>
      <c r="M479" s="13"/>
      <c r="N479" s="32"/>
      <c r="O479" s="9"/>
      <c r="P479" s="29"/>
      <c r="Q479" s="35"/>
      <c r="R479" s="623">
        <f t="shared" si="93"/>
        <v>0</v>
      </c>
      <c r="S479" s="621"/>
      <c r="T479" s="621"/>
      <c r="U479" s="39"/>
      <c r="V479" s="39"/>
      <c r="W479" s="39"/>
      <c r="X479" s="39"/>
      <c r="Y479" s="39"/>
      <c r="Z479" s="39"/>
      <c r="AA479" s="39"/>
      <c r="AB479" s="39"/>
      <c r="AC479" s="39"/>
      <c r="AD479" s="39"/>
      <c r="AE479" s="39"/>
      <c r="AF479" s="175"/>
      <c r="AG479" s="175"/>
      <c r="AH479" s="175"/>
      <c r="AI479" s="175"/>
      <c r="AJ479" s="175"/>
      <c r="AK479" s="175"/>
      <c r="AL479" s="175"/>
      <c r="AM479" s="175"/>
      <c r="AN479" s="175"/>
      <c r="AO479" s="175"/>
      <c r="AP479" s="175"/>
      <c r="AQ479" s="175"/>
      <c r="AR479" s="39"/>
      <c r="AS479" s="175"/>
      <c r="AT479" s="175"/>
      <c r="AU479" s="175"/>
      <c r="AV479" s="175"/>
      <c r="AW479" s="94"/>
      <c r="AX479" s="39"/>
      <c r="AY479" s="31"/>
      <c r="AZ479" s="31"/>
      <c r="BA479" s="20"/>
      <c r="BB479" s="31"/>
      <c r="BC479" s="31"/>
      <c r="BD479" s="31"/>
      <c r="BE479" s="37"/>
      <c r="BF479" s="31" t="str">
        <f>IFERROR(VLOOKUP(J479,'DATOS PRESTADORES'!$B$3:$V$32,21,0),"")</f>
        <v/>
      </c>
    </row>
    <row r="480" spans="1:58" s="2" customFormat="1" ht="10.199999999999999" hidden="1">
      <c r="A480" s="28"/>
      <c r="B480" s="81" t="str">
        <f t="shared" si="92"/>
        <v/>
      </c>
      <c r="C480" s="29"/>
      <c r="D480" s="20"/>
      <c r="E480" s="20"/>
      <c r="F480" s="228"/>
      <c r="G480" s="20"/>
      <c r="H480" s="35"/>
      <c r="I480" s="98" t="str">
        <f t="shared" si="94"/>
        <v/>
      </c>
      <c r="J480" s="9"/>
      <c r="K480" s="32" t="str">
        <f>IFERROR(VLOOKUP(J480,'DATOS PRESTADORES'!$B$3:$C$32,2,FALSE),"")</f>
        <v/>
      </c>
      <c r="L480" s="30"/>
      <c r="M480" s="13"/>
      <c r="N480" s="32"/>
      <c r="O480" s="9"/>
      <c r="P480" s="29"/>
      <c r="Q480" s="35"/>
      <c r="R480" s="623">
        <f t="shared" si="93"/>
        <v>0</v>
      </c>
      <c r="S480" s="621"/>
      <c r="T480" s="621"/>
      <c r="U480" s="39"/>
      <c r="V480" s="39"/>
      <c r="W480" s="39"/>
      <c r="X480" s="39"/>
      <c r="Y480" s="39"/>
      <c r="Z480" s="39"/>
      <c r="AA480" s="39"/>
      <c r="AB480" s="39"/>
      <c r="AC480" s="39"/>
      <c r="AD480" s="39"/>
      <c r="AE480" s="39"/>
      <c r="AF480" s="175"/>
      <c r="AG480" s="175"/>
      <c r="AH480" s="175"/>
      <c r="AI480" s="175"/>
      <c r="AJ480" s="175"/>
      <c r="AK480" s="175"/>
      <c r="AL480" s="175"/>
      <c r="AM480" s="175"/>
      <c r="AN480" s="175"/>
      <c r="AO480" s="175"/>
      <c r="AP480" s="175"/>
      <c r="AQ480" s="175"/>
      <c r="AR480" s="39"/>
      <c r="AS480" s="175"/>
      <c r="AT480" s="175"/>
      <c r="AU480" s="175"/>
      <c r="AV480" s="175"/>
      <c r="AW480" s="94"/>
      <c r="AX480" s="39"/>
      <c r="AY480" s="31"/>
      <c r="AZ480" s="31"/>
      <c r="BA480" s="20"/>
      <c r="BB480" s="31"/>
      <c r="BC480" s="31"/>
      <c r="BD480" s="31"/>
      <c r="BE480" s="37"/>
      <c r="BF480" s="31" t="str">
        <f>IFERROR(VLOOKUP(J480,'DATOS PRESTADORES'!$B$3:$V$32,21,0),"")</f>
        <v/>
      </c>
    </row>
    <row r="481" spans="1:58" s="2" customFormat="1" ht="10.199999999999999" hidden="1">
      <c r="A481" s="28"/>
      <c r="B481" s="81" t="str">
        <f t="shared" si="92"/>
        <v/>
      </c>
      <c r="C481" s="29"/>
      <c r="D481" s="20"/>
      <c r="E481" s="20"/>
      <c r="F481" s="228"/>
      <c r="G481" s="20"/>
      <c r="H481" s="35"/>
      <c r="I481" s="98" t="str">
        <f t="shared" si="94"/>
        <v/>
      </c>
      <c r="J481" s="9"/>
      <c r="K481" s="32" t="str">
        <f>IFERROR(VLOOKUP(J481,'DATOS PRESTADORES'!$B$3:$C$32,2,FALSE),"")</f>
        <v/>
      </c>
      <c r="L481" s="30"/>
      <c r="M481" s="13"/>
      <c r="N481" s="32"/>
      <c r="O481" s="9"/>
      <c r="P481" s="29"/>
      <c r="Q481" s="35"/>
      <c r="R481" s="623">
        <f t="shared" si="93"/>
        <v>0</v>
      </c>
      <c r="S481" s="621"/>
      <c r="T481" s="621"/>
      <c r="U481" s="39"/>
      <c r="V481" s="39"/>
      <c r="W481" s="39"/>
      <c r="X481" s="39"/>
      <c r="Y481" s="39"/>
      <c r="Z481" s="39"/>
      <c r="AA481" s="39"/>
      <c r="AB481" s="39"/>
      <c r="AC481" s="39"/>
      <c r="AD481" s="39"/>
      <c r="AE481" s="39"/>
      <c r="AF481" s="175"/>
      <c r="AG481" s="175"/>
      <c r="AH481" s="175"/>
      <c r="AI481" s="175"/>
      <c r="AJ481" s="175"/>
      <c r="AK481" s="175"/>
      <c r="AL481" s="175"/>
      <c r="AM481" s="175"/>
      <c r="AN481" s="175"/>
      <c r="AO481" s="175"/>
      <c r="AP481" s="175"/>
      <c r="AQ481" s="175"/>
      <c r="AR481" s="39"/>
      <c r="AS481" s="175"/>
      <c r="AT481" s="175"/>
      <c r="AU481" s="175"/>
      <c r="AV481" s="175"/>
      <c r="AW481" s="94"/>
      <c r="AX481" s="39"/>
      <c r="AY481" s="31"/>
      <c r="AZ481" s="31"/>
      <c r="BA481" s="20"/>
      <c r="BB481" s="31"/>
      <c r="BC481" s="31"/>
      <c r="BD481" s="31"/>
      <c r="BE481" s="37"/>
      <c r="BF481" s="31" t="str">
        <f>IFERROR(VLOOKUP(J481,'DATOS PRESTADORES'!$B$3:$V$32,21,0),"")</f>
        <v/>
      </c>
    </row>
    <row r="482" spans="1:58" s="2" customFormat="1" ht="10.199999999999999" hidden="1">
      <c r="A482" s="28"/>
      <c r="B482" s="81" t="str">
        <f t="shared" si="92"/>
        <v/>
      </c>
      <c r="C482" s="29"/>
      <c r="D482" s="20"/>
      <c r="E482" s="20"/>
      <c r="F482" s="228"/>
      <c r="G482" s="20"/>
      <c r="H482" s="35"/>
      <c r="I482" s="98" t="str">
        <f t="shared" si="94"/>
        <v/>
      </c>
      <c r="J482" s="9"/>
      <c r="K482" s="32" t="str">
        <f>IFERROR(VLOOKUP(J482,'DATOS PRESTADORES'!$B$3:$C$32,2,FALSE),"")</f>
        <v/>
      </c>
      <c r="L482" s="30"/>
      <c r="M482" s="13"/>
      <c r="N482" s="32"/>
      <c r="O482" s="9"/>
      <c r="P482" s="29"/>
      <c r="Q482" s="35"/>
      <c r="R482" s="623">
        <f t="shared" si="93"/>
        <v>0</v>
      </c>
      <c r="S482" s="621"/>
      <c r="T482" s="621"/>
      <c r="U482" s="39"/>
      <c r="V482" s="39"/>
      <c r="W482" s="39"/>
      <c r="X482" s="39"/>
      <c r="Y482" s="39"/>
      <c r="Z482" s="39"/>
      <c r="AA482" s="39"/>
      <c r="AB482" s="39"/>
      <c r="AC482" s="39"/>
      <c r="AD482" s="39"/>
      <c r="AE482" s="39"/>
      <c r="AF482" s="175"/>
      <c r="AG482" s="175"/>
      <c r="AH482" s="175"/>
      <c r="AI482" s="175"/>
      <c r="AJ482" s="175"/>
      <c r="AK482" s="175"/>
      <c r="AL482" s="175"/>
      <c r="AM482" s="175"/>
      <c r="AN482" s="175"/>
      <c r="AO482" s="175"/>
      <c r="AP482" s="175"/>
      <c r="AQ482" s="175"/>
      <c r="AR482" s="39"/>
      <c r="AS482" s="175"/>
      <c r="AT482" s="175"/>
      <c r="AU482" s="175"/>
      <c r="AV482" s="175"/>
      <c r="AW482" s="94"/>
      <c r="AX482" s="39"/>
      <c r="AY482" s="31"/>
      <c r="AZ482" s="31"/>
      <c r="BA482" s="20"/>
      <c r="BB482" s="31"/>
      <c r="BC482" s="31"/>
      <c r="BD482" s="31"/>
      <c r="BE482" s="37"/>
      <c r="BF482" s="31" t="str">
        <f>IFERROR(VLOOKUP(J482,'DATOS PRESTADORES'!$B$3:$V$32,21,0),"")</f>
        <v/>
      </c>
    </row>
    <row r="483" spans="1:58" s="2" customFormat="1" ht="10.199999999999999" hidden="1">
      <c r="A483" s="28"/>
      <c r="B483" s="81" t="str">
        <f t="shared" si="92"/>
        <v/>
      </c>
      <c r="C483" s="29"/>
      <c r="D483" s="20"/>
      <c r="E483" s="20"/>
      <c r="F483" s="228"/>
      <c r="G483" s="20"/>
      <c r="H483" s="35"/>
      <c r="I483" s="98" t="str">
        <f t="shared" si="94"/>
        <v/>
      </c>
      <c r="J483" s="9"/>
      <c r="K483" s="32" t="str">
        <f>IFERROR(VLOOKUP(J483,'DATOS PRESTADORES'!$B$3:$C$32,2,FALSE),"")</f>
        <v/>
      </c>
      <c r="L483" s="30"/>
      <c r="M483" s="13"/>
      <c r="N483" s="32"/>
      <c r="O483" s="9"/>
      <c r="P483" s="29"/>
      <c r="Q483" s="35"/>
      <c r="R483" s="623">
        <f t="shared" si="93"/>
        <v>0</v>
      </c>
      <c r="S483" s="621"/>
      <c r="T483" s="621"/>
      <c r="U483" s="39"/>
      <c r="V483" s="39"/>
      <c r="W483" s="39"/>
      <c r="X483" s="39"/>
      <c r="Y483" s="39"/>
      <c r="Z483" s="39"/>
      <c r="AA483" s="39"/>
      <c r="AB483" s="39"/>
      <c r="AC483" s="39"/>
      <c r="AD483" s="39"/>
      <c r="AE483" s="39"/>
      <c r="AF483" s="175"/>
      <c r="AG483" s="175"/>
      <c r="AH483" s="175"/>
      <c r="AI483" s="175"/>
      <c r="AJ483" s="175"/>
      <c r="AK483" s="175"/>
      <c r="AL483" s="175"/>
      <c r="AM483" s="175"/>
      <c r="AN483" s="175"/>
      <c r="AO483" s="175"/>
      <c r="AP483" s="175"/>
      <c r="AQ483" s="175"/>
      <c r="AR483" s="39"/>
      <c r="AS483" s="175"/>
      <c r="AT483" s="175"/>
      <c r="AU483" s="175"/>
      <c r="AV483" s="175"/>
      <c r="AW483" s="94"/>
      <c r="AX483" s="39"/>
      <c r="AY483" s="31"/>
      <c r="AZ483" s="31"/>
      <c r="BA483" s="20"/>
      <c r="BB483" s="31"/>
      <c r="BC483" s="31"/>
      <c r="BD483" s="31"/>
      <c r="BE483" s="37"/>
      <c r="BF483" s="31" t="str">
        <f>IFERROR(VLOOKUP(J483,'DATOS PRESTADORES'!$B$3:$V$32,21,0),"")</f>
        <v/>
      </c>
    </row>
    <row r="484" spans="1:58" s="2" customFormat="1" ht="10.199999999999999" hidden="1">
      <c r="A484" s="28"/>
      <c r="B484" s="81" t="str">
        <f t="shared" si="92"/>
        <v/>
      </c>
      <c r="C484" s="29"/>
      <c r="D484" s="20"/>
      <c r="E484" s="20"/>
      <c r="F484" s="228"/>
      <c r="G484" s="20"/>
      <c r="H484" s="35"/>
      <c r="I484" s="98" t="str">
        <f t="shared" si="94"/>
        <v/>
      </c>
      <c r="J484" s="9"/>
      <c r="K484" s="32" t="str">
        <f>IFERROR(VLOOKUP(J484,'DATOS PRESTADORES'!$B$3:$C$32,2,FALSE),"")</f>
        <v/>
      </c>
      <c r="L484" s="30"/>
      <c r="M484" s="13"/>
      <c r="N484" s="32"/>
      <c r="O484" s="9"/>
      <c r="P484" s="29"/>
      <c r="Q484" s="35"/>
      <c r="R484" s="623">
        <f t="shared" si="93"/>
        <v>0</v>
      </c>
      <c r="S484" s="621"/>
      <c r="T484" s="621"/>
      <c r="U484" s="39"/>
      <c r="V484" s="39"/>
      <c r="W484" s="39"/>
      <c r="X484" s="39"/>
      <c r="Y484" s="39"/>
      <c r="Z484" s="39"/>
      <c r="AA484" s="39"/>
      <c r="AB484" s="39"/>
      <c r="AC484" s="39"/>
      <c r="AD484" s="39"/>
      <c r="AE484" s="39"/>
      <c r="AF484" s="175"/>
      <c r="AG484" s="175"/>
      <c r="AH484" s="175"/>
      <c r="AI484" s="175"/>
      <c r="AJ484" s="175"/>
      <c r="AK484" s="175"/>
      <c r="AL484" s="175"/>
      <c r="AM484" s="175"/>
      <c r="AN484" s="175"/>
      <c r="AO484" s="175"/>
      <c r="AP484" s="175"/>
      <c r="AQ484" s="175"/>
      <c r="AR484" s="39"/>
      <c r="AS484" s="175"/>
      <c r="AT484" s="175"/>
      <c r="AU484" s="175"/>
      <c r="AV484" s="175"/>
      <c r="AW484" s="94"/>
      <c r="AX484" s="39"/>
      <c r="AY484" s="31"/>
      <c r="AZ484" s="31"/>
      <c r="BA484" s="20"/>
      <c r="BB484" s="31"/>
      <c r="BC484" s="31"/>
      <c r="BD484" s="31"/>
      <c r="BE484" s="37"/>
      <c r="BF484" s="31" t="str">
        <f>IFERROR(VLOOKUP(J484,'DATOS PRESTADORES'!$B$3:$V$32,21,0),"")</f>
        <v/>
      </c>
    </row>
    <row r="485" spans="1:58" s="2" customFormat="1" ht="10.199999999999999" hidden="1">
      <c r="A485" s="28"/>
      <c r="B485" s="81" t="str">
        <f t="shared" si="92"/>
        <v/>
      </c>
      <c r="C485" s="29"/>
      <c r="D485" s="20"/>
      <c r="E485" s="20"/>
      <c r="F485" s="228"/>
      <c r="G485" s="20"/>
      <c r="H485" s="35"/>
      <c r="I485" s="98" t="str">
        <f t="shared" si="94"/>
        <v/>
      </c>
      <c r="J485" s="9"/>
      <c r="K485" s="32" t="str">
        <f>IFERROR(VLOOKUP(J485,'DATOS PRESTADORES'!$B$3:$C$32,2,FALSE),"")</f>
        <v/>
      </c>
      <c r="L485" s="30"/>
      <c r="M485" s="13"/>
      <c r="N485" s="32"/>
      <c r="O485" s="9"/>
      <c r="P485" s="29"/>
      <c r="Q485" s="35"/>
      <c r="R485" s="623">
        <f t="shared" si="93"/>
        <v>0</v>
      </c>
      <c r="S485" s="621"/>
      <c r="T485" s="621"/>
      <c r="U485" s="39"/>
      <c r="V485" s="39"/>
      <c r="W485" s="39"/>
      <c r="X485" s="39"/>
      <c r="Y485" s="39"/>
      <c r="Z485" s="39"/>
      <c r="AA485" s="39"/>
      <c r="AB485" s="39"/>
      <c r="AC485" s="39"/>
      <c r="AD485" s="39"/>
      <c r="AE485" s="39"/>
      <c r="AF485" s="175"/>
      <c r="AG485" s="175"/>
      <c r="AH485" s="175"/>
      <c r="AI485" s="175"/>
      <c r="AJ485" s="175"/>
      <c r="AK485" s="175"/>
      <c r="AL485" s="175"/>
      <c r="AM485" s="175"/>
      <c r="AN485" s="175"/>
      <c r="AO485" s="175"/>
      <c r="AP485" s="175"/>
      <c r="AQ485" s="175"/>
      <c r="AR485" s="39"/>
      <c r="AS485" s="175"/>
      <c r="AT485" s="175"/>
      <c r="AU485" s="175"/>
      <c r="AV485" s="175"/>
      <c r="AW485" s="94"/>
      <c r="AX485" s="39"/>
      <c r="AY485" s="31"/>
      <c r="AZ485" s="31"/>
      <c r="BA485" s="20"/>
      <c r="BB485" s="31"/>
      <c r="BC485" s="31"/>
      <c r="BD485" s="31"/>
      <c r="BE485" s="37"/>
      <c r="BF485" s="31" t="str">
        <f>IFERROR(VLOOKUP(J485,'DATOS PRESTADORES'!$B$3:$V$32,21,0),"")</f>
        <v/>
      </c>
    </row>
    <row r="486" spans="1:58" s="2" customFormat="1" ht="10.199999999999999" hidden="1">
      <c r="A486" s="28"/>
      <c r="B486" s="81" t="str">
        <f t="shared" si="92"/>
        <v/>
      </c>
      <c r="C486" s="29"/>
      <c r="D486" s="20"/>
      <c r="E486" s="20"/>
      <c r="F486" s="228"/>
      <c r="G486" s="20"/>
      <c r="H486" s="35"/>
      <c r="I486" s="98" t="str">
        <f t="shared" si="94"/>
        <v/>
      </c>
      <c r="J486" s="9"/>
      <c r="K486" s="32" t="str">
        <f>IFERROR(VLOOKUP(J486,'DATOS PRESTADORES'!$B$3:$C$32,2,FALSE),"")</f>
        <v/>
      </c>
      <c r="L486" s="30"/>
      <c r="M486" s="13"/>
      <c r="N486" s="32"/>
      <c r="O486" s="9"/>
      <c r="P486" s="29"/>
      <c r="Q486" s="35"/>
      <c r="R486" s="623">
        <f t="shared" si="93"/>
        <v>0</v>
      </c>
      <c r="S486" s="621"/>
      <c r="T486" s="621"/>
      <c r="U486" s="39"/>
      <c r="V486" s="39"/>
      <c r="W486" s="39"/>
      <c r="X486" s="39"/>
      <c r="Y486" s="39"/>
      <c r="Z486" s="39"/>
      <c r="AA486" s="39"/>
      <c r="AB486" s="39"/>
      <c r="AC486" s="39"/>
      <c r="AD486" s="39"/>
      <c r="AE486" s="39"/>
      <c r="AF486" s="175"/>
      <c r="AG486" s="175"/>
      <c r="AH486" s="175"/>
      <c r="AI486" s="175"/>
      <c r="AJ486" s="175"/>
      <c r="AK486" s="175"/>
      <c r="AL486" s="175"/>
      <c r="AM486" s="175"/>
      <c r="AN486" s="175"/>
      <c r="AO486" s="175"/>
      <c r="AP486" s="175"/>
      <c r="AQ486" s="175"/>
      <c r="AR486" s="39"/>
      <c r="AS486" s="175"/>
      <c r="AT486" s="175"/>
      <c r="AU486" s="175"/>
      <c r="AV486" s="175"/>
      <c r="AW486" s="94"/>
      <c r="AX486" s="39"/>
      <c r="AY486" s="31"/>
      <c r="AZ486" s="31"/>
      <c r="BA486" s="20"/>
      <c r="BB486" s="31"/>
      <c r="BC486" s="31"/>
      <c r="BD486" s="31"/>
      <c r="BE486" s="37"/>
      <c r="BF486" s="31" t="str">
        <f>IFERROR(VLOOKUP(J486,'DATOS PRESTADORES'!$B$3:$V$32,21,0),"")</f>
        <v/>
      </c>
    </row>
    <row r="487" spans="1:58" s="2" customFormat="1" ht="10.199999999999999" hidden="1">
      <c r="A487" s="28"/>
      <c r="B487" s="81" t="str">
        <f t="shared" si="92"/>
        <v/>
      </c>
      <c r="C487" s="29"/>
      <c r="D487" s="20"/>
      <c r="E487" s="20"/>
      <c r="F487" s="228"/>
      <c r="G487" s="20"/>
      <c r="H487" s="35"/>
      <c r="I487" s="98" t="str">
        <f t="shared" si="94"/>
        <v/>
      </c>
      <c r="J487" s="9"/>
      <c r="K487" s="32" t="str">
        <f>IFERROR(VLOOKUP(J487,'DATOS PRESTADORES'!$B$3:$C$32,2,FALSE),"")</f>
        <v/>
      </c>
      <c r="L487" s="30"/>
      <c r="M487" s="13"/>
      <c r="N487" s="32"/>
      <c r="O487" s="9"/>
      <c r="P487" s="29"/>
      <c r="Q487" s="35"/>
      <c r="R487" s="623">
        <f t="shared" si="93"/>
        <v>0</v>
      </c>
      <c r="S487" s="621"/>
      <c r="T487" s="621"/>
      <c r="U487" s="39"/>
      <c r="V487" s="39"/>
      <c r="W487" s="39"/>
      <c r="X487" s="39"/>
      <c r="Y487" s="39"/>
      <c r="Z487" s="39"/>
      <c r="AA487" s="39"/>
      <c r="AB487" s="39"/>
      <c r="AC487" s="39"/>
      <c r="AD487" s="39"/>
      <c r="AE487" s="39"/>
      <c r="AF487" s="175"/>
      <c r="AG487" s="175"/>
      <c r="AH487" s="175"/>
      <c r="AI487" s="175"/>
      <c r="AJ487" s="175"/>
      <c r="AK487" s="175"/>
      <c r="AL487" s="175"/>
      <c r="AM487" s="175"/>
      <c r="AN487" s="175"/>
      <c r="AO487" s="175"/>
      <c r="AP487" s="175"/>
      <c r="AQ487" s="175"/>
      <c r="AR487" s="39"/>
      <c r="AS487" s="175"/>
      <c r="AT487" s="175"/>
      <c r="AU487" s="175"/>
      <c r="AV487" s="175"/>
      <c r="AW487" s="94"/>
      <c r="AX487" s="39"/>
      <c r="AY487" s="31"/>
      <c r="AZ487" s="31"/>
      <c r="BA487" s="20"/>
      <c r="BB487" s="31"/>
      <c r="BC487" s="31"/>
      <c r="BD487" s="31"/>
      <c r="BE487" s="37"/>
      <c r="BF487" s="31" t="str">
        <f>IFERROR(VLOOKUP(J487,'DATOS PRESTADORES'!$B$3:$V$32,21,0),"")</f>
        <v/>
      </c>
    </row>
    <row r="488" spans="1:58" s="2" customFormat="1" ht="10.199999999999999" hidden="1">
      <c r="A488" s="28"/>
      <c r="B488" s="81" t="str">
        <f t="shared" si="92"/>
        <v/>
      </c>
      <c r="C488" s="29"/>
      <c r="D488" s="20"/>
      <c r="E488" s="20"/>
      <c r="F488" s="228"/>
      <c r="G488" s="20"/>
      <c r="H488" s="35"/>
      <c r="I488" s="98" t="str">
        <f t="shared" si="94"/>
        <v/>
      </c>
      <c r="J488" s="9"/>
      <c r="K488" s="32" t="str">
        <f>IFERROR(VLOOKUP(J488,'DATOS PRESTADORES'!$B$3:$C$32,2,FALSE),"")</f>
        <v/>
      </c>
      <c r="L488" s="30"/>
      <c r="M488" s="13"/>
      <c r="N488" s="32"/>
      <c r="O488" s="9"/>
      <c r="P488" s="29"/>
      <c r="Q488" s="35"/>
      <c r="R488" s="623">
        <f t="shared" si="93"/>
        <v>0</v>
      </c>
      <c r="S488" s="621"/>
      <c r="T488" s="621"/>
      <c r="U488" s="39"/>
      <c r="V488" s="39"/>
      <c r="W488" s="39"/>
      <c r="X488" s="39"/>
      <c r="Y488" s="39"/>
      <c r="Z488" s="39"/>
      <c r="AA488" s="39"/>
      <c r="AB488" s="39"/>
      <c r="AC488" s="39"/>
      <c r="AD488" s="39"/>
      <c r="AE488" s="39"/>
      <c r="AF488" s="175"/>
      <c r="AG488" s="175"/>
      <c r="AH488" s="175"/>
      <c r="AI488" s="175"/>
      <c r="AJ488" s="175"/>
      <c r="AK488" s="175"/>
      <c r="AL488" s="175"/>
      <c r="AM488" s="175"/>
      <c r="AN488" s="175"/>
      <c r="AO488" s="175"/>
      <c r="AP488" s="175"/>
      <c r="AQ488" s="175"/>
      <c r="AR488" s="39"/>
      <c r="AS488" s="175"/>
      <c r="AT488" s="175"/>
      <c r="AU488" s="175"/>
      <c r="AV488" s="175"/>
      <c r="AW488" s="94"/>
      <c r="AX488" s="39"/>
      <c r="AY488" s="31"/>
      <c r="AZ488" s="31"/>
      <c r="BA488" s="20"/>
      <c r="BB488" s="31"/>
      <c r="BC488" s="31"/>
      <c r="BD488" s="31"/>
      <c r="BE488" s="37"/>
      <c r="BF488" s="31" t="str">
        <f>IFERROR(VLOOKUP(J488,'DATOS PRESTADORES'!$B$3:$V$32,21,0),"")</f>
        <v/>
      </c>
    </row>
    <row r="489" spans="1:58" s="2" customFormat="1" ht="10.199999999999999" hidden="1">
      <c r="A489" s="28"/>
      <c r="B489" s="81" t="str">
        <f t="shared" si="92"/>
        <v/>
      </c>
      <c r="C489" s="29"/>
      <c r="D489" s="20"/>
      <c r="E489" s="20"/>
      <c r="F489" s="228"/>
      <c r="G489" s="20"/>
      <c r="H489" s="35"/>
      <c r="I489" s="98" t="str">
        <f t="shared" si="94"/>
        <v/>
      </c>
      <c r="J489" s="9"/>
      <c r="K489" s="32" t="str">
        <f>IFERROR(VLOOKUP(J489,'DATOS PRESTADORES'!$B$3:$C$32,2,FALSE),"")</f>
        <v/>
      </c>
      <c r="L489" s="30"/>
      <c r="M489" s="13"/>
      <c r="N489" s="32"/>
      <c r="O489" s="9"/>
      <c r="P489" s="29"/>
      <c r="Q489" s="35"/>
      <c r="R489" s="623">
        <f t="shared" si="93"/>
        <v>0</v>
      </c>
      <c r="S489" s="621"/>
      <c r="T489" s="621"/>
      <c r="U489" s="39"/>
      <c r="V489" s="39"/>
      <c r="W489" s="39"/>
      <c r="X489" s="39"/>
      <c r="Y489" s="39"/>
      <c r="Z489" s="39"/>
      <c r="AA489" s="39"/>
      <c r="AB489" s="39"/>
      <c r="AC489" s="39"/>
      <c r="AD489" s="39"/>
      <c r="AE489" s="39"/>
      <c r="AF489" s="175"/>
      <c r="AG489" s="175"/>
      <c r="AH489" s="175"/>
      <c r="AI489" s="175"/>
      <c r="AJ489" s="175"/>
      <c r="AK489" s="175"/>
      <c r="AL489" s="175"/>
      <c r="AM489" s="175"/>
      <c r="AN489" s="175"/>
      <c r="AO489" s="175"/>
      <c r="AP489" s="175"/>
      <c r="AQ489" s="175"/>
      <c r="AR489" s="39"/>
      <c r="AS489" s="175"/>
      <c r="AT489" s="175"/>
      <c r="AU489" s="175"/>
      <c r="AV489" s="175"/>
      <c r="AW489" s="94"/>
      <c r="AX489" s="39"/>
      <c r="AY489" s="31"/>
      <c r="AZ489" s="31"/>
      <c r="BA489" s="20"/>
      <c r="BB489" s="31"/>
      <c r="BC489" s="31"/>
      <c r="BD489" s="31"/>
      <c r="BE489" s="37"/>
      <c r="BF489" s="31" t="str">
        <f>IFERROR(VLOOKUP(J489,'DATOS PRESTADORES'!$B$3:$V$32,21,0),"")</f>
        <v/>
      </c>
    </row>
    <row r="490" spans="1:58" s="2" customFormat="1" ht="10.199999999999999" hidden="1">
      <c r="A490" s="28"/>
      <c r="B490" s="81" t="str">
        <f t="shared" si="92"/>
        <v/>
      </c>
      <c r="C490" s="29"/>
      <c r="D490" s="20"/>
      <c r="E490" s="20"/>
      <c r="F490" s="228"/>
      <c r="G490" s="20"/>
      <c r="H490" s="35"/>
      <c r="I490" s="98" t="str">
        <f t="shared" si="94"/>
        <v/>
      </c>
      <c r="J490" s="9"/>
      <c r="K490" s="32" t="str">
        <f>IFERROR(VLOOKUP(J490,'DATOS PRESTADORES'!$B$3:$C$32,2,FALSE),"")</f>
        <v/>
      </c>
      <c r="L490" s="30"/>
      <c r="M490" s="13"/>
      <c r="N490" s="32"/>
      <c r="O490" s="9"/>
      <c r="P490" s="29"/>
      <c r="Q490" s="35"/>
      <c r="R490" s="623">
        <f t="shared" si="93"/>
        <v>0</v>
      </c>
      <c r="S490" s="621"/>
      <c r="T490" s="621"/>
      <c r="U490" s="39"/>
      <c r="V490" s="39"/>
      <c r="W490" s="39"/>
      <c r="X490" s="39"/>
      <c r="Y490" s="39"/>
      <c r="Z490" s="39"/>
      <c r="AA490" s="39"/>
      <c r="AB490" s="39"/>
      <c r="AC490" s="39"/>
      <c r="AD490" s="39"/>
      <c r="AE490" s="39"/>
      <c r="AF490" s="175"/>
      <c r="AG490" s="175"/>
      <c r="AH490" s="175"/>
      <c r="AI490" s="175"/>
      <c r="AJ490" s="175"/>
      <c r="AK490" s="175"/>
      <c r="AL490" s="175"/>
      <c r="AM490" s="175"/>
      <c r="AN490" s="175"/>
      <c r="AO490" s="175"/>
      <c r="AP490" s="175"/>
      <c r="AQ490" s="175"/>
      <c r="AR490" s="39"/>
      <c r="AS490" s="175"/>
      <c r="AT490" s="175"/>
      <c r="AU490" s="175"/>
      <c r="AV490" s="175"/>
      <c r="AW490" s="94"/>
      <c r="AX490" s="39"/>
      <c r="AY490" s="31"/>
      <c r="AZ490" s="31"/>
      <c r="BA490" s="20"/>
      <c r="BB490" s="31"/>
      <c r="BC490" s="31"/>
      <c r="BD490" s="31"/>
      <c r="BE490" s="37"/>
      <c r="BF490" s="31" t="str">
        <f>IFERROR(VLOOKUP(J490,'DATOS PRESTADORES'!$B$3:$V$32,21,0),"")</f>
        <v/>
      </c>
    </row>
    <row r="491" spans="1:58" s="2" customFormat="1" ht="10.199999999999999" hidden="1">
      <c r="A491" s="28"/>
      <c r="B491" s="81" t="str">
        <f t="shared" si="92"/>
        <v/>
      </c>
      <c r="C491" s="29"/>
      <c r="D491" s="20"/>
      <c r="E491" s="20"/>
      <c r="F491" s="228"/>
      <c r="G491" s="20"/>
      <c r="H491" s="35"/>
      <c r="I491" s="98" t="str">
        <f t="shared" si="94"/>
        <v/>
      </c>
      <c r="J491" s="9"/>
      <c r="K491" s="32" t="str">
        <f>IFERROR(VLOOKUP(J491,'DATOS PRESTADORES'!$B$3:$C$32,2,FALSE),"")</f>
        <v/>
      </c>
      <c r="L491" s="30"/>
      <c r="M491" s="13"/>
      <c r="N491" s="32"/>
      <c r="O491" s="9"/>
      <c r="P491" s="29"/>
      <c r="Q491" s="35"/>
      <c r="R491" s="623">
        <f t="shared" si="93"/>
        <v>0</v>
      </c>
      <c r="S491" s="621"/>
      <c r="T491" s="621"/>
      <c r="U491" s="39"/>
      <c r="V491" s="39"/>
      <c r="W491" s="39"/>
      <c r="X491" s="39"/>
      <c r="Y491" s="39"/>
      <c r="Z491" s="39"/>
      <c r="AA491" s="39"/>
      <c r="AB491" s="39"/>
      <c r="AC491" s="39"/>
      <c r="AD491" s="39"/>
      <c r="AE491" s="39"/>
      <c r="AF491" s="175"/>
      <c r="AG491" s="175"/>
      <c r="AH491" s="175"/>
      <c r="AI491" s="175"/>
      <c r="AJ491" s="175"/>
      <c r="AK491" s="175"/>
      <c r="AL491" s="175"/>
      <c r="AM491" s="175"/>
      <c r="AN491" s="175"/>
      <c r="AO491" s="175"/>
      <c r="AP491" s="175"/>
      <c r="AQ491" s="175"/>
      <c r="AR491" s="39"/>
      <c r="AS491" s="175"/>
      <c r="AT491" s="175"/>
      <c r="AU491" s="175"/>
      <c r="AV491" s="175"/>
      <c r="AW491" s="94"/>
      <c r="AX491" s="39"/>
      <c r="AY491" s="31"/>
      <c r="AZ491" s="31"/>
      <c r="BA491" s="20"/>
      <c r="BB491" s="31"/>
      <c r="BC491" s="31"/>
      <c r="BD491" s="31"/>
      <c r="BE491" s="37"/>
      <c r="BF491" s="31" t="str">
        <f>IFERROR(VLOOKUP(J491,'DATOS PRESTADORES'!$B$3:$V$32,21,0),"")</f>
        <v/>
      </c>
    </row>
    <row r="492" spans="1:58" s="2" customFormat="1" ht="10.199999999999999" hidden="1">
      <c r="A492" s="28"/>
      <c r="B492" s="81" t="str">
        <f t="shared" si="92"/>
        <v/>
      </c>
      <c r="C492" s="29"/>
      <c r="D492" s="20"/>
      <c r="E492" s="20"/>
      <c r="F492" s="228"/>
      <c r="G492" s="20"/>
      <c r="H492" s="35"/>
      <c r="I492" s="98" t="str">
        <f t="shared" si="94"/>
        <v/>
      </c>
      <c r="J492" s="9"/>
      <c r="K492" s="32" t="str">
        <f>IFERROR(VLOOKUP(J492,'DATOS PRESTADORES'!$B$3:$C$32,2,FALSE),"")</f>
        <v/>
      </c>
      <c r="L492" s="30"/>
      <c r="M492" s="13"/>
      <c r="N492" s="32"/>
      <c r="O492" s="9"/>
      <c r="P492" s="29"/>
      <c r="Q492" s="35"/>
      <c r="R492" s="623">
        <f t="shared" si="93"/>
        <v>0</v>
      </c>
      <c r="S492" s="621"/>
      <c r="T492" s="621"/>
      <c r="U492" s="39"/>
      <c r="V492" s="39"/>
      <c r="W492" s="39"/>
      <c r="X492" s="39"/>
      <c r="Y492" s="39"/>
      <c r="Z492" s="39"/>
      <c r="AA492" s="39"/>
      <c r="AB492" s="39"/>
      <c r="AC492" s="39"/>
      <c r="AD492" s="39"/>
      <c r="AE492" s="39"/>
      <c r="AF492" s="175"/>
      <c r="AG492" s="175"/>
      <c r="AH492" s="175"/>
      <c r="AI492" s="175"/>
      <c r="AJ492" s="175"/>
      <c r="AK492" s="175"/>
      <c r="AL492" s="175"/>
      <c r="AM492" s="175"/>
      <c r="AN492" s="175"/>
      <c r="AO492" s="175"/>
      <c r="AP492" s="175"/>
      <c r="AQ492" s="175"/>
      <c r="AR492" s="39"/>
      <c r="AS492" s="175"/>
      <c r="AT492" s="175"/>
      <c r="AU492" s="175"/>
      <c r="AV492" s="175"/>
      <c r="AW492" s="94"/>
      <c r="AX492" s="39"/>
      <c r="AY492" s="31"/>
      <c r="AZ492" s="31"/>
      <c r="BA492" s="20"/>
      <c r="BB492" s="31"/>
      <c r="BC492" s="31"/>
      <c r="BD492" s="31"/>
      <c r="BE492" s="37"/>
      <c r="BF492" s="31" t="str">
        <f>IFERROR(VLOOKUP(J492,'DATOS PRESTADORES'!$B$3:$V$32,21,0),"")</f>
        <v/>
      </c>
    </row>
    <row r="493" spans="1:58" s="2" customFormat="1" ht="10.199999999999999" hidden="1">
      <c r="A493" s="28"/>
      <c r="B493" s="81" t="str">
        <f t="shared" si="92"/>
        <v/>
      </c>
      <c r="C493" s="29"/>
      <c r="D493" s="20"/>
      <c r="E493" s="20"/>
      <c r="F493" s="228"/>
      <c r="G493" s="20"/>
      <c r="H493" s="35"/>
      <c r="I493" s="98" t="str">
        <f t="shared" si="94"/>
        <v/>
      </c>
      <c r="J493" s="9"/>
      <c r="K493" s="32" t="str">
        <f>IFERROR(VLOOKUP(J493,'DATOS PRESTADORES'!$B$3:$C$32,2,FALSE),"")</f>
        <v/>
      </c>
      <c r="L493" s="30"/>
      <c r="M493" s="13"/>
      <c r="N493" s="32"/>
      <c r="O493" s="9"/>
      <c r="P493" s="29"/>
      <c r="Q493" s="35"/>
      <c r="R493" s="623">
        <f t="shared" si="93"/>
        <v>0</v>
      </c>
      <c r="S493" s="621"/>
      <c r="T493" s="621"/>
      <c r="U493" s="39"/>
      <c r="V493" s="39"/>
      <c r="W493" s="39"/>
      <c r="X493" s="39"/>
      <c r="Y493" s="39"/>
      <c r="Z493" s="39"/>
      <c r="AA493" s="39"/>
      <c r="AB493" s="39"/>
      <c r="AC493" s="39"/>
      <c r="AD493" s="39"/>
      <c r="AE493" s="39"/>
      <c r="AF493" s="175"/>
      <c r="AG493" s="175"/>
      <c r="AH493" s="175"/>
      <c r="AI493" s="175"/>
      <c r="AJ493" s="175"/>
      <c r="AK493" s="175"/>
      <c r="AL493" s="175"/>
      <c r="AM493" s="175"/>
      <c r="AN493" s="175"/>
      <c r="AO493" s="175"/>
      <c r="AP493" s="175"/>
      <c r="AQ493" s="175"/>
      <c r="AR493" s="39"/>
      <c r="AS493" s="175"/>
      <c r="AT493" s="175"/>
      <c r="AU493" s="175"/>
      <c r="AV493" s="175"/>
      <c r="AW493" s="94"/>
      <c r="AX493" s="39"/>
      <c r="AY493" s="31"/>
      <c r="AZ493" s="31"/>
      <c r="BA493" s="20"/>
      <c r="BB493" s="31"/>
      <c r="BC493" s="31"/>
      <c r="BD493" s="31"/>
      <c r="BE493" s="37"/>
      <c r="BF493" s="31" t="str">
        <f>IFERROR(VLOOKUP(J493,'DATOS PRESTADORES'!$B$3:$V$32,21,0),"")</f>
        <v/>
      </c>
    </row>
    <row r="494" spans="1:58" s="2" customFormat="1" ht="10.199999999999999" hidden="1">
      <c r="A494" s="28"/>
      <c r="B494" s="81" t="str">
        <f t="shared" si="92"/>
        <v/>
      </c>
      <c r="C494" s="29"/>
      <c r="D494" s="20"/>
      <c r="E494" s="20"/>
      <c r="F494" s="228"/>
      <c r="G494" s="20"/>
      <c r="H494" s="35"/>
      <c r="I494" s="98" t="str">
        <f t="shared" si="94"/>
        <v/>
      </c>
      <c r="J494" s="9"/>
      <c r="K494" s="32" t="str">
        <f>IFERROR(VLOOKUP(J494,'DATOS PRESTADORES'!$B$3:$C$32,2,FALSE),"")</f>
        <v/>
      </c>
      <c r="L494" s="30"/>
      <c r="M494" s="13"/>
      <c r="N494" s="32"/>
      <c r="O494" s="9"/>
      <c r="P494" s="29"/>
      <c r="Q494" s="35"/>
      <c r="R494" s="623">
        <f t="shared" si="93"/>
        <v>0</v>
      </c>
      <c r="S494" s="621"/>
      <c r="T494" s="621"/>
      <c r="U494" s="39"/>
      <c r="V494" s="39"/>
      <c r="W494" s="39"/>
      <c r="X494" s="39"/>
      <c r="Y494" s="39"/>
      <c r="Z494" s="39"/>
      <c r="AA494" s="39"/>
      <c r="AB494" s="39"/>
      <c r="AC494" s="39"/>
      <c r="AD494" s="39"/>
      <c r="AE494" s="39"/>
      <c r="AF494" s="175"/>
      <c r="AG494" s="175"/>
      <c r="AH494" s="175"/>
      <c r="AI494" s="175"/>
      <c r="AJ494" s="175"/>
      <c r="AK494" s="175"/>
      <c r="AL494" s="175"/>
      <c r="AM494" s="175"/>
      <c r="AN494" s="175"/>
      <c r="AO494" s="175"/>
      <c r="AP494" s="175"/>
      <c r="AQ494" s="175"/>
      <c r="AR494" s="39"/>
      <c r="AS494" s="175"/>
      <c r="AT494" s="175"/>
      <c r="AU494" s="175"/>
      <c r="AV494" s="175"/>
      <c r="AW494" s="94"/>
      <c r="AX494" s="39"/>
      <c r="AY494" s="31"/>
      <c r="AZ494" s="31"/>
      <c r="BA494" s="20"/>
      <c r="BB494" s="31"/>
      <c r="BC494" s="31"/>
      <c r="BD494" s="31"/>
      <c r="BE494" s="37"/>
      <c r="BF494" s="31" t="str">
        <f>IFERROR(VLOOKUP(J494,'DATOS PRESTADORES'!$B$3:$V$32,21,0),"")</f>
        <v/>
      </c>
    </row>
    <row r="495" spans="1:58" s="2" customFormat="1" ht="10.199999999999999" hidden="1">
      <c r="A495" s="28"/>
      <c r="B495" s="81" t="str">
        <f t="shared" si="92"/>
        <v/>
      </c>
      <c r="C495" s="29"/>
      <c r="D495" s="20"/>
      <c r="E495" s="20"/>
      <c r="F495" s="228"/>
      <c r="G495" s="20"/>
      <c r="H495" s="35"/>
      <c r="I495" s="98" t="str">
        <f t="shared" si="94"/>
        <v/>
      </c>
      <c r="J495" s="9"/>
      <c r="K495" s="32" t="str">
        <f>IFERROR(VLOOKUP(J495,'DATOS PRESTADORES'!$B$3:$C$32,2,FALSE),"")</f>
        <v/>
      </c>
      <c r="L495" s="30"/>
      <c r="M495" s="13"/>
      <c r="N495" s="32"/>
      <c r="O495" s="9"/>
      <c r="P495" s="29"/>
      <c r="Q495" s="35"/>
      <c r="R495" s="623">
        <f t="shared" si="93"/>
        <v>0</v>
      </c>
      <c r="S495" s="621"/>
      <c r="T495" s="621"/>
      <c r="U495" s="39"/>
      <c r="V495" s="39"/>
      <c r="W495" s="39"/>
      <c r="X495" s="39"/>
      <c r="Y495" s="39"/>
      <c r="Z495" s="39"/>
      <c r="AA495" s="39"/>
      <c r="AB495" s="39"/>
      <c r="AC495" s="39"/>
      <c r="AD495" s="39"/>
      <c r="AE495" s="39"/>
      <c r="AF495" s="175"/>
      <c r="AG495" s="175"/>
      <c r="AH495" s="175"/>
      <c r="AI495" s="175"/>
      <c r="AJ495" s="175"/>
      <c r="AK495" s="175"/>
      <c r="AL495" s="175"/>
      <c r="AM495" s="175"/>
      <c r="AN495" s="175"/>
      <c r="AO495" s="175"/>
      <c r="AP495" s="175"/>
      <c r="AQ495" s="175"/>
      <c r="AR495" s="39"/>
      <c r="AS495" s="175"/>
      <c r="AT495" s="175"/>
      <c r="AU495" s="175"/>
      <c r="AV495" s="175"/>
      <c r="AW495" s="94"/>
      <c r="AX495" s="39"/>
      <c r="AY495" s="31"/>
      <c r="AZ495" s="31"/>
      <c r="BA495" s="20"/>
      <c r="BB495" s="31"/>
      <c r="BC495" s="31"/>
      <c r="BD495" s="31"/>
      <c r="BE495" s="37"/>
      <c r="BF495" s="31" t="str">
        <f>IFERROR(VLOOKUP(J495,'DATOS PRESTADORES'!$B$3:$V$32,21,0),"")</f>
        <v/>
      </c>
    </row>
    <row r="496" spans="1:58" s="2" customFormat="1" ht="10.199999999999999" hidden="1">
      <c r="A496" s="28"/>
      <c r="B496" s="81" t="str">
        <f t="shared" ref="B496:B511" si="95">D496&amp;J496&amp;N496&amp;M496</f>
        <v/>
      </c>
      <c r="C496" s="29"/>
      <c r="D496" s="20"/>
      <c r="E496" s="20"/>
      <c r="F496" s="228"/>
      <c r="G496" s="20"/>
      <c r="H496" s="35"/>
      <c r="I496" s="98" t="str">
        <f t="shared" si="94"/>
        <v/>
      </c>
      <c r="J496" s="9"/>
      <c r="K496" s="32" t="str">
        <f>IFERROR(VLOOKUP(J496,'DATOS PRESTADORES'!$B$3:$C$32,2,FALSE),"")</f>
        <v/>
      </c>
      <c r="L496" s="30"/>
      <c r="M496" s="13"/>
      <c r="N496" s="32"/>
      <c r="O496" s="9"/>
      <c r="P496" s="29"/>
      <c r="Q496" s="35"/>
      <c r="R496" s="623">
        <f t="shared" ref="R496:R511" si="96">AH496+AI496+AJ496-AK496-AL496-AM496-AN496+AO496+AP496+AQ496-AS496-AT496-AU496-AV496</f>
        <v>0</v>
      </c>
      <c r="S496" s="621"/>
      <c r="T496" s="621"/>
      <c r="U496" s="39"/>
      <c r="V496" s="39"/>
      <c r="W496" s="39"/>
      <c r="X496" s="39"/>
      <c r="Y496" s="39"/>
      <c r="Z496" s="39"/>
      <c r="AA496" s="39"/>
      <c r="AB496" s="39"/>
      <c r="AC496" s="39"/>
      <c r="AD496" s="39"/>
      <c r="AE496" s="39"/>
      <c r="AF496" s="175"/>
      <c r="AG496" s="175"/>
      <c r="AH496" s="175"/>
      <c r="AI496" s="175"/>
      <c r="AJ496" s="175"/>
      <c r="AK496" s="175"/>
      <c r="AL496" s="175"/>
      <c r="AM496" s="175"/>
      <c r="AN496" s="175"/>
      <c r="AO496" s="175"/>
      <c r="AP496" s="175"/>
      <c r="AQ496" s="175"/>
      <c r="AR496" s="39"/>
      <c r="AS496" s="175"/>
      <c r="AT496" s="175"/>
      <c r="AU496" s="175"/>
      <c r="AV496" s="175"/>
      <c r="AW496" s="94"/>
      <c r="AX496" s="39"/>
      <c r="AY496" s="31"/>
      <c r="AZ496" s="31"/>
      <c r="BA496" s="20"/>
      <c r="BB496" s="31"/>
      <c r="BC496" s="31"/>
      <c r="BD496" s="31"/>
      <c r="BE496" s="37"/>
      <c r="BF496" s="31" t="str">
        <f>IFERROR(VLOOKUP(J496,'DATOS PRESTADORES'!$B$3:$V$32,21,0),"")</f>
        <v/>
      </c>
    </row>
    <row r="497" spans="1:58" s="2" customFormat="1" ht="10.199999999999999" hidden="1">
      <c r="A497" s="28"/>
      <c r="B497" s="81" t="str">
        <f t="shared" si="95"/>
        <v/>
      </c>
      <c r="C497" s="29"/>
      <c r="D497" s="20"/>
      <c r="E497" s="20"/>
      <c r="F497" s="228"/>
      <c r="G497" s="20"/>
      <c r="H497" s="35"/>
      <c r="I497" s="98" t="str">
        <f t="shared" si="94"/>
        <v/>
      </c>
      <c r="J497" s="9"/>
      <c r="K497" s="32" t="str">
        <f>IFERROR(VLOOKUP(J497,'DATOS PRESTADORES'!$B$3:$C$32,2,FALSE),"")</f>
        <v/>
      </c>
      <c r="L497" s="30"/>
      <c r="M497" s="13"/>
      <c r="N497" s="32"/>
      <c r="O497" s="9"/>
      <c r="P497" s="29"/>
      <c r="Q497" s="35"/>
      <c r="R497" s="623">
        <f t="shared" si="96"/>
        <v>0</v>
      </c>
      <c r="S497" s="621"/>
      <c r="T497" s="621"/>
      <c r="U497" s="39"/>
      <c r="V497" s="39"/>
      <c r="W497" s="39"/>
      <c r="X497" s="39"/>
      <c r="Y497" s="39"/>
      <c r="Z497" s="39"/>
      <c r="AA497" s="39"/>
      <c r="AB497" s="39"/>
      <c r="AC497" s="39"/>
      <c r="AD497" s="39"/>
      <c r="AE497" s="39"/>
      <c r="AF497" s="175"/>
      <c r="AG497" s="175"/>
      <c r="AH497" s="175"/>
      <c r="AI497" s="175"/>
      <c r="AJ497" s="175"/>
      <c r="AK497" s="175"/>
      <c r="AL497" s="175"/>
      <c r="AM497" s="175"/>
      <c r="AN497" s="175"/>
      <c r="AO497" s="175"/>
      <c r="AP497" s="175"/>
      <c r="AQ497" s="175"/>
      <c r="AR497" s="39"/>
      <c r="AS497" s="175"/>
      <c r="AT497" s="175"/>
      <c r="AU497" s="175"/>
      <c r="AV497" s="175"/>
      <c r="AW497" s="94"/>
      <c r="AX497" s="39"/>
      <c r="AY497" s="31"/>
      <c r="AZ497" s="31"/>
      <c r="BA497" s="20"/>
      <c r="BB497" s="31"/>
      <c r="BC497" s="31"/>
      <c r="BD497" s="31"/>
      <c r="BE497" s="37"/>
      <c r="BF497" s="31" t="str">
        <f>IFERROR(VLOOKUP(J497,'DATOS PRESTADORES'!$B$3:$V$32,21,0),"")</f>
        <v/>
      </c>
    </row>
    <row r="498" spans="1:58" s="2" customFormat="1" ht="10.199999999999999" hidden="1">
      <c r="A498" s="28"/>
      <c r="B498" s="81" t="str">
        <f t="shared" si="95"/>
        <v/>
      </c>
      <c r="C498" s="29"/>
      <c r="D498" s="20"/>
      <c r="E498" s="20"/>
      <c r="F498" s="228"/>
      <c r="G498" s="20"/>
      <c r="H498" s="35"/>
      <c r="I498" s="98" t="str">
        <f t="shared" si="94"/>
        <v/>
      </c>
      <c r="J498" s="9"/>
      <c r="K498" s="32" t="str">
        <f>IFERROR(VLOOKUP(J498,'DATOS PRESTADORES'!$B$3:$C$32,2,FALSE),"")</f>
        <v/>
      </c>
      <c r="L498" s="30"/>
      <c r="M498" s="13"/>
      <c r="N498" s="32"/>
      <c r="O498" s="9"/>
      <c r="P498" s="29"/>
      <c r="Q498" s="35"/>
      <c r="R498" s="623">
        <f t="shared" si="96"/>
        <v>0</v>
      </c>
      <c r="S498" s="621"/>
      <c r="T498" s="621"/>
      <c r="U498" s="39"/>
      <c r="V498" s="39"/>
      <c r="W498" s="39"/>
      <c r="X498" s="39"/>
      <c r="Y498" s="39"/>
      <c r="Z498" s="39"/>
      <c r="AA498" s="39"/>
      <c r="AB498" s="39"/>
      <c r="AC498" s="39"/>
      <c r="AD498" s="39"/>
      <c r="AE498" s="39"/>
      <c r="AF498" s="175"/>
      <c r="AG498" s="175"/>
      <c r="AH498" s="175"/>
      <c r="AI498" s="175"/>
      <c r="AJ498" s="175"/>
      <c r="AK498" s="175"/>
      <c r="AL498" s="175"/>
      <c r="AM498" s="175"/>
      <c r="AN498" s="175"/>
      <c r="AO498" s="175"/>
      <c r="AP498" s="175"/>
      <c r="AQ498" s="175"/>
      <c r="AR498" s="39"/>
      <c r="AS498" s="175"/>
      <c r="AT498" s="175"/>
      <c r="AU498" s="175"/>
      <c r="AV498" s="175"/>
      <c r="AW498" s="94"/>
      <c r="AX498" s="39"/>
      <c r="AY498" s="31"/>
      <c r="AZ498" s="31"/>
      <c r="BA498" s="20"/>
      <c r="BB498" s="31"/>
      <c r="BC498" s="31"/>
      <c r="BD498" s="31"/>
      <c r="BE498" s="37"/>
      <c r="BF498" s="31" t="str">
        <f>IFERROR(VLOOKUP(J498,'DATOS PRESTADORES'!$B$3:$V$32,21,0),"")</f>
        <v/>
      </c>
    </row>
    <row r="499" spans="1:58" s="2" customFormat="1" ht="10.199999999999999" hidden="1">
      <c r="A499" s="28"/>
      <c r="B499" s="81" t="str">
        <f t="shared" si="95"/>
        <v/>
      </c>
      <c r="C499" s="29"/>
      <c r="D499" s="20"/>
      <c r="E499" s="20"/>
      <c r="F499" s="228"/>
      <c r="G499" s="20"/>
      <c r="H499" s="35"/>
      <c r="I499" s="98" t="str">
        <f t="shared" si="94"/>
        <v/>
      </c>
      <c r="J499" s="9"/>
      <c r="K499" s="32" t="str">
        <f>IFERROR(VLOOKUP(J499,'DATOS PRESTADORES'!$B$3:$C$32,2,FALSE),"")</f>
        <v/>
      </c>
      <c r="L499" s="30"/>
      <c r="M499" s="13"/>
      <c r="N499" s="32"/>
      <c r="O499" s="9"/>
      <c r="P499" s="29"/>
      <c r="Q499" s="35"/>
      <c r="R499" s="623">
        <f t="shared" si="96"/>
        <v>0</v>
      </c>
      <c r="S499" s="621"/>
      <c r="T499" s="621"/>
      <c r="U499" s="39"/>
      <c r="V499" s="39"/>
      <c r="W499" s="39"/>
      <c r="X499" s="39"/>
      <c r="Y499" s="39"/>
      <c r="Z499" s="39"/>
      <c r="AA499" s="39"/>
      <c r="AB499" s="39"/>
      <c r="AC499" s="39"/>
      <c r="AD499" s="39"/>
      <c r="AE499" s="39"/>
      <c r="AF499" s="175"/>
      <c r="AG499" s="175"/>
      <c r="AH499" s="175"/>
      <c r="AI499" s="175"/>
      <c r="AJ499" s="175"/>
      <c r="AK499" s="175"/>
      <c r="AL499" s="175"/>
      <c r="AM499" s="175"/>
      <c r="AN499" s="175"/>
      <c r="AO499" s="175"/>
      <c r="AP499" s="175"/>
      <c r="AQ499" s="175"/>
      <c r="AR499" s="39"/>
      <c r="AS499" s="175"/>
      <c r="AT499" s="175"/>
      <c r="AU499" s="175"/>
      <c r="AV499" s="175"/>
      <c r="AW499" s="94"/>
      <c r="AX499" s="39"/>
      <c r="AY499" s="31"/>
      <c r="AZ499" s="31"/>
      <c r="BA499" s="20"/>
      <c r="BB499" s="31"/>
      <c r="BC499" s="31"/>
      <c r="BD499" s="31"/>
      <c r="BE499" s="37"/>
      <c r="BF499" s="31" t="str">
        <f>IFERROR(VLOOKUP(J499,'DATOS PRESTADORES'!$B$3:$V$32,21,0),"")</f>
        <v/>
      </c>
    </row>
    <row r="500" spans="1:58" s="2" customFormat="1" ht="10.199999999999999" hidden="1">
      <c r="A500" s="28"/>
      <c r="B500" s="81" t="str">
        <f t="shared" si="95"/>
        <v/>
      </c>
      <c r="C500" s="29"/>
      <c r="D500" s="20"/>
      <c r="E500" s="20"/>
      <c r="F500" s="228"/>
      <c r="G500" s="20"/>
      <c r="H500" s="35"/>
      <c r="I500" s="98" t="str">
        <f t="shared" si="94"/>
        <v/>
      </c>
      <c r="J500" s="9"/>
      <c r="K500" s="32" t="str">
        <f>IFERROR(VLOOKUP(J500,'DATOS PRESTADORES'!$B$3:$C$32,2,FALSE),"")</f>
        <v/>
      </c>
      <c r="L500" s="30"/>
      <c r="M500" s="13"/>
      <c r="N500" s="32"/>
      <c r="O500" s="9"/>
      <c r="P500" s="29"/>
      <c r="Q500" s="35"/>
      <c r="R500" s="623">
        <f t="shared" si="96"/>
        <v>0</v>
      </c>
      <c r="S500" s="621"/>
      <c r="T500" s="621"/>
      <c r="U500" s="39"/>
      <c r="V500" s="39"/>
      <c r="W500" s="39"/>
      <c r="X500" s="39"/>
      <c r="Y500" s="39"/>
      <c r="Z500" s="39"/>
      <c r="AA500" s="39"/>
      <c r="AB500" s="39"/>
      <c r="AC500" s="39"/>
      <c r="AD500" s="39"/>
      <c r="AE500" s="39"/>
      <c r="AF500" s="175"/>
      <c r="AG500" s="175"/>
      <c r="AH500" s="175"/>
      <c r="AI500" s="175"/>
      <c r="AJ500" s="175"/>
      <c r="AK500" s="175"/>
      <c r="AL500" s="175"/>
      <c r="AM500" s="175"/>
      <c r="AN500" s="175"/>
      <c r="AO500" s="175"/>
      <c r="AP500" s="175"/>
      <c r="AQ500" s="175"/>
      <c r="AR500" s="39"/>
      <c r="AS500" s="175"/>
      <c r="AT500" s="175"/>
      <c r="AU500" s="175"/>
      <c r="AV500" s="175"/>
      <c r="AW500" s="94"/>
      <c r="AX500" s="39"/>
      <c r="AY500" s="31"/>
      <c r="AZ500" s="31"/>
      <c r="BA500" s="20"/>
      <c r="BB500" s="31"/>
      <c r="BC500" s="31"/>
      <c r="BD500" s="31"/>
      <c r="BE500" s="37"/>
      <c r="BF500" s="31" t="str">
        <f>IFERROR(VLOOKUP(J500,'DATOS PRESTADORES'!$B$3:$V$32,21,0),"")</f>
        <v/>
      </c>
    </row>
    <row r="501" spans="1:58" s="2" customFormat="1" ht="10.199999999999999" hidden="1">
      <c r="A501" s="28"/>
      <c r="B501" s="81" t="str">
        <f t="shared" si="95"/>
        <v/>
      </c>
      <c r="C501" s="29"/>
      <c r="D501" s="20"/>
      <c r="E501" s="20"/>
      <c r="F501" s="228"/>
      <c r="G501" s="20"/>
      <c r="H501" s="35"/>
      <c r="I501" s="98" t="str">
        <f t="shared" si="94"/>
        <v/>
      </c>
      <c r="J501" s="9"/>
      <c r="K501" s="32" t="str">
        <f>IFERROR(VLOOKUP(J501,'DATOS PRESTADORES'!$B$3:$C$32,2,FALSE),"")</f>
        <v/>
      </c>
      <c r="L501" s="30"/>
      <c r="M501" s="13"/>
      <c r="N501" s="32"/>
      <c r="O501" s="9"/>
      <c r="P501" s="29"/>
      <c r="Q501" s="35"/>
      <c r="R501" s="623">
        <f t="shared" si="96"/>
        <v>0</v>
      </c>
      <c r="S501" s="621"/>
      <c r="T501" s="621"/>
      <c r="U501" s="39"/>
      <c r="V501" s="39"/>
      <c r="W501" s="39"/>
      <c r="X501" s="39"/>
      <c r="Y501" s="39"/>
      <c r="Z501" s="39"/>
      <c r="AA501" s="39"/>
      <c r="AB501" s="39"/>
      <c r="AC501" s="39"/>
      <c r="AD501" s="39"/>
      <c r="AE501" s="39"/>
      <c r="AF501" s="175"/>
      <c r="AG501" s="175"/>
      <c r="AH501" s="175"/>
      <c r="AI501" s="175"/>
      <c r="AJ501" s="175"/>
      <c r="AK501" s="175"/>
      <c r="AL501" s="175"/>
      <c r="AM501" s="175"/>
      <c r="AN501" s="175"/>
      <c r="AO501" s="175"/>
      <c r="AP501" s="175"/>
      <c r="AQ501" s="175"/>
      <c r="AR501" s="39"/>
      <c r="AS501" s="175"/>
      <c r="AT501" s="175"/>
      <c r="AU501" s="175"/>
      <c r="AV501" s="175"/>
      <c r="AW501" s="94"/>
      <c r="AX501" s="39"/>
      <c r="AY501" s="31"/>
      <c r="AZ501" s="31"/>
      <c r="BA501" s="20"/>
      <c r="BB501" s="31"/>
      <c r="BC501" s="31"/>
      <c r="BD501" s="31"/>
      <c r="BE501" s="37"/>
      <c r="BF501" s="31" t="str">
        <f>IFERROR(VLOOKUP(J501,'DATOS PRESTADORES'!$B$3:$V$32,21,0),"")</f>
        <v/>
      </c>
    </row>
    <row r="502" spans="1:58" s="2" customFormat="1" ht="10.199999999999999" hidden="1">
      <c r="A502" s="28"/>
      <c r="B502" s="81" t="str">
        <f t="shared" si="95"/>
        <v/>
      </c>
      <c r="C502" s="29"/>
      <c r="D502" s="20"/>
      <c r="E502" s="20"/>
      <c r="F502" s="228"/>
      <c r="G502" s="20"/>
      <c r="H502" s="35"/>
      <c r="I502" s="98" t="str">
        <f t="shared" si="94"/>
        <v/>
      </c>
      <c r="J502" s="9"/>
      <c r="K502" s="32" t="str">
        <f>IFERROR(VLOOKUP(J502,'DATOS PRESTADORES'!$B$3:$C$32,2,FALSE),"")</f>
        <v/>
      </c>
      <c r="L502" s="30"/>
      <c r="M502" s="13"/>
      <c r="N502" s="32"/>
      <c r="O502" s="9"/>
      <c r="P502" s="29"/>
      <c r="Q502" s="35"/>
      <c r="R502" s="623">
        <f t="shared" si="96"/>
        <v>0</v>
      </c>
      <c r="S502" s="621"/>
      <c r="T502" s="621"/>
      <c r="U502" s="39"/>
      <c r="V502" s="39"/>
      <c r="W502" s="39"/>
      <c r="X502" s="39"/>
      <c r="Y502" s="39"/>
      <c r="Z502" s="39"/>
      <c r="AA502" s="39"/>
      <c r="AB502" s="39"/>
      <c r="AC502" s="39"/>
      <c r="AD502" s="39"/>
      <c r="AE502" s="39"/>
      <c r="AF502" s="175"/>
      <c r="AG502" s="175"/>
      <c r="AH502" s="175"/>
      <c r="AI502" s="175"/>
      <c r="AJ502" s="175"/>
      <c r="AK502" s="175"/>
      <c r="AL502" s="175"/>
      <c r="AM502" s="175"/>
      <c r="AN502" s="175"/>
      <c r="AO502" s="175"/>
      <c r="AP502" s="175"/>
      <c r="AQ502" s="175"/>
      <c r="AR502" s="39"/>
      <c r="AS502" s="175"/>
      <c r="AT502" s="175"/>
      <c r="AU502" s="175"/>
      <c r="AV502" s="175"/>
      <c r="AW502" s="94"/>
      <c r="AX502" s="39"/>
      <c r="AY502" s="31"/>
      <c r="AZ502" s="31"/>
      <c r="BA502" s="20"/>
      <c r="BB502" s="31"/>
      <c r="BC502" s="31"/>
      <c r="BD502" s="31"/>
      <c r="BE502" s="37"/>
      <c r="BF502" s="31" t="str">
        <f>IFERROR(VLOOKUP(J502,'DATOS PRESTADORES'!$B$3:$V$32,21,0),"")</f>
        <v/>
      </c>
    </row>
    <row r="503" spans="1:58" s="2" customFormat="1" ht="10.199999999999999" hidden="1">
      <c r="A503" s="28"/>
      <c r="B503" s="81" t="str">
        <f t="shared" si="95"/>
        <v/>
      </c>
      <c r="C503" s="29"/>
      <c r="D503" s="20"/>
      <c r="E503" s="20"/>
      <c r="F503" s="228"/>
      <c r="G503" s="20"/>
      <c r="H503" s="35"/>
      <c r="I503" s="98" t="str">
        <f t="shared" si="94"/>
        <v/>
      </c>
      <c r="J503" s="9"/>
      <c r="K503" s="32" t="str">
        <f>IFERROR(VLOOKUP(J503,'DATOS PRESTADORES'!$B$3:$C$32,2,FALSE),"")</f>
        <v/>
      </c>
      <c r="L503" s="30"/>
      <c r="M503" s="13"/>
      <c r="N503" s="32"/>
      <c r="O503" s="9"/>
      <c r="P503" s="29"/>
      <c r="Q503" s="35"/>
      <c r="R503" s="623">
        <f t="shared" si="96"/>
        <v>0</v>
      </c>
      <c r="S503" s="621"/>
      <c r="T503" s="621"/>
      <c r="U503" s="39"/>
      <c r="V503" s="39"/>
      <c r="W503" s="39"/>
      <c r="X503" s="39"/>
      <c r="Y503" s="39"/>
      <c r="Z503" s="39"/>
      <c r="AA503" s="39"/>
      <c r="AB503" s="39"/>
      <c r="AC503" s="39"/>
      <c r="AD503" s="39"/>
      <c r="AE503" s="39"/>
      <c r="AF503" s="175"/>
      <c r="AG503" s="175"/>
      <c r="AH503" s="175"/>
      <c r="AI503" s="175"/>
      <c r="AJ503" s="175"/>
      <c r="AK503" s="175"/>
      <c r="AL503" s="175"/>
      <c r="AM503" s="175"/>
      <c r="AN503" s="175"/>
      <c r="AO503" s="175"/>
      <c r="AP503" s="175"/>
      <c r="AQ503" s="175"/>
      <c r="AR503" s="39"/>
      <c r="AS503" s="175"/>
      <c r="AT503" s="175"/>
      <c r="AU503" s="175"/>
      <c r="AV503" s="175"/>
      <c r="AW503" s="94"/>
      <c r="AX503" s="39"/>
      <c r="AY503" s="31"/>
      <c r="AZ503" s="31"/>
      <c r="BA503" s="20"/>
      <c r="BB503" s="31"/>
      <c r="BC503" s="31"/>
      <c r="BD503" s="31"/>
      <c r="BE503" s="37"/>
      <c r="BF503" s="31" t="str">
        <f>IFERROR(VLOOKUP(J503,'DATOS PRESTADORES'!$B$3:$V$32,21,0),"")</f>
        <v/>
      </c>
    </row>
    <row r="504" spans="1:58" s="2" customFormat="1" ht="10.199999999999999" hidden="1">
      <c r="A504" s="28"/>
      <c r="B504" s="81" t="str">
        <f t="shared" si="95"/>
        <v/>
      </c>
      <c r="C504" s="29"/>
      <c r="D504" s="20"/>
      <c r="E504" s="20"/>
      <c r="F504" s="228"/>
      <c r="G504" s="20"/>
      <c r="H504" s="35"/>
      <c r="I504" s="98" t="str">
        <f t="shared" si="94"/>
        <v/>
      </c>
      <c r="J504" s="9"/>
      <c r="K504" s="32" t="str">
        <f>IFERROR(VLOOKUP(J504,'DATOS PRESTADORES'!$B$3:$C$32,2,FALSE),"")</f>
        <v/>
      </c>
      <c r="L504" s="30"/>
      <c r="M504" s="13"/>
      <c r="N504" s="32"/>
      <c r="O504" s="9"/>
      <c r="P504" s="29"/>
      <c r="Q504" s="35"/>
      <c r="R504" s="623">
        <f t="shared" si="96"/>
        <v>0</v>
      </c>
      <c r="S504" s="621"/>
      <c r="T504" s="621"/>
      <c r="U504" s="39"/>
      <c r="V504" s="39"/>
      <c r="W504" s="39"/>
      <c r="X504" s="39"/>
      <c r="Y504" s="39"/>
      <c r="Z504" s="39"/>
      <c r="AA504" s="39"/>
      <c r="AB504" s="39"/>
      <c r="AC504" s="39"/>
      <c r="AD504" s="39"/>
      <c r="AE504" s="39"/>
      <c r="AF504" s="175"/>
      <c r="AG504" s="175"/>
      <c r="AH504" s="175"/>
      <c r="AI504" s="175"/>
      <c r="AJ504" s="175"/>
      <c r="AK504" s="175"/>
      <c r="AL504" s="175"/>
      <c r="AM504" s="175"/>
      <c r="AN504" s="175"/>
      <c r="AO504" s="175"/>
      <c r="AP504" s="175"/>
      <c r="AQ504" s="175"/>
      <c r="AR504" s="39"/>
      <c r="AS504" s="175"/>
      <c r="AT504" s="175"/>
      <c r="AU504" s="175"/>
      <c r="AV504" s="175"/>
      <c r="AW504" s="94"/>
      <c r="AX504" s="39"/>
      <c r="AY504" s="31"/>
      <c r="AZ504" s="31"/>
      <c r="BA504" s="20"/>
      <c r="BB504" s="31"/>
      <c r="BC504" s="31"/>
      <c r="BD504" s="31"/>
      <c r="BE504" s="37"/>
      <c r="BF504" s="31" t="str">
        <f>IFERROR(VLOOKUP(J504,'DATOS PRESTADORES'!$B$3:$V$32,21,0),"")</f>
        <v/>
      </c>
    </row>
    <row r="505" spans="1:58" s="2" customFormat="1" ht="10.199999999999999" hidden="1">
      <c r="A505" s="28"/>
      <c r="B505" s="81" t="str">
        <f t="shared" si="95"/>
        <v/>
      </c>
      <c r="C505" s="29"/>
      <c r="D505" s="20"/>
      <c r="E505" s="20"/>
      <c r="F505" s="228"/>
      <c r="G505" s="20"/>
      <c r="H505" s="35"/>
      <c r="I505" s="98" t="str">
        <f t="shared" si="94"/>
        <v/>
      </c>
      <c r="J505" s="9"/>
      <c r="K505" s="32" t="str">
        <f>IFERROR(VLOOKUP(J505,'DATOS PRESTADORES'!$B$3:$C$32,2,FALSE),"")</f>
        <v/>
      </c>
      <c r="L505" s="30"/>
      <c r="M505" s="13"/>
      <c r="N505" s="32"/>
      <c r="O505" s="9"/>
      <c r="P505" s="29"/>
      <c r="Q505" s="35"/>
      <c r="R505" s="623">
        <f t="shared" si="96"/>
        <v>0</v>
      </c>
      <c r="S505" s="621"/>
      <c r="T505" s="621"/>
      <c r="U505" s="39"/>
      <c r="V505" s="39"/>
      <c r="W505" s="39"/>
      <c r="X505" s="39"/>
      <c r="Y505" s="39"/>
      <c r="Z505" s="39"/>
      <c r="AA505" s="39"/>
      <c r="AB505" s="39"/>
      <c r="AC505" s="39"/>
      <c r="AD505" s="39"/>
      <c r="AE505" s="39"/>
      <c r="AF505" s="175"/>
      <c r="AG505" s="175"/>
      <c r="AH505" s="175"/>
      <c r="AI505" s="175"/>
      <c r="AJ505" s="175"/>
      <c r="AK505" s="175"/>
      <c r="AL505" s="175"/>
      <c r="AM505" s="175"/>
      <c r="AN505" s="175"/>
      <c r="AO505" s="175"/>
      <c r="AP505" s="175"/>
      <c r="AQ505" s="175"/>
      <c r="AR505" s="39"/>
      <c r="AS505" s="175"/>
      <c r="AT505" s="175"/>
      <c r="AU505" s="175"/>
      <c r="AV505" s="175"/>
      <c r="AW505" s="94"/>
      <c r="AX505" s="39"/>
      <c r="AY505" s="31"/>
      <c r="AZ505" s="31"/>
      <c r="BA505" s="20"/>
      <c r="BB505" s="31"/>
      <c r="BC505" s="31"/>
      <c r="BD505" s="31"/>
      <c r="BE505" s="37"/>
      <c r="BF505" s="31" t="str">
        <f>IFERROR(VLOOKUP(J505,'DATOS PRESTADORES'!$B$3:$V$32,21,0),"")</f>
        <v/>
      </c>
    </row>
    <row r="506" spans="1:58" s="2" customFormat="1" ht="10.199999999999999" hidden="1">
      <c r="A506" s="28"/>
      <c r="B506" s="81" t="str">
        <f t="shared" si="95"/>
        <v/>
      </c>
      <c r="C506" s="29"/>
      <c r="D506" s="20"/>
      <c r="E506" s="20"/>
      <c r="F506" s="228"/>
      <c r="G506" s="20"/>
      <c r="H506" s="35"/>
      <c r="I506" s="98" t="str">
        <f t="shared" si="94"/>
        <v/>
      </c>
      <c r="J506" s="9"/>
      <c r="K506" s="32" t="str">
        <f>IFERROR(VLOOKUP(J506,'DATOS PRESTADORES'!$B$3:$C$32,2,FALSE),"")</f>
        <v/>
      </c>
      <c r="L506" s="30"/>
      <c r="M506" s="13"/>
      <c r="N506" s="32"/>
      <c r="O506" s="9"/>
      <c r="P506" s="29"/>
      <c r="Q506" s="35"/>
      <c r="R506" s="623">
        <f t="shared" si="96"/>
        <v>0</v>
      </c>
      <c r="S506" s="621"/>
      <c r="T506" s="621"/>
      <c r="U506" s="39"/>
      <c r="V506" s="39"/>
      <c r="W506" s="39"/>
      <c r="X506" s="39"/>
      <c r="Y506" s="39"/>
      <c r="Z506" s="39"/>
      <c r="AA506" s="39"/>
      <c r="AB506" s="39"/>
      <c r="AC506" s="39"/>
      <c r="AD506" s="39"/>
      <c r="AE506" s="39"/>
      <c r="AF506" s="175"/>
      <c r="AG506" s="175"/>
      <c r="AH506" s="175"/>
      <c r="AI506" s="175"/>
      <c r="AJ506" s="175"/>
      <c r="AK506" s="175"/>
      <c r="AL506" s="175"/>
      <c r="AM506" s="175"/>
      <c r="AN506" s="175"/>
      <c r="AO506" s="175"/>
      <c r="AP506" s="175"/>
      <c r="AQ506" s="175"/>
      <c r="AR506" s="39"/>
      <c r="AS506" s="175"/>
      <c r="AT506" s="175"/>
      <c r="AU506" s="175"/>
      <c r="AV506" s="175"/>
      <c r="AW506" s="94"/>
      <c r="AX506" s="39"/>
      <c r="AY506" s="31"/>
      <c r="AZ506" s="31"/>
      <c r="BA506" s="20"/>
      <c r="BB506" s="31"/>
      <c r="BC506" s="31"/>
      <c r="BD506" s="31"/>
      <c r="BE506" s="37"/>
      <c r="BF506" s="31" t="str">
        <f>IFERROR(VLOOKUP(J506,'DATOS PRESTADORES'!$B$3:$V$32,21,0),"")</f>
        <v/>
      </c>
    </row>
    <row r="507" spans="1:58" s="2" customFormat="1" ht="10.199999999999999" hidden="1">
      <c r="A507" s="28"/>
      <c r="B507" s="81" t="str">
        <f t="shared" si="95"/>
        <v/>
      </c>
      <c r="C507" s="29"/>
      <c r="D507" s="20"/>
      <c r="E507" s="20"/>
      <c r="F507" s="228"/>
      <c r="G507" s="20"/>
      <c r="H507" s="35"/>
      <c r="I507" s="98" t="str">
        <f t="shared" si="94"/>
        <v/>
      </c>
      <c r="J507" s="9"/>
      <c r="K507" s="32" t="str">
        <f>IFERROR(VLOOKUP(J507,'DATOS PRESTADORES'!$B$3:$C$32,2,FALSE),"")</f>
        <v/>
      </c>
      <c r="L507" s="30"/>
      <c r="M507" s="13"/>
      <c r="N507" s="32"/>
      <c r="O507" s="9"/>
      <c r="P507" s="29"/>
      <c r="Q507" s="35"/>
      <c r="R507" s="623">
        <f t="shared" si="96"/>
        <v>0</v>
      </c>
      <c r="S507" s="621"/>
      <c r="T507" s="621"/>
      <c r="U507" s="39"/>
      <c r="V507" s="39"/>
      <c r="W507" s="39"/>
      <c r="X507" s="39"/>
      <c r="Y507" s="39"/>
      <c r="Z507" s="39"/>
      <c r="AA507" s="39"/>
      <c r="AB507" s="39"/>
      <c r="AC507" s="39"/>
      <c r="AD507" s="39"/>
      <c r="AE507" s="39"/>
      <c r="AF507" s="175"/>
      <c r="AG507" s="175"/>
      <c r="AH507" s="175"/>
      <c r="AI507" s="175"/>
      <c r="AJ507" s="175"/>
      <c r="AK507" s="175"/>
      <c r="AL507" s="175"/>
      <c r="AM507" s="175"/>
      <c r="AN507" s="175"/>
      <c r="AO507" s="175"/>
      <c r="AP507" s="175"/>
      <c r="AQ507" s="175"/>
      <c r="AR507" s="39"/>
      <c r="AS507" s="175"/>
      <c r="AT507" s="175"/>
      <c r="AU507" s="175"/>
      <c r="AV507" s="175"/>
      <c r="AW507" s="94"/>
      <c r="AX507" s="39"/>
      <c r="AY507" s="31"/>
      <c r="AZ507" s="31"/>
      <c r="BA507" s="20"/>
      <c r="BB507" s="31"/>
      <c r="BC507" s="31"/>
      <c r="BD507" s="31"/>
      <c r="BE507" s="37"/>
      <c r="BF507" s="31" t="str">
        <f>IFERROR(VLOOKUP(J507,'DATOS PRESTADORES'!$B$3:$V$32,21,0),"")</f>
        <v/>
      </c>
    </row>
    <row r="508" spans="1:58" s="2" customFormat="1" ht="10.199999999999999" hidden="1">
      <c r="A508" s="28"/>
      <c r="B508" s="81" t="str">
        <f t="shared" si="95"/>
        <v/>
      </c>
      <c r="C508" s="29"/>
      <c r="D508" s="20"/>
      <c r="E508" s="20"/>
      <c r="F508" s="228"/>
      <c r="G508" s="20"/>
      <c r="H508" s="35"/>
      <c r="I508" s="98" t="str">
        <f t="shared" si="94"/>
        <v/>
      </c>
      <c r="J508" s="9"/>
      <c r="K508" s="32" t="str">
        <f>IFERROR(VLOOKUP(J508,'DATOS PRESTADORES'!$B$3:$C$32,2,FALSE),"")</f>
        <v/>
      </c>
      <c r="L508" s="30"/>
      <c r="M508" s="13"/>
      <c r="N508" s="32"/>
      <c r="O508" s="9"/>
      <c r="P508" s="29"/>
      <c r="Q508" s="35"/>
      <c r="R508" s="623">
        <f t="shared" si="96"/>
        <v>0</v>
      </c>
      <c r="S508" s="621"/>
      <c r="T508" s="621"/>
      <c r="U508" s="39"/>
      <c r="V508" s="39"/>
      <c r="W508" s="39"/>
      <c r="X508" s="39"/>
      <c r="Y508" s="39"/>
      <c r="Z508" s="39"/>
      <c r="AA508" s="39"/>
      <c r="AB508" s="39"/>
      <c r="AC508" s="39"/>
      <c r="AD508" s="39"/>
      <c r="AE508" s="39"/>
      <c r="AF508" s="175"/>
      <c r="AG508" s="175"/>
      <c r="AH508" s="175"/>
      <c r="AI508" s="175"/>
      <c r="AJ508" s="175"/>
      <c r="AK508" s="175"/>
      <c r="AL508" s="175"/>
      <c r="AM508" s="175"/>
      <c r="AN508" s="175"/>
      <c r="AO508" s="175"/>
      <c r="AP508" s="175"/>
      <c r="AQ508" s="175"/>
      <c r="AR508" s="39"/>
      <c r="AS508" s="175"/>
      <c r="AT508" s="175"/>
      <c r="AU508" s="175"/>
      <c r="AV508" s="175"/>
      <c r="AW508" s="94"/>
      <c r="AX508" s="39"/>
      <c r="AY508" s="31"/>
      <c r="AZ508" s="31"/>
      <c r="BA508" s="20"/>
      <c r="BB508" s="31"/>
      <c r="BC508" s="31"/>
      <c r="BD508" s="31"/>
      <c r="BE508" s="37"/>
      <c r="BF508" s="31" t="str">
        <f>IFERROR(VLOOKUP(J508,'DATOS PRESTADORES'!$B$3:$V$32,21,0),"")</f>
        <v/>
      </c>
    </row>
    <row r="509" spans="1:58" s="2" customFormat="1" ht="10.199999999999999" hidden="1">
      <c r="A509" s="28"/>
      <c r="B509" s="81" t="str">
        <f t="shared" si="95"/>
        <v/>
      </c>
      <c r="C509" s="29"/>
      <c r="D509" s="20"/>
      <c r="E509" s="20"/>
      <c r="F509" s="228"/>
      <c r="G509" s="20"/>
      <c r="H509" s="35"/>
      <c r="I509" s="98" t="str">
        <f t="shared" si="94"/>
        <v/>
      </c>
      <c r="J509" s="9"/>
      <c r="K509" s="32" t="str">
        <f>IFERROR(VLOOKUP(J509,'DATOS PRESTADORES'!$B$3:$C$32,2,FALSE),"")</f>
        <v/>
      </c>
      <c r="L509" s="30"/>
      <c r="M509" s="13"/>
      <c r="N509" s="32"/>
      <c r="O509" s="9"/>
      <c r="P509" s="29"/>
      <c r="Q509" s="35"/>
      <c r="R509" s="623">
        <f t="shared" si="96"/>
        <v>0</v>
      </c>
      <c r="S509" s="621"/>
      <c r="T509" s="621"/>
      <c r="U509" s="39"/>
      <c r="V509" s="39"/>
      <c r="W509" s="39"/>
      <c r="X509" s="39"/>
      <c r="Y509" s="39"/>
      <c r="Z509" s="39"/>
      <c r="AA509" s="39"/>
      <c r="AB509" s="39"/>
      <c r="AC509" s="39"/>
      <c r="AD509" s="39"/>
      <c r="AE509" s="39"/>
      <c r="AF509" s="175"/>
      <c r="AG509" s="175"/>
      <c r="AH509" s="175"/>
      <c r="AI509" s="175"/>
      <c r="AJ509" s="175"/>
      <c r="AK509" s="175"/>
      <c r="AL509" s="175"/>
      <c r="AM509" s="175"/>
      <c r="AN509" s="175"/>
      <c r="AO509" s="175"/>
      <c r="AP509" s="175"/>
      <c r="AQ509" s="175"/>
      <c r="AR509" s="39"/>
      <c r="AS509" s="175"/>
      <c r="AT509" s="175"/>
      <c r="AU509" s="175"/>
      <c r="AV509" s="175"/>
      <c r="AW509" s="94"/>
      <c r="AX509" s="39"/>
      <c r="AY509" s="31"/>
      <c r="AZ509" s="31"/>
      <c r="BA509" s="20"/>
      <c r="BB509" s="31"/>
      <c r="BC509" s="31"/>
      <c r="BD509" s="31"/>
      <c r="BE509" s="37"/>
      <c r="BF509" s="31" t="str">
        <f>IFERROR(VLOOKUP(J509,'DATOS PRESTADORES'!$B$3:$V$32,21,0),"")</f>
        <v/>
      </c>
    </row>
    <row r="510" spans="1:58" s="2" customFormat="1" ht="10.199999999999999" hidden="1">
      <c r="A510" s="28"/>
      <c r="B510" s="81" t="str">
        <f t="shared" si="95"/>
        <v/>
      </c>
      <c r="C510" s="29"/>
      <c r="D510" s="20"/>
      <c r="E510" s="20"/>
      <c r="F510" s="228"/>
      <c r="G510" s="20"/>
      <c r="H510" s="35"/>
      <c r="I510" s="98" t="str">
        <f t="shared" si="94"/>
        <v/>
      </c>
      <c r="J510" s="9"/>
      <c r="K510" s="32" t="str">
        <f>IFERROR(VLOOKUP(J510,'DATOS PRESTADORES'!$B$3:$C$32,2,FALSE),"")</f>
        <v/>
      </c>
      <c r="L510" s="30"/>
      <c r="M510" s="13"/>
      <c r="N510" s="32"/>
      <c r="O510" s="9"/>
      <c r="P510" s="29"/>
      <c r="Q510" s="35"/>
      <c r="R510" s="623">
        <f t="shared" si="96"/>
        <v>0</v>
      </c>
      <c r="S510" s="621"/>
      <c r="T510" s="621"/>
      <c r="U510" s="39"/>
      <c r="V510" s="39"/>
      <c r="W510" s="39"/>
      <c r="X510" s="39"/>
      <c r="Y510" s="39"/>
      <c r="Z510" s="39"/>
      <c r="AA510" s="39"/>
      <c r="AB510" s="39"/>
      <c r="AC510" s="39"/>
      <c r="AD510" s="39"/>
      <c r="AE510" s="39"/>
      <c r="AF510" s="175"/>
      <c r="AG510" s="175"/>
      <c r="AH510" s="175"/>
      <c r="AI510" s="175"/>
      <c r="AJ510" s="175"/>
      <c r="AK510" s="175"/>
      <c r="AL510" s="175"/>
      <c r="AM510" s="175"/>
      <c r="AN510" s="175"/>
      <c r="AO510" s="175"/>
      <c r="AP510" s="175"/>
      <c r="AQ510" s="175"/>
      <c r="AR510" s="39"/>
      <c r="AS510" s="175"/>
      <c r="AT510" s="175"/>
      <c r="AU510" s="175"/>
      <c r="AV510" s="175"/>
      <c r="AW510" s="94"/>
      <c r="AX510" s="39"/>
      <c r="AY510" s="31"/>
      <c r="AZ510" s="31"/>
      <c r="BA510" s="20"/>
      <c r="BB510" s="31"/>
      <c r="BC510" s="31"/>
      <c r="BD510" s="31"/>
      <c r="BE510" s="37"/>
      <c r="BF510" s="31" t="str">
        <f>IFERROR(VLOOKUP(J510,'DATOS PRESTADORES'!$B$3:$V$32,21,0),"")</f>
        <v/>
      </c>
    </row>
    <row r="511" spans="1:58" s="2" customFormat="1" ht="10.199999999999999" hidden="1">
      <c r="A511" s="28"/>
      <c r="B511" s="81" t="str">
        <f t="shared" si="95"/>
        <v/>
      </c>
      <c r="C511" s="29"/>
      <c r="D511" s="20"/>
      <c r="E511" s="20"/>
      <c r="F511" s="228"/>
      <c r="G511" s="20"/>
      <c r="H511" s="35"/>
      <c r="I511" s="98" t="str">
        <f t="shared" si="94"/>
        <v/>
      </c>
      <c r="J511" s="9"/>
      <c r="K511" s="32" t="str">
        <f>IFERROR(VLOOKUP(J511,'DATOS PRESTADORES'!$B$3:$C$32,2,FALSE),"")</f>
        <v/>
      </c>
      <c r="L511" s="30"/>
      <c r="M511" s="13"/>
      <c r="N511" s="32"/>
      <c r="O511" s="9"/>
      <c r="P511" s="29"/>
      <c r="Q511" s="35"/>
      <c r="R511" s="623">
        <f t="shared" si="96"/>
        <v>0</v>
      </c>
      <c r="S511" s="621"/>
      <c r="T511" s="621"/>
      <c r="U511" s="39"/>
      <c r="V511" s="39"/>
      <c r="W511" s="39"/>
      <c r="X511" s="39"/>
      <c r="Y511" s="39"/>
      <c r="Z511" s="39"/>
      <c r="AA511" s="39"/>
      <c r="AB511" s="39"/>
      <c r="AC511" s="39"/>
      <c r="AD511" s="39"/>
      <c r="AE511" s="39"/>
      <c r="AF511" s="175"/>
      <c r="AG511" s="175"/>
      <c r="AH511" s="175"/>
      <c r="AI511" s="175"/>
      <c r="AJ511" s="175"/>
      <c r="AK511" s="175"/>
      <c r="AL511" s="175"/>
      <c r="AM511" s="175"/>
      <c r="AN511" s="175"/>
      <c r="AO511" s="175"/>
      <c r="AP511" s="175"/>
      <c r="AQ511" s="175"/>
      <c r="AR511" s="39"/>
      <c r="AS511" s="175"/>
      <c r="AT511" s="175"/>
      <c r="AU511" s="175"/>
      <c r="AV511" s="175"/>
      <c r="AW511" s="94"/>
      <c r="AX511" s="39"/>
      <c r="AY511" s="31"/>
      <c r="AZ511" s="31"/>
      <c r="BA511" s="20"/>
      <c r="BB511" s="31"/>
      <c r="BC511" s="31"/>
      <c r="BD511" s="31"/>
      <c r="BE511" s="37"/>
      <c r="BF511" s="31" t="str">
        <f>IFERROR(VLOOKUP(J511,'DATOS PRESTADORES'!$B$3:$V$32,21,0),"")</f>
        <v/>
      </c>
    </row>
    <row r="512" spans="1:58" s="2" customFormat="1" ht="10.199999999999999" hidden="1">
      <c r="A512" s="28"/>
      <c r="B512" s="331"/>
      <c r="C512" s="28"/>
      <c r="D512" s="7"/>
      <c r="E512" s="7"/>
      <c r="F512" s="208"/>
      <c r="G512" s="7"/>
      <c r="H512" s="7"/>
      <c r="I512" s="7"/>
      <c r="J512" s="5"/>
      <c r="K512" s="28"/>
      <c r="L512" s="11"/>
      <c r="M512" s="28"/>
      <c r="N512" s="11"/>
      <c r="O512" s="5"/>
      <c r="P512" s="28"/>
      <c r="Q512" s="7"/>
      <c r="R512" s="631">
        <f>R19+R20+R29</f>
        <v>2278045742</v>
      </c>
      <c r="S512" s="631"/>
      <c r="T512" s="631"/>
      <c r="U512" s="333"/>
      <c r="V512" s="333"/>
      <c r="W512" s="333"/>
      <c r="X512" s="333"/>
      <c r="Y512" s="333"/>
      <c r="Z512" s="333"/>
      <c r="AA512" s="333"/>
      <c r="AB512" s="333"/>
      <c r="AC512" s="333"/>
      <c r="AD512" s="333"/>
      <c r="AE512" s="333"/>
      <c r="AF512" s="332"/>
      <c r="AG512" s="332"/>
      <c r="AH512" s="332"/>
      <c r="AI512" s="332"/>
      <c r="AJ512" s="332"/>
      <c r="AK512" s="332"/>
      <c r="AL512" s="332"/>
      <c r="AM512" s="332"/>
      <c r="AN512" s="332"/>
      <c r="AO512" s="332"/>
      <c r="AP512" s="332"/>
      <c r="AQ512" s="332"/>
      <c r="AR512" s="10"/>
      <c r="AS512" s="332"/>
      <c r="AT512" s="332"/>
      <c r="AU512" s="332"/>
      <c r="AV512" s="332"/>
      <c r="AW512" s="332"/>
      <c r="AX512" s="10"/>
      <c r="AY512" s="10"/>
      <c r="AZ512" s="10"/>
      <c r="BA512" s="10"/>
      <c r="BB512" s="10"/>
      <c r="BC512" s="10"/>
      <c r="BD512" s="10"/>
      <c r="BE512" s="10"/>
      <c r="BF512" s="10"/>
    </row>
    <row r="513" spans="1:71" s="2" customFormat="1" ht="10.199999999999999" hidden="1">
      <c r="A513" s="28"/>
      <c r="B513" s="331"/>
      <c r="C513" s="28"/>
      <c r="D513" s="7"/>
      <c r="E513" s="7"/>
      <c r="F513" s="208"/>
      <c r="G513" s="7"/>
      <c r="H513" s="7"/>
      <c r="I513" s="7"/>
      <c r="J513" s="5"/>
      <c r="K513" s="28"/>
      <c r="L513" s="11"/>
      <c r="M513" s="28"/>
      <c r="N513" s="11"/>
      <c r="O513" s="5"/>
      <c r="P513" s="28"/>
      <c r="Q513" s="7"/>
      <c r="R513" s="631">
        <f>R21+R24</f>
        <v>243251636</v>
      </c>
      <c r="S513" s="631"/>
      <c r="T513" s="631"/>
      <c r="U513" s="6"/>
      <c r="V513" s="333"/>
      <c r="W513" s="333"/>
      <c r="X513" s="333"/>
      <c r="Y513" s="333"/>
      <c r="Z513" s="333"/>
      <c r="AA513" s="333"/>
      <c r="AB513" s="333"/>
      <c r="AC513" s="333"/>
      <c r="AD513" s="333"/>
      <c r="AE513" s="333"/>
      <c r="AF513" s="332"/>
      <c r="AG513" s="332"/>
      <c r="AH513" s="332"/>
      <c r="AI513" s="332"/>
      <c r="AJ513" s="332"/>
      <c r="AK513" s="332"/>
      <c r="AL513" s="332"/>
      <c r="AM513" s="332"/>
      <c r="AN513" s="332"/>
      <c r="AO513" s="332"/>
      <c r="AP513" s="332"/>
      <c r="AQ513" s="332"/>
      <c r="AR513" s="10"/>
      <c r="AS513" s="332"/>
      <c r="AT513" s="332"/>
      <c r="AU513" s="332"/>
      <c r="AV513" s="332"/>
      <c r="AW513" s="332"/>
      <c r="AX513" s="10"/>
      <c r="AY513" s="10"/>
      <c r="AZ513" s="10"/>
      <c r="BA513" s="10"/>
      <c r="BB513" s="10"/>
      <c r="BC513" s="10"/>
    </row>
    <row r="514" spans="1:71" customFormat="1" ht="14.4" hidden="1">
      <c r="Q514" s="43"/>
      <c r="R514" s="646">
        <v>90439361</v>
      </c>
      <c r="S514" s="647"/>
      <c r="T514" s="647"/>
      <c r="BB514" s="23"/>
      <c r="BC514" s="23"/>
    </row>
    <row r="515" spans="1:71" ht="11.25" hidden="1" customHeight="1">
      <c r="A515" s="28"/>
      <c r="B515" s="331"/>
      <c r="C515" s="28"/>
      <c r="D515" s="7"/>
      <c r="E515" s="7"/>
      <c r="G515" s="7"/>
      <c r="H515" s="7"/>
      <c r="I515" s="7"/>
      <c r="J515" s="5"/>
      <c r="K515" s="28"/>
      <c r="L515" s="11"/>
      <c r="M515" s="28"/>
      <c r="N515" s="11"/>
      <c r="O515" s="5"/>
      <c r="P515" s="28"/>
      <c r="Q515" s="7"/>
      <c r="R515" s="741"/>
      <c r="S515" s="631"/>
      <c r="T515" s="631"/>
      <c r="U515" s="22"/>
      <c r="V515" s="22"/>
      <c r="W515" s="333"/>
      <c r="X515" s="333"/>
      <c r="Y515" s="333"/>
      <c r="Z515" s="333"/>
      <c r="AA515" s="333"/>
      <c r="AB515" s="333"/>
      <c r="AC515" s="333"/>
      <c r="AD515" s="333"/>
      <c r="AE515" s="333"/>
      <c r="AF515" s="332"/>
      <c r="AG515" s="332"/>
      <c r="AH515" s="332"/>
      <c r="AI515" s="332"/>
      <c r="AJ515" s="332"/>
      <c r="AK515" s="332"/>
      <c r="AL515" s="332"/>
      <c r="AM515" s="332"/>
      <c r="AN515" s="332"/>
      <c r="AO515" s="332"/>
      <c r="AP515" s="332"/>
      <c r="AQ515" s="332"/>
      <c r="AR515" s="10"/>
      <c r="AS515" s="332"/>
      <c r="AT515" s="332"/>
      <c r="AU515" s="332"/>
      <c r="AV515" s="332"/>
      <c r="AW515" s="332"/>
      <c r="AX515" s="10"/>
      <c r="AY515" s="10" t="s">
        <v>1800</v>
      </c>
      <c r="AZ515" s="10"/>
      <c r="BA515" s="10"/>
      <c r="BB515" s="7"/>
      <c r="BC515" s="410"/>
      <c r="BD515" s="10"/>
      <c r="BE515" s="10"/>
      <c r="BF515" s="10"/>
      <c r="BG515" s="28"/>
      <c r="BH515" s="411"/>
      <c r="BJ515" s="28"/>
      <c r="BK515" s="739"/>
      <c r="BL515" s="740"/>
      <c r="BM515" s="739"/>
      <c r="BN515" s="739"/>
      <c r="BO515" s="739"/>
      <c r="BP515" s="33"/>
      <c r="BQ515" s="33"/>
      <c r="BR515" s="33"/>
      <c r="BS515" s="739"/>
    </row>
    <row r="516" spans="1:71" ht="11.25" hidden="1" customHeight="1">
      <c r="A516" s="28"/>
      <c r="B516" s="331"/>
      <c r="C516" s="28"/>
      <c r="D516" s="7"/>
      <c r="E516" s="7"/>
      <c r="G516" s="7"/>
      <c r="H516" s="7"/>
      <c r="I516" s="7"/>
      <c r="J516" s="5"/>
      <c r="K516" s="28"/>
      <c r="L516" s="11"/>
      <c r="M516" s="28"/>
      <c r="N516" s="11"/>
      <c r="O516" s="5"/>
      <c r="P516" s="28"/>
      <c r="Q516" s="7"/>
      <c r="R516" s="631">
        <v>192253787</v>
      </c>
      <c r="S516" s="631"/>
      <c r="T516" s="631"/>
      <c r="U516" s="22"/>
      <c r="V516" s="376"/>
      <c r="W516" s="376"/>
      <c r="X516" s="333"/>
      <c r="Y516" s="333"/>
      <c r="Z516" s="333"/>
      <c r="AA516" s="333"/>
      <c r="AB516" s="333"/>
      <c r="AC516" s="333"/>
      <c r="AD516" s="333"/>
      <c r="AE516" s="333"/>
      <c r="AF516" s="332"/>
      <c r="AG516" s="332"/>
      <c r="AH516" s="332"/>
      <c r="AI516" s="332"/>
      <c r="AJ516" s="332"/>
      <c r="AK516" s="332"/>
      <c r="AL516" s="332"/>
      <c r="AM516" s="332"/>
      <c r="AN516" s="332"/>
      <c r="AO516" s="332"/>
      <c r="AP516" s="332"/>
      <c r="AQ516" s="332"/>
      <c r="AR516" s="10"/>
      <c r="AS516" s="332"/>
      <c r="AT516" s="332"/>
      <c r="AU516" s="332"/>
      <c r="AV516" s="332"/>
      <c r="AW516" s="332"/>
      <c r="AX516" s="10"/>
      <c r="AY516" s="10"/>
      <c r="AZ516" s="10"/>
      <c r="BA516" s="10"/>
      <c r="BB516" s="7"/>
      <c r="BC516" s="410"/>
      <c r="BD516" s="10"/>
      <c r="BE516" s="10"/>
      <c r="BF516" s="10"/>
      <c r="BG516" s="28"/>
      <c r="BH516" s="411"/>
      <c r="BJ516" s="28"/>
      <c r="BK516" s="739"/>
      <c r="BL516" s="740"/>
      <c r="BM516" s="739"/>
      <c r="BN516" s="739"/>
      <c r="BO516" s="739"/>
      <c r="BP516" s="33"/>
      <c r="BQ516" s="33"/>
      <c r="BR516" s="33"/>
      <c r="BS516" s="739"/>
    </row>
    <row r="517" spans="1:71" ht="11.25" hidden="1" customHeight="1">
      <c r="A517" s="28"/>
      <c r="B517" s="331"/>
      <c r="C517" s="28"/>
      <c r="D517" s="7"/>
      <c r="E517" s="7"/>
      <c r="G517" s="7"/>
      <c r="H517" s="7"/>
      <c r="I517" s="7"/>
      <c r="J517" s="5"/>
      <c r="K517" s="28"/>
      <c r="L517" s="11"/>
      <c r="M517" s="28"/>
      <c r="N517" s="11"/>
      <c r="O517" s="5"/>
      <c r="P517" s="28"/>
      <c r="Q517" s="7"/>
      <c r="R517" s="631">
        <v>110000000</v>
      </c>
      <c r="S517" s="631"/>
      <c r="T517" s="648"/>
      <c r="U517" s="22"/>
      <c r="V517" s="376"/>
      <c r="W517" s="376"/>
      <c r="X517" s="333"/>
      <c r="Y517" s="333"/>
      <c r="Z517" s="333"/>
      <c r="AA517" s="333"/>
      <c r="AB517" s="333"/>
      <c r="AC517" s="333"/>
      <c r="AD517" s="333"/>
      <c r="AE517" s="333"/>
      <c r="AF517" s="332"/>
      <c r="AG517" s="332"/>
      <c r="AH517" s="332"/>
      <c r="AI517" s="332"/>
      <c r="AJ517" s="332"/>
      <c r="AK517" s="332"/>
      <c r="AL517" s="332"/>
      <c r="AM517" s="332"/>
      <c r="AN517" s="332"/>
      <c r="AO517" s="332"/>
      <c r="AP517" s="332"/>
      <c r="AQ517" s="332"/>
      <c r="AR517" s="10"/>
      <c r="AS517" s="332"/>
      <c r="AT517" s="332"/>
      <c r="AU517" s="332"/>
      <c r="AV517" s="332"/>
      <c r="AW517" s="332"/>
      <c r="AX517" s="10"/>
      <c r="AY517" s="10"/>
      <c r="AZ517" s="10"/>
      <c r="BA517" s="10"/>
      <c r="BB517" s="7"/>
      <c r="BC517" s="410"/>
      <c r="BD517" s="10"/>
      <c r="BE517" s="10"/>
      <c r="BF517" s="10"/>
      <c r="BG517" s="28"/>
      <c r="BH517" s="411"/>
      <c r="BJ517" s="28"/>
      <c r="BK517" s="739"/>
      <c r="BL517" s="740"/>
      <c r="BM517" s="739"/>
      <c r="BN517" s="739"/>
      <c r="BO517" s="739"/>
      <c r="BP517" s="33"/>
      <c r="BQ517" s="33"/>
      <c r="BR517" s="33"/>
      <c r="BS517" s="739"/>
    </row>
    <row r="518" spans="1:71" ht="11.25" hidden="1" customHeight="1">
      <c r="A518" s="28"/>
      <c r="B518" s="331"/>
      <c r="C518" s="28"/>
      <c r="D518" s="7"/>
      <c r="E518" s="7"/>
      <c r="G518" s="7"/>
      <c r="H518" s="7"/>
      <c r="I518" s="7"/>
      <c r="J518" s="5"/>
      <c r="K518" s="28"/>
      <c r="L518" s="11"/>
      <c r="M518" s="28"/>
      <c r="N518" s="11"/>
      <c r="O518" s="5"/>
      <c r="P518" s="28"/>
      <c r="Q518" s="7"/>
      <c r="R518" s="631">
        <f>R516+R517</f>
        <v>302253787</v>
      </c>
      <c r="S518" s="631"/>
      <c r="T518" s="648"/>
      <c r="U518" s="22"/>
      <c r="V518" s="376"/>
      <c r="W518" s="376"/>
      <c r="X518" s="333"/>
      <c r="Y518" s="333"/>
      <c r="Z518" s="333"/>
      <c r="AA518" s="333"/>
      <c r="AB518" s="333"/>
      <c r="AC518" s="333"/>
      <c r="AD518" s="333"/>
      <c r="AE518" s="333"/>
      <c r="AF518" s="332"/>
      <c r="AG518" s="332"/>
      <c r="AH518" s="332"/>
      <c r="AI518" s="332"/>
      <c r="AJ518" s="332"/>
      <c r="AK518" s="332"/>
      <c r="AL518" s="332"/>
      <c r="AM518" s="332"/>
      <c r="AN518" s="332"/>
      <c r="AO518" s="332"/>
      <c r="AP518" s="332"/>
      <c r="AQ518" s="332"/>
      <c r="AR518" s="10"/>
      <c r="AS518" s="332"/>
      <c r="AT518" s="332"/>
      <c r="AU518" s="332"/>
      <c r="AV518" s="332"/>
      <c r="AW518" s="332"/>
      <c r="AX518" s="10"/>
      <c r="AY518" s="10"/>
      <c r="AZ518" s="10"/>
      <c r="BA518" s="10"/>
      <c r="BB518" s="7"/>
      <c r="BC518" s="410"/>
      <c r="BD518" s="10"/>
      <c r="BE518" s="10"/>
      <c r="BF518" s="10"/>
      <c r="BG518" s="28"/>
      <c r="BH518" s="411"/>
      <c r="BJ518" s="28"/>
      <c r="BK518" s="739"/>
      <c r="BL518" s="740"/>
      <c r="BM518" s="739"/>
      <c r="BN518" s="739"/>
      <c r="BO518" s="739"/>
      <c r="BP518" s="33"/>
      <c r="BQ518" s="33"/>
      <c r="BR518" s="33"/>
      <c r="BS518" s="739"/>
    </row>
    <row r="519" spans="1:71" ht="11.25" customHeight="1">
      <c r="A519" s="28"/>
      <c r="B519" s="331"/>
      <c r="C519" s="28"/>
      <c r="D519" s="7"/>
      <c r="E519" s="7"/>
      <c r="G519" s="7"/>
      <c r="H519" s="7"/>
      <c r="I519" s="7"/>
      <c r="J519" s="5"/>
      <c r="K519" s="28"/>
      <c r="L519" s="11"/>
      <c r="M519" s="28"/>
      <c r="N519" s="11"/>
      <c r="O519" s="5"/>
      <c r="P519" s="28"/>
      <c r="Q519" s="7"/>
      <c r="R519" s="631"/>
      <c r="S519" s="631"/>
      <c r="T519" s="648"/>
      <c r="U519" s="22"/>
      <c r="V519" s="376"/>
      <c r="W519" s="376"/>
      <c r="X519" s="333"/>
      <c r="Y519" s="333"/>
      <c r="Z519" s="333"/>
      <c r="AA519" s="333"/>
      <c r="AB519" s="333"/>
      <c r="AC519" s="333"/>
      <c r="AD519" s="333"/>
      <c r="AE519" s="333"/>
      <c r="AF519" s="332"/>
      <c r="AG519" s="332"/>
      <c r="AH519" s="332"/>
      <c r="AI519" s="332"/>
      <c r="AJ519" s="332"/>
      <c r="AK519" s="332"/>
      <c r="AL519" s="332"/>
      <c r="AM519" s="332"/>
      <c r="AN519" s="332"/>
      <c r="AO519" s="332"/>
      <c r="AP519" s="332"/>
      <c r="AQ519" s="332"/>
      <c r="AR519" s="10"/>
      <c r="AS519" s="332"/>
      <c r="AT519" s="332"/>
      <c r="AU519" s="332"/>
      <c r="AV519" s="332"/>
      <c r="AW519" s="332"/>
      <c r="AX519" s="10"/>
      <c r="AY519" s="10"/>
      <c r="AZ519" s="10"/>
      <c r="BA519" s="10"/>
      <c r="BB519" s="7"/>
      <c r="BC519" s="410"/>
      <c r="BD519" s="10"/>
      <c r="BE519" s="7"/>
      <c r="BF519" s="10"/>
      <c r="BG519" s="28"/>
      <c r="BH519" s="411"/>
      <c r="BJ519" s="28"/>
      <c r="BK519" s="739"/>
      <c r="BL519" s="740"/>
      <c r="BM519" s="739"/>
      <c r="BN519" s="739"/>
      <c r="BO519" s="739"/>
      <c r="BP519" s="33"/>
      <c r="BQ519" s="33"/>
      <c r="BR519" s="33"/>
      <c r="BS519" s="739"/>
    </row>
    <row r="520" spans="1:71" ht="11.25" customHeight="1">
      <c r="A520" s="28"/>
      <c r="B520" s="331"/>
      <c r="C520" s="28"/>
      <c r="D520" s="7"/>
      <c r="E520" s="7"/>
      <c r="G520" s="7"/>
      <c r="H520" s="7"/>
      <c r="I520" s="7"/>
      <c r="J520" s="5"/>
      <c r="K520" s="28"/>
      <c r="L520" s="11"/>
      <c r="M520" s="28"/>
      <c r="N520" s="11"/>
      <c r="O520" s="5"/>
      <c r="P520" s="28"/>
      <c r="Q520" s="7"/>
      <c r="R520" s="631">
        <f>+R437+FSRI_2026!R70</f>
        <v>1967353985</v>
      </c>
      <c r="S520" s="631"/>
      <c r="T520" s="649"/>
      <c r="U520" s="22"/>
      <c r="V520" s="376"/>
      <c r="W520" s="376"/>
      <c r="X520" s="333"/>
      <c r="Y520" s="333"/>
      <c r="Z520" s="333"/>
      <c r="AA520" s="333"/>
      <c r="AB520" s="333"/>
      <c r="AC520" s="333"/>
      <c r="AD520" s="333"/>
      <c r="AE520" s="333"/>
      <c r="AF520" s="332"/>
      <c r="AG520" s="332"/>
      <c r="AH520" s="332"/>
      <c r="AI520" s="332"/>
      <c r="AJ520" s="332"/>
      <c r="AK520" s="332"/>
      <c r="AL520" s="332"/>
      <c r="AM520" s="332"/>
      <c r="AN520" s="332"/>
      <c r="AO520" s="332"/>
      <c r="AP520" s="332"/>
      <c r="AQ520" s="332"/>
      <c r="AR520" s="10"/>
      <c r="AS520" s="332"/>
      <c r="AT520" s="332"/>
      <c r="AU520" s="332"/>
      <c r="AV520" s="332"/>
      <c r="AW520" s="332"/>
      <c r="AX520" s="10"/>
      <c r="AY520" s="657"/>
      <c r="AZ520" s="10"/>
      <c r="BA520" s="10"/>
      <c r="BB520" s="7"/>
      <c r="BC520" s="410"/>
      <c r="BD520" s="10"/>
      <c r="BE520" s="7"/>
      <c r="BF520" s="10"/>
      <c r="BG520" s="28"/>
      <c r="BH520" s="411"/>
      <c r="BJ520" s="28"/>
      <c r="BK520" s="739"/>
      <c r="BL520" s="740"/>
      <c r="BM520" s="739"/>
      <c r="BN520" s="739"/>
      <c r="BO520" s="739"/>
      <c r="BP520" s="33"/>
      <c r="BQ520" s="33"/>
      <c r="BR520" s="33"/>
      <c r="BS520" s="739"/>
    </row>
    <row r="521" spans="1:71" ht="11.25" customHeight="1">
      <c r="A521" s="28"/>
      <c r="B521" s="331"/>
      <c r="C521" s="28"/>
      <c r="D521" s="7"/>
      <c r="E521" s="7"/>
      <c r="G521" s="7"/>
      <c r="H521" s="7"/>
      <c r="I521" s="7"/>
      <c r="J521" s="5"/>
      <c r="K521" s="28"/>
      <c r="L521" s="11"/>
      <c r="M521" s="28"/>
      <c r="N521" s="11"/>
      <c r="O521" s="5"/>
      <c r="P521" s="28"/>
      <c r="Q521" s="7"/>
      <c r="R521" s="631"/>
      <c r="S521" s="631"/>
      <c r="T521" s="649"/>
      <c r="U521" s="22"/>
      <c r="V521" s="376"/>
      <c r="W521" s="376"/>
      <c r="X521" s="333"/>
      <c r="Y521" s="333"/>
      <c r="Z521" s="333"/>
      <c r="AA521" s="333"/>
      <c r="AB521" s="333"/>
      <c r="AC521" s="333"/>
      <c r="AD521" s="333"/>
      <c r="AE521" s="333"/>
      <c r="AF521" s="332"/>
      <c r="AG521" s="332"/>
      <c r="AH521" s="332"/>
      <c r="AI521" s="332"/>
      <c r="AJ521" s="332"/>
      <c r="AK521" s="332"/>
      <c r="AL521" s="332"/>
      <c r="AM521" s="332"/>
      <c r="AN521" s="332"/>
      <c r="AO521" s="332"/>
      <c r="AP521" s="332"/>
      <c r="AQ521" s="332"/>
      <c r="AR521" s="10"/>
      <c r="AS521" s="332"/>
      <c r="AT521" s="332"/>
      <c r="AU521" s="332"/>
      <c r="AV521" s="332"/>
      <c r="AW521" s="332"/>
      <c r="AX521" s="10"/>
      <c r="AY521" s="10"/>
      <c r="AZ521" s="661">
        <v>110000000</v>
      </c>
      <c r="BA521" s="10"/>
      <c r="BB521" s="7"/>
      <c r="BC521" s="410"/>
      <c r="BD521" s="10"/>
      <c r="BE521" s="7"/>
      <c r="BF521" s="10"/>
      <c r="BG521" s="28"/>
      <c r="BH521" s="411"/>
      <c r="BJ521" s="28"/>
      <c r="BK521" s="739"/>
      <c r="BL521" s="740"/>
      <c r="BM521" s="739"/>
      <c r="BN521" s="739"/>
      <c r="BO521" s="739"/>
      <c r="BP521" s="33"/>
      <c r="BQ521" s="33"/>
      <c r="BR521" s="33"/>
      <c r="BS521" s="739"/>
    </row>
    <row r="522" spans="1:71" ht="11.25" customHeight="1">
      <c r="A522" s="28"/>
      <c r="B522" s="331"/>
      <c r="C522" s="28"/>
      <c r="D522" s="7"/>
      <c r="E522" s="7"/>
      <c r="G522" s="7"/>
      <c r="H522" s="7"/>
      <c r="I522" s="7"/>
      <c r="J522" s="5"/>
      <c r="K522" s="28"/>
      <c r="L522" s="11"/>
      <c r="M522" s="28"/>
      <c r="N522" s="11"/>
      <c r="O522" s="5"/>
      <c r="P522" s="28"/>
      <c r="Q522" s="7"/>
      <c r="R522" s="631"/>
      <c r="S522" s="631"/>
      <c r="T522" s="649"/>
      <c r="U522" s="22"/>
      <c r="V522" s="376"/>
      <c r="W522" s="376"/>
      <c r="X522" s="333"/>
      <c r="Y522" s="333"/>
      <c r="Z522" s="333"/>
      <c r="AA522" s="333"/>
      <c r="AB522" s="333"/>
      <c r="AC522" s="333"/>
      <c r="AD522" s="333"/>
      <c r="AE522" s="333"/>
      <c r="AF522" s="332"/>
      <c r="AG522" s="332"/>
      <c r="AH522" s="332"/>
      <c r="AI522" s="332"/>
      <c r="AJ522" s="332"/>
      <c r="AK522" s="332"/>
      <c r="AL522" s="332"/>
      <c r="AM522" s="332"/>
      <c r="AN522" s="332"/>
      <c r="AO522" s="332"/>
      <c r="AP522" s="332"/>
      <c r="AQ522" s="332"/>
      <c r="AR522" s="10"/>
      <c r="AS522" s="332"/>
      <c r="AT522" s="332"/>
      <c r="AU522" s="332"/>
      <c r="AV522" s="332"/>
      <c r="AW522" s="332"/>
      <c r="AX522" s="10"/>
      <c r="AY522" s="10"/>
      <c r="AZ522" s="661">
        <v>192253787</v>
      </c>
      <c r="BA522" s="10"/>
      <c r="BB522" s="7"/>
      <c r="BC522" s="410"/>
      <c r="BD522" s="10"/>
      <c r="BE522" s="7"/>
      <c r="BF522" s="10"/>
      <c r="BG522" s="28"/>
      <c r="BH522" s="411"/>
      <c r="BJ522" s="28"/>
      <c r="BK522" s="739"/>
      <c r="BL522" s="740"/>
      <c r="BM522" s="739"/>
      <c r="BN522" s="739"/>
      <c r="BO522" s="739"/>
      <c r="BP522" s="33"/>
      <c r="BQ522" s="33"/>
      <c r="BR522" s="33"/>
      <c r="BS522" s="739"/>
    </row>
    <row r="523" spans="1:71" ht="11.25" customHeight="1">
      <c r="A523" s="28"/>
      <c r="B523" s="331"/>
      <c r="C523" s="28"/>
      <c r="D523" s="7"/>
      <c r="E523" s="7"/>
      <c r="G523" s="7"/>
      <c r="H523" s="7"/>
      <c r="I523" s="7"/>
      <c r="J523" s="5"/>
      <c r="K523" s="28"/>
      <c r="L523" s="11"/>
      <c r="M523" s="28"/>
      <c r="N523" s="11"/>
      <c r="O523" s="5"/>
      <c r="P523" s="28"/>
      <c r="Q523" s="7"/>
      <c r="R523" s="631"/>
      <c r="S523" s="631">
        <f>R374+R418</f>
        <v>4532371.91</v>
      </c>
      <c r="T523" s="631"/>
      <c r="U523" s="333"/>
      <c r="V523" s="333"/>
      <c r="W523" s="333"/>
      <c r="X523" s="333"/>
      <c r="Y523" s="333"/>
      <c r="Z523" s="333"/>
      <c r="AA523" s="333"/>
      <c r="AB523" s="333"/>
      <c r="AC523" s="333"/>
      <c r="AD523" s="333"/>
      <c r="AE523" s="333"/>
      <c r="AF523" s="332"/>
      <c r="AG523" s="332"/>
      <c r="AH523" s="332"/>
      <c r="AI523" s="332"/>
      <c r="AJ523" s="332"/>
      <c r="AK523" s="332"/>
      <c r="AL523" s="332"/>
      <c r="AM523" s="332"/>
      <c r="AN523" s="332"/>
      <c r="AO523" s="332"/>
      <c r="AP523" s="332"/>
      <c r="AQ523" s="332"/>
      <c r="AR523" s="10"/>
      <c r="AS523" s="332"/>
      <c r="AT523" s="332"/>
      <c r="AU523" s="332"/>
      <c r="AV523" s="332"/>
      <c r="AW523" s="332"/>
      <c r="AX523" s="10"/>
      <c r="AY523" s="10"/>
      <c r="AZ523" s="10"/>
      <c r="BA523" s="10"/>
      <c r="BB523" s="7"/>
      <c r="BC523" s="410"/>
      <c r="BD523" s="10"/>
      <c r="BE523" s="7"/>
      <c r="BF523" s="10"/>
      <c r="BG523" s="28"/>
      <c r="BH523" s="411"/>
      <c r="BJ523" s="28"/>
      <c r="BK523" s="739"/>
      <c r="BL523" s="740"/>
      <c r="BM523" s="739"/>
      <c r="BN523" s="739"/>
      <c r="BO523" s="739"/>
      <c r="BP523" s="33"/>
      <c r="BQ523" s="33"/>
      <c r="BR523" s="33"/>
      <c r="BS523" s="739"/>
    </row>
  </sheetData>
  <autoFilter ref="A2:AND518" xr:uid="{8D6C71AE-5790-4B63-97A5-7F0C83AA9380}">
    <filterColumn colId="9">
      <filters>
        <filter val="CIUDAD LIMPIA BOGOTÁ S.A E.S.P"/>
      </filters>
    </filterColumn>
  </autoFilter>
  <phoneticPr fontId="6" type="noConversion"/>
  <conditionalFormatting sqref="A2">
    <cfRule type="colorScale" priority="5">
      <colorScale>
        <cfvo type="min"/>
        <cfvo type="percentile" val="50"/>
        <cfvo type="max"/>
        <color rgb="FFF8696B"/>
        <color rgb="FFFCFCFF"/>
        <color rgb="FF5A8AC6"/>
      </colorScale>
    </cfRule>
  </conditionalFormatting>
  <conditionalFormatting sqref="B2:BS2">
    <cfRule type="colorScale" priority="4">
      <colorScale>
        <cfvo type="formula" val="#REF!"/>
        <cfvo type="formula" val="#REF!"/>
        <cfvo type="formula" val="#REF!"/>
        <color rgb="FFF8696B"/>
        <color rgb="FFFFEB84"/>
        <color rgb="FF63BE7B"/>
      </colorScale>
    </cfRule>
    <cfRule type="colorScale" priority="6">
      <colorScale>
        <cfvo type="min"/>
        <cfvo type="percentile" val="50"/>
        <cfvo type="max"/>
        <color rgb="FFF8696B"/>
        <color rgb="FFFCFCFF"/>
        <color rgb="FF5A8AC6"/>
      </colorScale>
    </cfRule>
  </conditionalFormatting>
  <conditionalFormatting sqref="C7">
    <cfRule type="colorScale" priority="170">
      <colorScale>
        <cfvo type="min"/>
        <cfvo type="percentile" val="50"/>
        <cfvo type="max"/>
        <color rgb="FFF8696B"/>
        <color rgb="FFFCFCFF"/>
        <color rgb="FF5A8AC6"/>
      </colorScale>
    </cfRule>
    <cfRule type="colorScale" priority="169">
      <colorScale>
        <cfvo type="formula" val="#REF!"/>
        <cfvo type="formula" val="#REF!"/>
        <cfvo type="formula" val="#REF!"/>
        <color rgb="FFF8696B"/>
        <color rgb="FFFFEB84"/>
        <color rgb="FF63BE7B"/>
      </colorScale>
    </cfRule>
  </conditionalFormatting>
  <conditionalFormatting sqref="C10:C11">
    <cfRule type="colorScale" priority="168">
      <colorScale>
        <cfvo type="min"/>
        <cfvo type="percentile" val="50"/>
        <cfvo type="max"/>
        <color rgb="FFF8696B"/>
        <color rgb="FFFCFCFF"/>
        <color rgb="FF5A8AC6"/>
      </colorScale>
    </cfRule>
    <cfRule type="colorScale" priority="167">
      <colorScale>
        <cfvo type="formula" val="#REF!"/>
        <cfvo type="formula" val="#REF!"/>
        <cfvo type="formula" val="#REF!"/>
        <color rgb="FFF8696B"/>
        <color rgb="FFFFEB84"/>
        <color rgb="FF63BE7B"/>
      </colorScale>
    </cfRule>
  </conditionalFormatting>
  <conditionalFormatting sqref="C14">
    <cfRule type="colorScale" priority="166">
      <colorScale>
        <cfvo type="min"/>
        <cfvo type="percentile" val="50"/>
        <cfvo type="max"/>
        <color rgb="FFF8696B"/>
        <color rgb="FFFCFCFF"/>
        <color rgb="FF5A8AC6"/>
      </colorScale>
    </cfRule>
    <cfRule type="colorScale" priority="165">
      <colorScale>
        <cfvo type="formula" val="#REF!"/>
        <cfvo type="formula" val="#REF!"/>
        <cfvo type="formula" val="#REF!"/>
        <color rgb="FFF8696B"/>
        <color rgb="FFFFEB84"/>
        <color rgb="FF63BE7B"/>
      </colorScale>
    </cfRule>
  </conditionalFormatting>
  <conditionalFormatting sqref="C31:C32">
    <cfRule type="colorScale" priority="164">
      <colorScale>
        <cfvo type="min"/>
        <cfvo type="percentile" val="50"/>
        <cfvo type="max"/>
        <color rgb="FFF8696B"/>
        <color rgb="FFFCFCFF"/>
        <color rgb="FF5A8AC6"/>
      </colorScale>
    </cfRule>
    <cfRule type="colorScale" priority="163">
      <colorScale>
        <cfvo type="formula" val="#REF!"/>
        <cfvo type="formula" val="#REF!"/>
        <cfvo type="formula" val="#REF!"/>
        <color rgb="FFF8696B"/>
        <color rgb="FFFFEB84"/>
        <color rgb="FF63BE7B"/>
      </colorScale>
    </cfRule>
  </conditionalFormatting>
  <conditionalFormatting sqref="C33:C39 BG1 L119:L122 L3:M118 C97:C109 L120:M127 L128:L131 C131:C152 L178:M179 C201:C219 C245:C246 L228 L235:M237 L243:M243 L245:M246 J3:J152 J154:J199 J201:J247 L131:M166 L180 L181:M181 L229:M229 L238:L242 L169:M170 L167:L168 L171:L177 L185:M197 L182:L184 L199:M207 L198 L209:M217 L208 L219:M221 L218 L226:M227 L222:L225 L230:L234 C221:C225 C227:C242 J248:L248 L263:L268 C249:C279 C282 C284:C296 BB512:BK512 R513:T513 BA512:BA513 L291:L300 O512:Q513 C298:C313 C315:C316 C318:C326 L250:M262 L266:M290 R512:AZ512 O7091:BK1048576 V513:BK513 C329:C346 J249:J349 L244:L249 C348:C370 C372:C374 C376:C399 J407 J413 C401:C413 C416:C417 J416 J418:J419 J421 C419:C421 J423 J425:J426 J354:J405 J430:J511 C423:C511 BG449:BK511 L300:M511">
    <cfRule type="colorScale" priority="274">
      <colorScale>
        <cfvo type="formula" val="#REF!"/>
        <cfvo type="formula" val="#REF!"/>
        <cfvo type="formula" val="#REF!"/>
        <color rgb="FFF8696B"/>
        <color rgb="FFFFEB84"/>
        <color rgb="FF63BE7B"/>
      </colorScale>
    </cfRule>
  </conditionalFormatting>
  <conditionalFormatting sqref="C40">
    <cfRule type="colorScale" priority="162">
      <colorScale>
        <cfvo type="min"/>
        <cfvo type="percentile" val="50"/>
        <cfvo type="max"/>
        <color rgb="FFF8696B"/>
        <color rgb="FFFCFCFF"/>
        <color rgb="FF5A8AC6"/>
      </colorScale>
    </cfRule>
    <cfRule type="colorScale" priority="161">
      <colorScale>
        <cfvo type="formula" val="#REF!"/>
        <cfvo type="formula" val="#REF!"/>
        <cfvo type="formula" val="#REF!"/>
        <color rgb="FFF8696B"/>
        <color rgb="FFFFEB84"/>
        <color rgb="FF63BE7B"/>
      </colorScale>
    </cfRule>
  </conditionalFormatting>
  <conditionalFormatting sqref="C41:C42">
    <cfRule type="colorScale" priority="159">
      <colorScale>
        <cfvo type="formula" val="#REF!"/>
        <cfvo type="formula" val="#REF!"/>
        <cfvo type="formula" val="#REF!"/>
        <color rgb="FFF8696B"/>
        <color rgb="FFFFEB84"/>
        <color rgb="FF63BE7B"/>
      </colorScale>
    </cfRule>
    <cfRule type="colorScale" priority="160">
      <colorScale>
        <cfvo type="min"/>
        <cfvo type="percentile" val="50"/>
        <cfvo type="max"/>
        <color rgb="FFF8696B"/>
        <color rgb="FFFCFCFF"/>
        <color rgb="FF5A8AC6"/>
      </colorScale>
    </cfRule>
  </conditionalFormatting>
  <conditionalFormatting sqref="C45">
    <cfRule type="colorScale" priority="157">
      <colorScale>
        <cfvo type="formula" val="#REF!"/>
        <cfvo type="formula" val="#REF!"/>
        <cfvo type="formula" val="#REF!"/>
        <color rgb="FFF8696B"/>
        <color rgb="FFFFEB84"/>
        <color rgb="FF63BE7B"/>
      </colorScale>
    </cfRule>
    <cfRule type="colorScale" priority="158">
      <colorScale>
        <cfvo type="min"/>
        <cfvo type="percentile" val="50"/>
        <cfvo type="max"/>
        <color rgb="FFF8696B"/>
        <color rgb="FFFCFCFF"/>
        <color rgb="FF5A8AC6"/>
      </colorScale>
    </cfRule>
  </conditionalFormatting>
  <conditionalFormatting sqref="C48">
    <cfRule type="colorScale" priority="155">
      <colorScale>
        <cfvo type="formula" val="#REF!"/>
        <cfvo type="formula" val="#REF!"/>
        <cfvo type="formula" val="#REF!"/>
        <color rgb="FFF8696B"/>
        <color rgb="FFFFEB84"/>
        <color rgb="FF63BE7B"/>
      </colorScale>
    </cfRule>
    <cfRule type="colorScale" priority="156">
      <colorScale>
        <cfvo type="min"/>
        <cfvo type="percentile" val="50"/>
        <cfvo type="max"/>
        <color rgb="FFF8696B"/>
        <color rgb="FFFCFCFF"/>
        <color rgb="FF5A8AC6"/>
      </colorScale>
    </cfRule>
  </conditionalFormatting>
  <conditionalFormatting sqref="C54">
    <cfRule type="colorScale" priority="151">
      <colorScale>
        <cfvo type="formula" val="#REF!"/>
        <cfvo type="formula" val="#REF!"/>
        <cfvo type="formula" val="#REF!"/>
        <color rgb="FFF8696B"/>
        <color rgb="FFFFEB84"/>
        <color rgb="FF63BE7B"/>
      </colorScale>
    </cfRule>
    <cfRule type="colorScale" priority="152">
      <colorScale>
        <cfvo type="min"/>
        <cfvo type="percentile" val="50"/>
        <cfvo type="max"/>
        <color rgb="FFF8696B"/>
        <color rgb="FFFCFCFF"/>
        <color rgb="FF5A8AC6"/>
      </colorScale>
    </cfRule>
  </conditionalFormatting>
  <conditionalFormatting sqref="C61">
    <cfRule type="colorScale" priority="149">
      <colorScale>
        <cfvo type="formula" val="#REF!"/>
        <cfvo type="formula" val="#REF!"/>
        <cfvo type="formula" val="#REF!"/>
        <color rgb="FFF8696B"/>
        <color rgb="FFFFEB84"/>
        <color rgb="FF63BE7B"/>
      </colorScale>
    </cfRule>
    <cfRule type="colorScale" priority="150">
      <colorScale>
        <cfvo type="min"/>
        <cfvo type="percentile" val="50"/>
        <cfvo type="max"/>
        <color rgb="FFF8696B"/>
        <color rgb="FFFCFCFF"/>
        <color rgb="FF5A8AC6"/>
      </colorScale>
    </cfRule>
  </conditionalFormatting>
  <conditionalFormatting sqref="C71">
    <cfRule type="colorScale" priority="147">
      <colorScale>
        <cfvo type="formula" val="#REF!"/>
        <cfvo type="formula" val="#REF!"/>
        <cfvo type="formula" val="#REF!"/>
        <color rgb="FFF8696B"/>
        <color rgb="FFFFEB84"/>
        <color rgb="FF63BE7B"/>
      </colorScale>
    </cfRule>
    <cfRule type="colorScale" priority="148">
      <colorScale>
        <cfvo type="min"/>
        <cfvo type="percentile" val="50"/>
        <cfvo type="max"/>
        <color rgb="FFF8696B"/>
        <color rgb="FFFCFCFF"/>
        <color rgb="FF5A8AC6"/>
      </colorScale>
    </cfRule>
  </conditionalFormatting>
  <conditionalFormatting sqref="C95">
    <cfRule type="colorScale" priority="143">
      <colorScale>
        <cfvo type="formula" val="#REF!"/>
        <cfvo type="formula" val="#REF!"/>
        <cfvo type="formula" val="#REF!"/>
        <color rgb="FFF8696B"/>
        <color rgb="FFFFEB84"/>
        <color rgb="FF63BE7B"/>
      </colorScale>
    </cfRule>
    <cfRule type="colorScale" priority="144">
      <colorScale>
        <cfvo type="min"/>
        <cfvo type="percentile" val="50"/>
        <cfvo type="max"/>
        <color rgb="FFF8696B"/>
        <color rgb="FFFCFCFF"/>
        <color rgb="FF5A8AC6"/>
      </colorScale>
    </cfRule>
  </conditionalFormatting>
  <conditionalFormatting sqref="C96">
    <cfRule type="colorScale" priority="141">
      <colorScale>
        <cfvo type="formula" val="#REF!"/>
        <cfvo type="formula" val="#REF!"/>
        <cfvo type="formula" val="#REF!"/>
        <color rgb="FFF8696B"/>
        <color rgb="FFFFEB84"/>
        <color rgb="FF63BE7B"/>
      </colorScale>
    </cfRule>
    <cfRule type="colorScale" priority="142">
      <colorScale>
        <cfvo type="min"/>
        <cfvo type="percentile" val="50"/>
        <cfvo type="max"/>
        <color rgb="FFF8696B"/>
        <color rgb="FFFCFCFF"/>
        <color rgb="FF5A8AC6"/>
      </colorScale>
    </cfRule>
  </conditionalFormatting>
  <conditionalFormatting sqref="C110:C111">
    <cfRule type="colorScale" priority="140">
      <colorScale>
        <cfvo type="min"/>
        <cfvo type="percentile" val="50"/>
        <cfvo type="max"/>
        <color rgb="FFF8696B"/>
        <color rgb="FFFCFCFF"/>
        <color rgb="FF5A8AC6"/>
      </colorScale>
    </cfRule>
    <cfRule type="colorScale" priority="139">
      <colorScale>
        <cfvo type="formula" val="#REF!"/>
        <cfvo type="formula" val="#REF!"/>
        <cfvo type="formula" val="#REF!"/>
        <color rgb="FFF8696B"/>
        <color rgb="FFFFEB84"/>
        <color rgb="FF63BE7B"/>
      </colorScale>
    </cfRule>
  </conditionalFormatting>
  <conditionalFormatting sqref="C128:C130">
    <cfRule type="colorScale" priority="136">
      <colorScale>
        <cfvo type="min"/>
        <cfvo type="percentile" val="50"/>
        <cfvo type="max"/>
        <color rgb="FFF8696B"/>
        <color rgb="FFFCFCFF"/>
        <color rgb="FF5A8AC6"/>
      </colorScale>
    </cfRule>
    <cfRule type="colorScale" priority="135">
      <colorScale>
        <cfvo type="formula" val="#REF!"/>
        <cfvo type="formula" val="#REF!"/>
        <cfvo type="formula" val="#REF!"/>
        <color rgb="FFF8696B"/>
        <color rgb="FFFFEB84"/>
        <color rgb="FF63BE7B"/>
      </colorScale>
    </cfRule>
  </conditionalFormatting>
  <conditionalFormatting sqref="C153">
    <cfRule type="colorScale" priority="128">
      <colorScale>
        <cfvo type="min"/>
        <cfvo type="percentile" val="50"/>
        <cfvo type="max"/>
        <color rgb="FFF8696B"/>
        <color rgb="FFFCFCFF"/>
        <color rgb="FF5A8AC6"/>
      </colorScale>
    </cfRule>
    <cfRule type="colorScale" priority="127">
      <colorScale>
        <cfvo type="formula" val="#REF!"/>
        <cfvo type="formula" val="#REF!"/>
        <cfvo type="formula" val="#REF!"/>
        <color rgb="FFF8696B"/>
        <color rgb="FFFFEB84"/>
        <color rgb="FF63BE7B"/>
      </colorScale>
    </cfRule>
  </conditionalFormatting>
  <conditionalFormatting sqref="C185">
    <cfRule type="colorScale" priority="116">
      <colorScale>
        <cfvo type="min"/>
        <cfvo type="percentile" val="50"/>
        <cfvo type="max"/>
        <color rgb="FFF8696B"/>
        <color rgb="FFFCFCFF"/>
        <color rgb="FF5A8AC6"/>
      </colorScale>
    </cfRule>
    <cfRule type="colorScale" priority="115">
      <colorScale>
        <cfvo type="formula" val="#REF!"/>
        <cfvo type="formula" val="#REF!"/>
        <cfvo type="formula" val="#REF!"/>
        <color rgb="FFF8696B"/>
        <color rgb="FFFFEB84"/>
        <color rgb="FF63BE7B"/>
      </colorScale>
    </cfRule>
  </conditionalFormatting>
  <conditionalFormatting sqref="C186">
    <cfRule type="colorScale" priority="114">
      <colorScale>
        <cfvo type="min"/>
        <cfvo type="percentile" val="50"/>
        <cfvo type="max"/>
        <color rgb="FFF8696B"/>
        <color rgb="FFFCFCFF"/>
        <color rgb="FF5A8AC6"/>
      </colorScale>
    </cfRule>
    <cfRule type="colorScale" priority="113">
      <colorScale>
        <cfvo type="formula" val="#REF!"/>
        <cfvo type="formula" val="#REF!"/>
        <cfvo type="formula" val="#REF!"/>
        <color rgb="FFF8696B"/>
        <color rgb="FFFFEB84"/>
        <color rgb="FF63BE7B"/>
      </colorScale>
    </cfRule>
  </conditionalFormatting>
  <conditionalFormatting sqref="C189">
    <cfRule type="colorScale" priority="110">
      <colorScale>
        <cfvo type="min"/>
        <cfvo type="percentile" val="50"/>
        <cfvo type="max"/>
        <color rgb="FFF8696B"/>
        <color rgb="FFFCFCFF"/>
        <color rgb="FF5A8AC6"/>
      </colorScale>
    </cfRule>
    <cfRule type="colorScale" priority="109">
      <colorScale>
        <cfvo type="formula" val="#REF!"/>
        <cfvo type="formula" val="#REF!"/>
        <cfvo type="formula" val="#REF!"/>
        <color rgb="FFF8696B"/>
        <color rgb="FFFFEB84"/>
        <color rgb="FF63BE7B"/>
      </colorScale>
    </cfRule>
  </conditionalFormatting>
  <conditionalFormatting sqref="C191">
    <cfRule type="colorScale" priority="101">
      <colorScale>
        <cfvo type="formula" val="#REF!"/>
        <cfvo type="formula" val="#REF!"/>
        <cfvo type="formula" val="#REF!"/>
        <color rgb="FFF8696B"/>
        <color rgb="FFFFEB84"/>
        <color rgb="FF63BE7B"/>
      </colorScale>
    </cfRule>
    <cfRule type="colorScale" priority="102">
      <colorScale>
        <cfvo type="min"/>
        <cfvo type="percentile" val="50"/>
        <cfvo type="max"/>
        <color rgb="FFF8696B"/>
        <color rgb="FFFCFCFF"/>
        <color rgb="FF5A8AC6"/>
      </colorScale>
    </cfRule>
  </conditionalFormatting>
  <conditionalFormatting sqref="C193">
    <cfRule type="colorScale" priority="107">
      <colorScale>
        <cfvo type="formula" val="#REF!"/>
        <cfvo type="formula" val="#REF!"/>
        <cfvo type="formula" val="#REF!"/>
        <color rgb="FFF8696B"/>
        <color rgb="FFFFEB84"/>
        <color rgb="FF63BE7B"/>
      </colorScale>
    </cfRule>
    <cfRule type="colorScale" priority="108">
      <colorScale>
        <cfvo type="min"/>
        <cfvo type="percentile" val="50"/>
        <cfvo type="max"/>
        <color rgb="FFF8696B"/>
        <color rgb="FFFCFCFF"/>
        <color rgb="FF5A8AC6"/>
      </colorScale>
    </cfRule>
  </conditionalFormatting>
  <conditionalFormatting sqref="C194">
    <cfRule type="colorScale" priority="106">
      <colorScale>
        <cfvo type="min"/>
        <cfvo type="percentile" val="50"/>
        <cfvo type="max"/>
        <color rgb="FFF8696B"/>
        <color rgb="FFFCFCFF"/>
        <color rgb="FF5A8AC6"/>
      </colorScale>
    </cfRule>
    <cfRule type="colorScale" priority="105">
      <colorScale>
        <cfvo type="formula" val="#REF!"/>
        <cfvo type="formula" val="#REF!"/>
        <cfvo type="formula" val="#REF!"/>
        <color rgb="FFF8696B"/>
        <color rgb="FFFFEB84"/>
        <color rgb="FF63BE7B"/>
      </colorScale>
    </cfRule>
  </conditionalFormatting>
  <conditionalFormatting sqref="C196">
    <cfRule type="colorScale" priority="104">
      <colorScale>
        <cfvo type="min"/>
        <cfvo type="percentile" val="50"/>
        <cfvo type="max"/>
        <color rgb="FFF8696B"/>
        <color rgb="FFFCFCFF"/>
        <color rgb="FF5A8AC6"/>
      </colorScale>
    </cfRule>
    <cfRule type="colorScale" priority="103">
      <colorScale>
        <cfvo type="formula" val="#REF!"/>
        <cfvo type="formula" val="#REF!"/>
        <cfvo type="formula" val="#REF!"/>
        <color rgb="FFF8696B"/>
        <color rgb="FFFFEB84"/>
        <color rgb="FF63BE7B"/>
      </colorScale>
    </cfRule>
  </conditionalFormatting>
  <conditionalFormatting sqref="C199">
    <cfRule type="colorScale" priority="99">
      <colorScale>
        <cfvo type="formula" val="#REF!"/>
        <cfvo type="formula" val="#REF!"/>
        <cfvo type="formula" val="#REF!"/>
        <color rgb="FFF8696B"/>
        <color rgb="FFFFEB84"/>
        <color rgb="FF63BE7B"/>
      </colorScale>
    </cfRule>
    <cfRule type="colorScale" priority="100">
      <colorScale>
        <cfvo type="min"/>
        <cfvo type="percentile" val="50"/>
        <cfvo type="max"/>
        <color rgb="FFF8696B"/>
        <color rgb="FFFCFCFF"/>
        <color rgb="FF5A8AC6"/>
      </colorScale>
    </cfRule>
  </conditionalFormatting>
  <conditionalFormatting sqref="C200">
    <cfRule type="colorScale" priority="97">
      <colorScale>
        <cfvo type="formula" val="#REF!"/>
        <cfvo type="formula" val="#REF!"/>
        <cfvo type="formula" val="#REF!"/>
        <color rgb="FFF8696B"/>
        <color rgb="FFFFEB84"/>
        <color rgb="FF63BE7B"/>
      </colorScale>
    </cfRule>
    <cfRule type="colorScale" priority="98">
      <colorScale>
        <cfvo type="min"/>
        <cfvo type="percentile" val="50"/>
        <cfvo type="max"/>
        <color rgb="FFF8696B"/>
        <color rgb="FFFCFCFF"/>
        <color rgb="FF5A8AC6"/>
      </colorScale>
    </cfRule>
  </conditionalFormatting>
  <conditionalFormatting sqref="C220">
    <cfRule type="colorScale" priority="93">
      <colorScale>
        <cfvo type="formula" val="#REF!"/>
        <cfvo type="formula" val="#REF!"/>
        <cfvo type="formula" val="#REF!"/>
        <color rgb="FFF8696B"/>
        <color rgb="FFFFEB84"/>
        <color rgb="FF63BE7B"/>
      </colorScale>
    </cfRule>
    <cfRule type="colorScale" priority="94">
      <colorScale>
        <cfvo type="min"/>
        <cfvo type="percentile" val="50"/>
        <cfvo type="max"/>
        <color rgb="FFF8696B"/>
        <color rgb="FFFCFCFF"/>
        <color rgb="FF5A8AC6"/>
      </colorScale>
    </cfRule>
  </conditionalFormatting>
  <conditionalFormatting sqref="C226">
    <cfRule type="colorScale" priority="91">
      <colorScale>
        <cfvo type="formula" val="#REF!"/>
        <cfvo type="formula" val="#REF!"/>
        <cfvo type="formula" val="#REF!"/>
        <color rgb="FFF8696B"/>
        <color rgb="FFFFEB84"/>
        <color rgb="FF63BE7B"/>
      </colorScale>
    </cfRule>
    <cfRule type="colorScale" priority="92">
      <colorScale>
        <cfvo type="min"/>
        <cfvo type="percentile" val="50"/>
        <cfvo type="max"/>
        <color rgb="FFF8696B"/>
        <color rgb="FFFCFCFF"/>
        <color rgb="FF5A8AC6"/>
      </colorScale>
    </cfRule>
  </conditionalFormatting>
  <conditionalFormatting sqref="C243">
    <cfRule type="colorScale" priority="87">
      <colorScale>
        <cfvo type="formula" val="#REF!"/>
        <cfvo type="formula" val="#REF!"/>
        <cfvo type="formula" val="#REF!"/>
        <color rgb="FFF8696B"/>
        <color rgb="FFFFEB84"/>
        <color rgb="FF63BE7B"/>
      </colorScale>
    </cfRule>
    <cfRule type="colorScale" priority="88">
      <colorScale>
        <cfvo type="min"/>
        <cfvo type="percentile" val="50"/>
        <cfvo type="max"/>
        <color rgb="FFF8696B"/>
        <color rgb="FFFCFCFF"/>
        <color rgb="FF5A8AC6"/>
      </colorScale>
    </cfRule>
  </conditionalFormatting>
  <conditionalFormatting sqref="C244">
    <cfRule type="colorScale" priority="86">
      <colorScale>
        <cfvo type="min"/>
        <cfvo type="percentile" val="50"/>
        <cfvo type="max"/>
        <color rgb="FFF8696B"/>
        <color rgb="FFFCFCFF"/>
        <color rgb="FF5A8AC6"/>
      </colorScale>
    </cfRule>
    <cfRule type="colorScale" priority="85">
      <colorScale>
        <cfvo type="formula" val="#REF!"/>
        <cfvo type="formula" val="#REF!"/>
        <cfvo type="formula" val="#REF!"/>
        <color rgb="FFF8696B"/>
        <color rgb="FFFFEB84"/>
        <color rgb="FF63BE7B"/>
      </colorScale>
    </cfRule>
  </conditionalFormatting>
  <conditionalFormatting sqref="C247">
    <cfRule type="colorScale" priority="82">
      <colorScale>
        <cfvo type="min"/>
        <cfvo type="percentile" val="50"/>
        <cfvo type="max"/>
        <color rgb="FFF8696B"/>
        <color rgb="FFFCFCFF"/>
        <color rgb="FF5A8AC6"/>
      </colorScale>
    </cfRule>
    <cfRule type="colorScale" priority="81">
      <colorScale>
        <cfvo type="formula" val="#REF!"/>
        <cfvo type="formula" val="#REF!"/>
        <cfvo type="formula" val="#REF!"/>
        <color rgb="FFF8696B"/>
        <color rgb="FFFFEB84"/>
        <color rgb="FF63BE7B"/>
      </colorScale>
    </cfRule>
  </conditionalFormatting>
  <conditionalFormatting sqref="C248">
    <cfRule type="colorScale" priority="80">
      <colorScale>
        <cfvo type="min"/>
        <cfvo type="percentile" val="50"/>
        <cfvo type="max"/>
        <color rgb="FFF8696B"/>
        <color rgb="FFFCFCFF"/>
        <color rgb="FF5A8AC6"/>
      </colorScale>
    </cfRule>
    <cfRule type="colorScale" priority="79">
      <colorScale>
        <cfvo type="formula" val="#REF!"/>
        <cfvo type="formula" val="#REF!"/>
        <cfvo type="formula" val="#REF!"/>
        <color rgb="FFF8696B"/>
        <color rgb="FFFFEB84"/>
        <color rgb="FF63BE7B"/>
      </colorScale>
    </cfRule>
  </conditionalFormatting>
  <conditionalFormatting sqref="C280">
    <cfRule type="colorScale" priority="76">
      <colorScale>
        <cfvo type="min"/>
        <cfvo type="percentile" val="50"/>
        <cfvo type="max"/>
        <color rgb="FFF8696B"/>
        <color rgb="FFFCFCFF"/>
        <color rgb="FF5A8AC6"/>
      </colorScale>
    </cfRule>
    <cfRule type="colorScale" priority="75">
      <colorScale>
        <cfvo type="formula" val="#REF!"/>
        <cfvo type="formula" val="#REF!"/>
        <cfvo type="formula" val="#REF!"/>
        <color rgb="FFF8696B"/>
        <color rgb="FFFFEB84"/>
        <color rgb="FF63BE7B"/>
      </colorScale>
    </cfRule>
  </conditionalFormatting>
  <conditionalFormatting sqref="C281">
    <cfRule type="colorScale" priority="73">
      <colorScale>
        <cfvo type="formula" val="#REF!"/>
        <cfvo type="formula" val="#REF!"/>
        <cfvo type="formula" val="#REF!"/>
        <color rgb="FFF8696B"/>
        <color rgb="FFFFEB84"/>
        <color rgb="FF63BE7B"/>
      </colorScale>
    </cfRule>
    <cfRule type="colorScale" priority="74">
      <colorScale>
        <cfvo type="min"/>
        <cfvo type="percentile" val="50"/>
        <cfvo type="max"/>
        <color rgb="FFF8696B"/>
        <color rgb="FFFCFCFF"/>
        <color rgb="FF5A8AC6"/>
      </colorScale>
    </cfRule>
  </conditionalFormatting>
  <conditionalFormatting sqref="C283">
    <cfRule type="colorScale" priority="72">
      <colorScale>
        <cfvo type="min"/>
        <cfvo type="percentile" val="50"/>
        <cfvo type="max"/>
        <color rgb="FFF8696B"/>
        <color rgb="FFFCFCFF"/>
        <color rgb="FF5A8AC6"/>
      </colorScale>
    </cfRule>
    <cfRule type="colorScale" priority="71">
      <colorScale>
        <cfvo type="formula" val="#REF!"/>
        <cfvo type="formula" val="#REF!"/>
        <cfvo type="formula" val="#REF!"/>
        <color rgb="FFF8696B"/>
        <color rgb="FFFFEB84"/>
        <color rgb="FF63BE7B"/>
      </colorScale>
    </cfRule>
  </conditionalFormatting>
  <conditionalFormatting sqref="C297">
    <cfRule type="colorScale" priority="64">
      <colorScale>
        <cfvo type="min"/>
        <cfvo type="percentile" val="50"/>
        <cfvo type="max"/>
        <color rgb="FFF8696B"/>
        <color rgb="FFFCFCFF"/>
        <color rgb="FF5A8AC6"/>
      </colorScale>
    </cfRule>
    <cfRule type="colorScale" priority="63">
      <colorScale>
        <cfvo type="formula" val="#REF!"/>
        <cfvo type="formula" val="#REF!"/>
        <cfvo type="formula" val="#REF!"/>
        <color rgb="FFF8696B"/>
        <color rgb="FFFFEB84"/>
        <color rgb="FF63BE7B"/>
      </colorScale>
    </cfRule>
  </conditionalFormatting>
  <conditionalFormatting sqref="C314">
    <cfRule type="colorScale" priority="59">
      <colorScale>
        <cfvo type="formula" val="#REF!"/>
        <cfvo type="formula" val="#REF!"/>
        <cfvo type="formula" val="#REF!"/>
        <color rgb="FFF8696B"/>
        <color rgb="FFFFEB84"/>
        <color rgb="FF63BE7B"/>
      </colorScale>
    </cfRule>
    <cfRule type="colorScale" priority="60">
      <colorScale>
        <cfvo type="min"/>
        <cfvo type="percentile" val="50"/>
        <cfvo type="max"/>
        <color rgb="FFF8696B"/>
        <color rgb="FFFCFCFF"/>
        <color rgb="FF5A8AC6"/>
      </colorScale>
    </cfRule>
  </conditionalFormatting>
  <conditionalFormatting sqref="C317">
    <cfRule type="colorScale" priority="58">
      <colorScale>
        <cfvo type="min"/>
        <cfvo type="percentile" val="50"/>
        <cfvo type="max"/>
        <color rgb="FFF8696B"/>
        <color rgb="FFFCFCFF"/>
        <color rgb="FF5A8AC6"/>
      </colorScale>
    </cfRule>
    <cfRule type="colorScale" priority="57">
      <colorScale>
        <cfvo type="formula" val="#REF!"/>
        <cfvo type="formula" val="#REF!"/>
        <cfvo type="formula" val="#REF!"/>
        <color rgb="FFF8696B"/>
        <color rgb="FFFFEB84"/>
        <color rgb="FF63BE7B"/>
      </colorScale>
    </cfRule>
  </conditionalFormatting>
  <conditionalFormatting sqref="C327">
    <cfRule type="colorScale" priority="56">
      <colorScale>
        <cfvo type="min"/>
        <cfvo type="percentile" val="50"/>
        <cfvo type="max"/>
        <color rgb="FFF8696B"/>
        <color rgb="FFFCFCFF"/>
        <color rgb="FF5A8AC6"/>
      </colorScale>
    </cfRule>
    <cfRule type="colorScale" priority="55">
      <colorScale>
        <cfvo type="formula" val="#REF!"/>
        <cfvo type="formula" val="#REF!"/>
        <cfvo type="formula" val="#REF!"/>
        <color rgb="FFF8696B"/>
        <color rgb="FFFFEB84"/>
        <color rgb="FF63BE7B"/>
      </colorScale>
    </cfRule>
  </conditionalFormatting>
  <conditionalFormatting sqref="C328">
    <cfRule type="colorScale" priority="54">
      <colorScale>
        <cfvo type="min"/>
        <cfvo type="percentile" val="50"/>
        <cfvo type="max"/>
        <color rgb="FFF8696B"/>
        <color rgb="FFFCFCFF"/>
        <color rgb="FF5A8AC6"/>
      </colorScale>
    </cfRule>
    <cfRule type="colorScale" priority="53">
      <colorScale>
        <cfvo type="formula" val="#REF!"/>
        <cfvo type="formula" val="#REF!"/>
        <cfvo type="formula" val="#REF!"/>
        <color rgb="FFF8696B"/>
        <color rgb="FFFFEB84"/>
        <color rgb="FF63BE7B"/>
      </colorScale>
    </cfRule>
  </conditionalFormatting>
  <conditionalFormatting sqref="C347">
    <cfRule type="colorScale" priority="49">
      <colorScale>
        <cfvo type="formula" val="#REF!"/>
        <cfvo type="formula" val="#REF!"/>
        <cfvo type="formula" val="#REF!"/>
        <color rgb="FFF8696B"/>
        <color rgb="FFFFEB84"/>
        <color rgb="FF63BE7B"/>
      </colorScale>
    </cfRule>
    <cfRule type="colorScale" priority="50">
      <colorScale>
        <cfvo type="min"/>
        <cfvo type="percentile" val="50"/>
        <cfvo type="max"/>
        <color rgb="FFF8696B"/>
        <color rgb="FFFCFCFF"/>
        <color rgb="FF5A8AC6"/>
      </colorScale>
    </cfRule>
  </conditionalFormatting>
  <conditionalFormatting sqref="C371">
    <cfRule type="colorScale" priority="45">
      <colorScale>
        <cfvo type="formula" val="#REF!"/>
        <cfvo type="formula" val="#REF!"/>
        <cfvo type="formula" val="#REF!"/>
        <color rgb="FFF8696B"/>
        <color rgb="FFFFEB84"/>
        <color rgb="FF63BE7B"/>
      </colorScale>
    </cfRule>
    <cfRule type="colorScale" priority="46">
      <colorScale>
        <cfvo type="min"/>
        <cfvo type="percentile" val="50"/>
        <cfvo type="max"/>
        <color rgb="FFF8696B"/>
        <color rgb="FFFCFCFF"/>
        <color rgb="FF5A8AC6"/>
      </colorScale>
    </cfRule>
  </conditionalFormatting>
  <conditionalFormatting sqref="C375">
    <cfRule type="colorScale" priority="43">
      <colorScale>
        <cfvo type="formula" val="#REF!"/>
        <cfvo type="formula" val="#REF!"/>
        <cfvo type="formula" val="#REF!"/>
        <color rgb="FFF8696B"/>
        <color rgb="FFFFEB84"/>
        <color rgb="FF63BE7B"/>
      </colorScale>
    </cfRule>
    <cfRule type="colorScale" priority="44">
      <colorScale>
        <cfvo type="min"/>
        <cfvo type="percentile" val="50"/>
        <cfvo type="max"/>
        <color rgb="FFF8696B"/>
        <color rgb="FFFCFCFF"/>
        <color rgb="FF5A8AC6"/>
      </colorScale>
    </cfRule>
  </conditionalFormatting>
  <conditionalFormatting sqref="C400">
    <cfRule type="colorScale" priority="38">
      <colorScale>
        <cfvo type="min"/>
        <cfvo type="percentile" val="50"/>
        <cfvo type="max"/>
        <color rgb="FFF8696B"/>
        <color rgb="FFFCFCFF"/>
        <color rgb="FF5A8AC6"/>
      </colorScale>
    </cfRule>
    <cfRule type="colorScale" priority="37">
      <colorScale>
        <cfvo type="formula" val="#REF!"/>
        <cfvo type="formula" val="#REF!"/>
        <cfvo type="formula" val="#REF!"/>
        <color rgb="FFF8696B"/>
        <color rgb="FFFFEB84"/>
        <color rgb="FF63BE7B"/>
      </colorScale>
    </cfRule>
  </conditionalFormatting>
  <conditionalFormatting sqref="C414:C415">
    <cfRule type="colorScale" priority="28">
      <colorScale>
        <cfvo type="min"/>
        <cfvo type="percentile" val="50"/>
        <cfvo type="max"/>
        <color rgb="FFF8696B"/>
        <color rgb="FFFCFCFF"/>
        <color rgb="FF5A8AC6"/>
      </colorScale>
    </cfRule>
    <cfRule type="colorScale" priority="27">
      <colorScale>
        <cfvo type="formula" val="#REF!"/>
        <cfvo type="formula" val="#REF!"/>
        <cfvo type="formula" val="#REF!"/>
        <color rgb="FFF8696B"/>
        <color rgb="FFFFEB84"/>
        <color rgb="FF63BE7B"/>
      </colorScale>
    </cfRule>
  </conditionalFormatting>
  <conditionalFormatting sqref="C418">
    <cfRule type="colorScale" priority="22">
      <colorScale>
        <cfvo type="min"/>
        <cfvo type="percentile" val="50"/>
        <cfvo type="max"/>
        <color rgb="FFF8696B"/>
        <color rgb="FFFCFCFF"/>
        <color rgb="FF5A8AC6"/>
      </colorScale>
    </cfRule>
    <cfRule type="colorScale" priority="21">
      <colorScale>
        <cfvo type="formula" val="#REF!"/>
        <cfvo type="formula" val="#REF!"/>
        <cfvo type="formula" val="#REF!"/>
        <color rgb="FFF8696B"/>
        <color rgb="FFFFEB84"/>
        <color rgb="FF63BE7B"/>
      </colorScale>
    </cfRule>
  </conditionalFormatting>
  <conditionalFormatting sqref="C422">
    <cfRule type="colorScale" priority="16">
      <colorScale>
        <cfvo type="min"/>
        <cfvo type="percentile" val="50"/>
        <cfvo type="max"/>
        <color rgb="FFF8696B"/>
        <color rgb="FFFCFCFF"/>
        <color rgb="FF5A8AC6"/>
      </colorScale>
    </cfRule>
    <cfRule type="colorScale" priority="15">
      <colorScale>
        <cfvo type="formula" val="#REF!"/>
        <cfvo type="formula" val="#REF!"/>
        <cfvo type="formula" val="#REF!"/>
        <color rgb="FFF8696B"/>
        <color rgb="FFFFEB84"/>
        <color rgb="FF63BE7B"/>
      </colorScale>
    </cfRule>
  </conditionalFormatting>
  <conditionalFormatting sqref="C512:G513 I512:M513 C3:C6 C8:C9 C12:C13 C15:C30 C46:C47 C43:C44 C55:C60 C49:C53 C62:C70 C72:C94 C112:C127 C154:C184 C187:C188 C192 C190 C195 C197:C198 I7091:M1048576 C7091:G1048576">
    <cfRule type="colorScale" priority="273">
      <colorScale>
        <cfvo type="formula" val="#REF!"/>
        <cfvo type="formula" val="#REF!"/>
        <cfvo type="formula" val="#REF!"/>
        <color rgb="FFF8696B"/>
        <color rgb="FFFFEB84"/>
        <color rgb="FF63BE7B"/>
      </colorScale>
    </cfRule>
  </conditionalFormatting>
  <conditionalFormatting sqref="I3:I511">
    <cfRule type="containsText" dxfId="3" priority="237" operator="containsText" text="NO">
      <formula>NOT(ISERROR(SEARCH("NO",I3)))</formula>
    </cfRule>
    <cfRule type="containsText" dxfId="2" priority="238" operator="containsText" text="SÍ">
      <formula>NOT(ISERROR(SEARCH("SÍ",I3)))</formula>
    </cfRule>
  </conditionalFormatting>
  <conditionalFormatting sqref="J153">
    <cfRule type="colorScale" priority="130">
      <colorScale>
        <cfvo type="min"/>
        <cfvo type="percentile" val="50"/>
        <cfvo type="max"/>
        <color rgb="FFF8696B"/>
        <color rgb="FFFCFCFF"/>
        <color rgb="FF5A8AC6"/>
      </colorScale>
    </cfRule>
    <cfRule type="colorScale" priority="129">
      <colorScale>
        <cfvo type="formula" val="#REF!"/>
        <cfvo type="formula" val="#REF!"/>
        <cfvo type="formula" val="#REF!"/>
        <color rgb="FFF8696B"/>
        <color rgb="FFFFEB84"/>
        <color rgb="FF63BE7B"/>
      </colorScale>
    </cfRule>
  </conditionalFormatting>
  <conditionalFormatting sqref="J200">
    <cfRule type="colorScale" priority="96">
      <colorScale>
        <cfvo type="min"/>
        <cfvo type="percentile" val="50"/>
        <cfvo type="max"/>
        <color rgb="FFF8696B"/>
        <color rgb="FFFCFCFF"/>
        <color rgb="FF5A8AC6"/>
      </colorScale>
    </cfRule>
    <cfRule type="colorScale" priority="95">
      <colorScale>
        <cfvo type="formula" val="#REF!"/>
        <cfvo type="formula" val="#REF!"/>
        <cfvo type="formula" val="#REF!"/>
        <color rgb="FFF8696B"/>
        <color rgb="FFFFEB84"/>
        <color rgb="FF63BE7B"/>
      </colorScale>
    </cfRule>
  </conditionalFormatting>
  <conditionalFormatting sqref="J350:J353">
    <cfRule type="colorScale" priority="47">
      <colorScale>
        <cfvo type="formula" val="#REF!"/>
        <cfvo type="formula" val="#REF!"/>
        <cfvo type="formula" val="#REF!"/>
        <color rgb="FFF8696B"/>
        <color rgb="FFFFEB84"/>
        <color rgb="FF63BE7B"/>
      </colorScale>
    </cfRule>
    <cfRule type="colorScale" priority="48">
      <colorScale>
        <cfvo type="min"/>
        <cfvo type="percentile" val="50"/>
        <cfvo type="max"/>
        <color rgb="FFF8696B"/>
        <color rgb="FFFCFCFF"/>
        <color rgb="FF5A8AC6"/>
      </colorScale>
    </cfRule>
  </conditionalFormatting>
  <conditionalFormatting sqref="J406">
    <cfRule type="colorScale" priority="36">
      <colorScale>
        <cfvo type="min"/>
        <cfvo type="percentile" val="50"/>
        <cfvo type="max"/>
        <color rgb="FFF8696B"/>
        <color rgb="FFFCFCFF"/>
        <color rgb="FF5A8AC6"/>
      </colorScale>
    </cfRule>
    <cfRule type="colorScale" priority="35">
      <colorScale>
        <cfvo type="formula" val="#REF!"/>
        <cfvo type="formula" val="#REF!"/>
        <cfvo type="formula" val="#REF!"/>
        <color rgb="FFF8696B"/>
        <color rgb="FFFFEB84"/>
        <color rgb="FF63BE7B"/>
      </colorScale>
    </cfRule>
  </conditionalFormatting>
  <conditionalFormatting sqref="J408:J411">
    <cfRule type="colorScale" priority="32">
      <colorScale>
        <cfvo type="min"/>
        <cfvo type="percentile" val="50"/>
        <cfvo type="max"/>
        <color rgb="FFF8696B"/>
        <color rgb="FFFCFCFF"/>
        <color rgb="FF5A8AC6"/>
      </colorScale>
    </cfRule>
    <cfRule type="colorScale" priority="31">
      <colorScale>
        <cfvo type="formula" val="#REF!"/>
        <cfvo type="formula" val="#REF!"/>
        <cfvo type="formula" val="#REF!"/>
        <color rgb="FFF8696B"/>
        <color rgb="FFFFEB84"/>
        <color rgb="FF63BE7B"/>
      </colorScale>
    </cfRule>
  </conditionalFormatting>
  <conditionalFormatting sqref="J412">
    <cfRule type="colorScale" priority="34">
      <colorScale>
        <cfvo type="min"/>
        <cfvo type="percentile" val="50"/>
        <cfvo type="max"/>
        <color rgb="FFF8696B"/>
        <color rgb="FFFCFCFF"/>
        <color rgb="FF5A8AC6"/>
      </colorScale>
    </cfRule>
    <cfRule type="colorScale" priority="33">
      <colorScale>
        <cfvo type="formula" val="#REF!"/>
        <cfvo type="formula" val="#REF!"/>
        <cfvo type="formula" val="#REF!"/>
        <color rgb="FFF8696B"/>
        <color rgb="FFFFEB84"/>
        <color rgb="FF63BE7B"/>
      </colorScale>
    </cfRule>
  </conditionalFormatting>
  <conditionalFormatting sqref="J414:J415">
    <cfRule type="colorScale" priority="30">
      <colorScale>
        <cfvo type="min"/>
        <cfvo type="percentile" val="50"/>
        <cfvo type="max"/>
        <color rgb="FFF8696B"/>
        <color rgb="FFFCFCFF"/>
        <color rgb="FF5A8AC6"/>
      </colorScale>
    </cfRule>
    <cfRule type="colorScale" priority="29">
      <colorScale>
        <cfvo type="formula" val="#REF!"/>
        <cfvo type="formula" val="#REF!"/>
        <cfvo type="formula" val="#REF!"/>
        <color rgb="FFF8696B"/>
        <color rgb="FFFFEB84"/>
        <color rgb="FF63BE7B"/>
      </colorScale>
    </cfRule>
  </conditionalFormatting>
  <conditionalFormatting sqref="J417">
    <cfRule type="colorScale" priority="25">
      <colorScale>
        <cfvo type="formula" val="#REF!"/>
        <cfvo type="formula" val="#REF!"/>
        <cfvo type="formula" val="#REF!"/>
        <color rgb="FFF8696B"/>
        <color rgb="FFFFEB84"/>
        <color rgb="FF63BE7B"/>
      </colorScale>
    </cfRule>
    <cfRule type="colorScale" priority="26">
      <colorScale>
        <cfvo type="min"/>
        <cfvo type="percentile" val="50"/>
        <cfvo type="max"/>
        <color rgb="FFF8696B"/>
        <color rgb="FFFCFCFF"/>
        <color rgb="FF5A8AC6"/>
      </colorScale>
    </cfRule>
  </conditionalFormatting>
  <conditionalFormatting sqref="J420">
    <cfRule type="colorScale" priority="24">
      <colorScale>
        <cfvo type="min"/>
        <cfvo type="percentile" val="50"/>
        <cfvo type="max"/>
        <color rgb="FFF8696B"/>
        <color rgb="FFFCFCFF"/>
        <color rgb="FF5A8AC6"/>
      </colorScale>
    </cfRule>
    <cfRule type="colorScale" priority="23">
      <colorScale>
        <cfvo type="formula" val="#REF!"/>
        <cfvo type="formula" val="#REF!"/>
        <cfvo type="formula" val="#REF!"/>
        <color rgb="FFF8696B"/>
        <color rgb="FFFFEB84"/>
        <color rgb="FF63BE7B"/>
      </colorScale>
    </cfRule>
  </conditionalFormatting>
  <conditionalFormatting sqref="J422">
    <cfRule type="colorScale" priority="19">
      <colorScale>
        <cfvo type="formula" val="#REF!"/>
        <cfvo type="formula" val="#REF!"/>
        <cfvo type="formula" val="#REF!"/>
        <color rgb="FFF8696B"/>
        <color rgb="FFFFEB84"/>
        <color rgb="FF63BE7B"/>
      </colorScale>
    </cfRule>
    <cfRule type="colorScale" priority="20">
      <colorScale>
        <cfvo type="min"/>
        <cfvo type="percentile" val="50"/>
        <cfvo type="max"/>
        <color rgb="FFF8696B"/>
        <color rgb="FFFCFCFF"/>
        <color rgb="FF5A8AC6"/>
      </colorScale>
    </cfRule>
  </conditionalFormatting>
  <conditionalFormatting sqref="J424">
    <cfRule type="colorScale" priority="17">
      <colorScale>
        <cfvo type="formula" val="#REF!"/>
        <cfvo type="formula" val="#REF!"/>
        <cfvo type="formula" val="#REF!"/>
        <color rgb="FFF8696B"/>
        <color rgb="FFFFEB84"/>
        <color rgb="FF63BE7B"/>
      </colorScale>
    </cfRule>
    <cfRule type="colorScale" priority="18">
      <colorScale>
        <cfvo type="min"/>
        <cfvo type="percentile" val="50"/>
        <cfvo type="max"/>
        <color rgb="FFF8696B"/>
        <color rgb="FFFCFCFF"/>
        <color rgb="FF5A8AC6"/>
      </colorScale>
    </cfRule>
  </conditionalFormatting>
  <conditionalFormatting sqref="J427:J428">
    <cfRule type="colorScale" priority="10">
      <colorScale>
        <cfvo type="min"/>
        <cfvo type="percentile" val="50"/>
        <cfvo type="max"/>
        <color rgb="FFF8696B"/>
        <color rgb="FFFCFCFF"/>
        <color rgb="FF5A8AC6"/>
      </colorScale>
    </cfRule>
    <cfRule type="colorScale" priority="9">
      <colorScale>
        <cfvo type="formula" val="#REF!"/>
        <cfvo type="formula" val="#REF!"/>
        <cfvo type="formula" val="#REF!"/>
        <color rgb="FFF8696B"/>
        <color rgb="FFFFEB84"/>
        <color rgb="FF63BE7B"/>
      </colorScale>
    </cfRule>
  </conditionalFormatting>
  <conditionalFormatting sqref="J429">
    <cfRule type="colorScale" priority="8">
      <colorScale>
        <cfvo type="min"/>
        <cfvo type="percentile" val="50"/>
        <cfvo type="max"/>
        <color rgb="FFF8696B"/>
        <color rgb="FFFCFCFF"/>
        <color rgb="FF5A8AC6"/>
      </colorScale>
    </cfRule>
    <cfRule type="colorScale" priority="7">
      <colorScale>
        <cfvo type="formula" val="#REF!"/>
        <cfvo type="formula" val="#REF!"/>
        <cfvo type="formula" val="#REF!"/>
        <color rgb="FFF8696B"/>
        <color rgb="FFFFEB84"/>
        <color rgb="FF63BE7B"/>
      </colorScale>
    </cfRule>
  </conditionalFormatting>
  <conditionalFormatting sqref="M119">
    <cfRule type="colorScale" priority="137">
      <colorScale>
        <cfvo type="formula" val="#REF!"/>
        <cfvo type="formula" val="#REF!"/>
        <cfvo type="formula" val="#REF!"/>
        <color rgb="FFF8696B"/>
        <color rgb="FFFFEB84"/>
        <color rgb="FF63BE7B"/>
      </colorScale>
    </cfRule>
    <cfRule type="colorScale" priority="138">
      <colorScale>
        <cfvo type="min"/>
        <cfvo type="percentile" val="50"/>
        <cfvo type="max"/>
        <color rgb="FFF8696B"/>
        <color rgb="FFFCFCFF"/>
        <color rgb="FF5A8AC6"/>
      </colorScale>
    </cfRule>
  </conditionalFormatting>
  <conditionalFormatting sqref="M128:M130">
    <cfRule type="colorScale" priority="131">
      <colorScale>
        <cfvo type="formula" val="#REF!"/>
        <cfvo type="formula" val="#REF!"/>
        <cfvo type="formula" val="#REF!"/>
        <color rgb="FFF8696B"/>
        <color rgb="FFFFEB84"/>
        <color rgb="FF63BE7B"/>
      </colorScale>
    </cfRule>
    <cfRule type="colorScale" priority="132">
      <colorScale>
        <cfvo type="min"/>
        <cfvo type="percentile" val="50"/>
        <cfvo type="max"/>
        <color rgb="FFF8696B"/>
        <color rgb="FFFCFCFF"/>
        <color rgb="FF5A8AC6"/>
      </colorScale>
    </cfRule>
  </conditionalFormatting>
  <conditionalFormatting sqref="M172:M175">
    <cfRule type="colorScale" priority="120">
      <colorScale>
        <cfvo type="min"/>
        <cfvo type="percentile" val="50"/>
        <cfvo type="max"/>
        <color rgb="FFF8696B"/>
        <color rgb="FFFCFCFF"/>
        <color rgb="FF5A8AC6"/>
      </colorScale>
    </cfRule>
    <cfRule type="colorScale" priority="119">
      <colorScale>
        <cfvo type="formula" val="#REF!"/>
        <cfvo type="formula" val="#REF!"/>
        <cfvo type="formula" val="#REF!"/>
        <color rgb="FFF8696B"/>
        <color rgb="FFFFEB84"/>
        <color rgb="FF63BE7B"/>
      </colorScale>
    </cfRule>
  </conditionalFormatting>
  <conditionalFormatting sqref="M263:M265">
    <cfRule type="colorScale" priority="77">
      <colorScale>
        <cfvo type="formula" val="#REF!"/>
        <cfvo type="formula" val="#REF!"/>
        <cfvo type="formula" val="#REF!"/>
        <color rgb="FFF8696B"/>
        <color rgb="FFFFEB84"/>
        <color rgb="FF63BE7B"/>
      </colorScale>
    </cfRule>
    <cfRule type="colorScale" priority="78">
      <colorScale>
        <cfvo type="min"/>
        <cfvo type="percentile" val="50"/>
        <cfvo type="max"/>
        <color rgb="FFF8696B"/>
        <color rgb="FFFCFCFF"/>
        <color rgb="FF5A8AC6"/>
      </colorScale>
    </cfRule>
  </conditionalFormatting>
  <conditionalFormatting sqref="M292">
    <cfRule type="colorScale" priority="68">
      <colorScale>
        <cfvo type="min"/>
        <cfvo type="percentile" val="50"/>
        <cfvo type="max"/>
        <color rgb="FFF8696B"/>
        <color rgb="FFFCFCFF"/>
        <color rgb="FF5A8AC6"/>
      </colorScale>
    </cfRule>
    <cfRule type="colorScale" priority="67">
      <colorScale>
        <cfvo type="formula" val="#REF!"/>
        <cfvo type="formula" val="#REF!"/>
        <cfvo type="formula" val="#REF!"/>
        <color rgb="FFF8696B"/>
        <color rgb="FFFFEB84"/>
        <color rgb="FF63BE7B"/>
      </colorScale>
    </cfRule>
  </conditionalFormatting>
  <conditionalFormatting sqref="M293:M294 M291 M296:M301 M304:M511">
    <cfRule type="colorScale" priority="38062">
      <colorScale>
        <cfvo type="formula" val="#REF!"/>
        <cfvo type="formula" val="#REF!"/>
        <cfvo type="formula" val="#REF!"/>
        <color rgb="FFF8696B"/>
        <color rgb="FFFFEB84"/>
        <color rgb="FF63BE7B"/>
      </colorScale>
    </cfRule>
    <cfRule type="colorScale" priority="38063">
      <colorScale>
        <cfvo type="min"/>
        <cfvo type="percentile" val="50"/>
        <cfvo type="max"/>
        <color rgb="FFF8696B"/>
        <color rgb="FFFCFCFF"/>
        <color rgb="FF5A8AC6"/>
      </colorScale>
    </cfRule>
  </conditionalFormatting>
  <conditionalFormatting sqref="M295">
    <cfRule type="colorScale" priority="66">
      <colorScale>
        <cfvo type="min"/>
        <cfvo type="percentile" val="50"/>
        <cfvo type="max"/>
        <color rgb="FFF8696B"/>
        <color rgb="FFFCFCFF"/>
        <color rgb="FF5A8AC6"/>
      </colorScale>
    </cfRule>
    <cfRule type="colorScale" priority="65">
      <colorScale>
        <cfvo type="formula" val="#REF!"/>
        <cfvo type="formula" val="#REF!"/>
        <cfvo type="formula" val="#REF!"/>
        <color rgb="FFF8696B"/>
        <color rgb="FFFFEB84"/>
        <color rgb="FF63BE7B"/>
      </colorScale>
    </cfRule>
  </conditionalFormatting>
  <conditionalFormatting sqref="O7091:BK1048576 R512:AW512 BG1 A1:B1 A512:G513 C3:C6 C8:C9 C12:C13 C15:C30 C33:C39 C46:C47 C43:C44 C55:C60 C49:C53 O512:Q513 R513:T513 AX512:BK513 V513:AW513 C62:C70 C72:C94 C112:C127 C97:C109 L3:M118 L119:L122 L120:M127 L128:L131 C131:C152 I512:M513 C154:C184 L178:M179 C187:C188 C192 C190 C195 C197:C198 C201:C219 C245:C246 L228 L235:M237 L243:M243 L245:M246 J3:J152 J154:J199 J201:J247 L131:M166 L180 L181:M181 L229:M229 L238:L242 L169:M170 L167:L168 L171:L177 L185:M197 L182:L184 L199:M207 L198 L209:M217 L208 L219:M221 L218 L226:M227 L222:L225 L230:L234 C221:C225 C227:C242 J248:L248 L263:L268 C249:C279 C282 C284:C296 L291:L299 I7091:M1048576 A7091:G1048576 C298:C313 C315:C316 C318:C326 L250:M262 L266:M290 C329:C346 J249:J349 C348:C370 L244:L249 C372:C374 C376:C399 J407 J413 C401:C413 C416:C417 J416 J418:J419 J421 C419:C421 J423 J425:J426 J354:J405 A3:A511 J430:J511 C423:C511 BG449:BK511 L300:M511">
    <cfRule type="colorScale" priority="275">
      <colorScale>
        <cfvo type="min"/>
        <cfvo type="percentile" val="50"/>
        <cfvo type="max"/>
        <color rgb="FFF8696B"/>
        <color rgb="FFFCFCFF"/>
        <color rgb="FF5A8AC6"/>
      </colorScale>
    </cfRule>
  </conditionalFormatting>
  <conditionalFormatting sqref="BG8:BK9 BG11:BK11 BG18:BK18 BG27:BK28 BG33:BK36 BG43:BK43 BG46:BK47 BG50:BK50 BG52:BK52 BG55:BK60 BG98:BK99 BG75:BK80 BG82:BK82 BG109:BK111 BG86:BK89 BG116:BK118 BG128:BK128 BK124 BG130:BK130 BG132:BK132 BG135:BK135 BG137:BK137 BG141:BK141 BG144:BK147 BG159:BK162 BG174:BK175 BK154:BK158 BK163:BK165 BK167:BK168 BG178:BK179 BG214:BK216 BG197:BK197 BG202:BK205 BG218:BK218 BJ228:BK228 BJ231:BK231 BG235:BK236 BJ233:BK234 BG244:BK244 BJ237:BK238 BG257:BK259 BG261:BK265 BG269:BK274 BG277:BK277 BG279:BK279 BG281:BK282 BG287:BK287 BG291:BK293 BG299:BK299 BG304:BK304 BG310:BK310 BG312:BK313 BG318:BK318 BG323:BK324 BG330:BK331 BG339:BK339 BG326:BK326 BG328:BK328 BG356:BK359 BG342:BK342 BG347:BK347 BG364:BK364 BG366:BK366 BG368:BK370 BG372:BK372 BG386:BK386 BG395:BK395 BG392:BK393 BG397:BK397 BG399:BK399 BG401:BK401 BG404:BK406 BG421:BK421 BG433:BK435 BG438:BK444 BG447:BK448">
    <cfRule type="colorScale" priority="3">
      <colorScale>
        <cfvo type="min"/>
        <cfvo type="percentile" val="50"/>
        <cfvo type="max"/>
        <color rgb="FFF8696B"/>
        <color rgb="FFFCFCFF"/>
        <color rgb="FF5A8AC6"/>
      </colorScale>
    </cfRule>
  </conditionalFormatting>
  <conditionalFormatting sqref="BG8:BK9 BG11:BK11 BG18:BK18 BG27:BK28">
    <cfRule type="colorScale" priority="1">
      <colorScale>
        <cfvo type="formula" val="#REF!"/>
        <cfvo type="formula" val="#REF!"/>
        <cfvo type="formula" val="#REF!"/>
        <color rgb="FFF8696B"/>
        <color rgb="FFFFEB84"/>
        <color rgb="FF63BE7B"/>
      </colorScale>
    </cfRule>
  </conditionalFormatting>
  <conditionalFormatting sqref="BG33:BK36 BG43:BK43 BG46:BK47 BG50:BK50 BG52:BK52 BG55:BK60 BG98:BK99 BG75:BK80 BG82:BK82 BG109:BK111 BG86:BK89 BG116:BK118 BG128:BK128 BK124 BG130:BK130 BG132:BK132 BG135:BK135 BG137:BK137 BG141:BK141 BG144:BK147 BG159:BK162 BG174:BK175 BK154:BK158 BK163:BK165 BK167:BK168 BG178:BK179 BG197:BK197 BG202:BK205 BG214:BK216 BG218:BK218 BJ228:BK228 BJ231:BK231 BG235:BK236 BJ233:BK234 BJ237:BK238 BG244:BK244 BG257:BK259 BG261:BK265 BG269:BK274 BG277:BK277 BG279:BK279 BG281:BK282 BG287:BK287 BG291:BK293 BG299:BK299 BG304:BK304 BG310:BK310 BG312:BK313 BG318:BK318 BG323:BK324 BG330:BK331 BG326:BK326 BG328:BK328 BG339:BK339 BG356:BK359 BG342:BK342 BG347:BK347 BG364:BK364 BG366:BK366 BG368:BK370 BG372:BK372 BG386:BK386 BG395:BK395 BG392:BK393 BG397:BK397 BG399:BK399 BG401:BK401 BG404:BK406 BG421:BK421 BG433:BK435 BG438:BK444 BG447:BK448">
    <cfRule type="colorScale" priority="2">
      <colorScale>
        <cfvo type="formula" val="#REF!"/>
        <cfvo type="formula" val="#REF!"/>
        <cfvo type="formula" val="#REF!"/>
        <color rgb="FFF8696B"/>
        <color rgb="FFFFEB84"/>
        <color rgb="FF63BE7B"/>
      </colorScale>
    </cfRule>
  </conditionalFormatting>
  <dataValidations count="3">
    <dataValidation type="list" allowBlank="1" showInputMessage="1" showErrorMessage="1" sqref="M3:N295 M298:N298 L7091:O1048576 L302:N303 L3:L296 L300 L512:O513 M296:M297 M299:M301 O3:O511 M304:M511" xr:uid="{B578371D-3423-4830-A9F9-0C620DF974B5}">
      <formula1>#REF!</formula1>
    </dataValidation>
    <dataValidation type="list" allowBlank="1" showInputMessage="1" showErrorMessage="1" sqref="N296:N297 N299:N301 N304:N511" xr:uid="{A145AF09-8EE8-4CF7-82EB-97C0B50A2748}">
      <formula1>"2024,2025,2026"</formula1>
    </dataValidation>
    <dataValidation type="list" allowBlank="1" showInputMessage="1" showErrorMessage="1" sqref="L301 L297:L299 L304:L511" xr:uid="{28174D1D-56E3-4A0F-B92B-BE516B3DAD16}">
      <formula1>"Subsidios acueducto,Subsidios alcantarillado, Subsidios aseo,Aporte aseo,Aporte acueducto,Aporte alcantarillado"</formula1>
    </dataValidation>
  </dataValidations>
  <hyperlinks>
    <hyperlink ref="P409" r:id="rId1" xr:uid="{89844996-3406-47FA-8B29-2C5DEA29B875}"/>
    <hyperlink ref="P410" r:id="rId2" xr:uid="{D23406F2-9003-4767-8562-5B8CDF007FD6}"/>
    <hyperlink ref="P411" r:id="rId3" xr:uid="{02E47A5C-B5F2-402C-85EE-F45149B5DC12}"/>
  </hyperlinks>
  <pageMargins left="0.7" right="0.7" top="0.75" bottom="0.75" header="0.3" footer="0.3"/>
  <pageSetup fitToHeight="0" orientation="landscape"/>
  <headerFooter>
    <oddFooter>&amp;LPM07-FO539V1&amp;R&amp;P de &amp;N</oddFooter>
  </headerFooter>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5C8750FB-0F48-4883-97BA-EEEE5A434884}">
          <x14:formula1>
            <xm:f>'DATOS PRESTADORES'!$B$3:$B$32</xm:f>
          </x14:formula1>
          <xm:sqref>J7091:J1048576 J3:J513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C631A-9B61-7E44-BA26-4ADCC2B58DD4}">
  <sheetPr>
    <tabColor theme="8" tint="0.39997558519241921"/>
    <pageSetUpPr fitToPage="1"/>
  </sheetPr>
  <dimension ref="A2:DX156"/>
  <sheetViews>
    <sheetView tabSelected="1" zoomScale="131" zoomScaleNormal="116" zoomScaleSheetLayoutView="143" zoomScalePageLayoutView="98" workbookViewId="0">
      <selection activeCell="A140" sqref="A140"/>
    </sheetView>
  </sheetViews>
  <sheetFormatPr baseColWidth="10" defaultColWidth="11.44140625" defaultRowHeight="14.4"/>
  <cols>
    <col min="1" max="1" width="15.6640625" style="123" customWidth="1"/>
    <col min="2" max="2" width="14.88671875" style="123" customWidth="1"/>
    <col min="3" max="3" width="11" style="123" customWidth="1"/>
    <col min="4" max="4" width="17.109375" style="123" customWidth="1"/>
    <col min="5" max="5" width="14.88671875" style="123" customWidth="1"/>
    <col min="6" max="6" width="17" style="123" customWidth="1"/>
    <col min="7" max="7" width="19" style="123" customWidth="1"/>
    <col min="8" max="8" width="11.44140625" style="71"/>
    <col min="9" max="10" width="11.88671875" style="71" bestFit="1" customWidth="1"/>
    <col min="11" max="12" width="11.44140625" style="71"/>
    <col min="13" max="13" width="36.44140625" bestFit="1" customWidth="1"/>
    <col min="26" max="26" width="11.44140625" customWidth="1"/>
    <col min="27" max="27" width="17.44140625" style="75" customWidth="1"/>
    <col min="28" max="28" width="11.44140625" style="89" customWidth="1"/>
    <col min="29" max="29" width="11.44140625" style="75" customWidth="1"/>
    <col min="30" max="30" width="11.44140625" style="90" customWidth="1"/>
    <col min="31" max="36" width="11.44140625" style="75" customWidth="1"/>
    <col min="58" max="128" width="11.44140625" style="75"/>
    <col min="129" max="16384" width="11.44140625" style="71"/>
  </cols>
  <sheetData>
    <row r="2" spans="1:32" s="75" customFormat="1" ht="14.4" customHeight="1">
      <c r="A2" s="79"/>
      <c r="B2" s="127" t="s">
        <v>1801</v>
      </c>
      <c r="C2" s="127"/>
      <c r="D2" s="156"/>
      <c r="E2" s="157">
        <v>2</v>
      </c>
      <c r="F2" s="156"/>
      <c r="G2" s="156"/>
      <c r="H2" s="78"/>
      <c r="I2" s="71"/>
      <c r="J2" s="71"/>
      <c r="K2" s="71"/>
      <c r="L2" s="71"/>
      <c r="M2"/>
      <c r="N2"/>
      <c r="O2"/>
      <c r="P2"/>
      <c r="Q2"/>
      <c r="R2"/>
      <c r="S2"/>
      <c r="T2"/>
      <c r="U2"/>
      <c r="V2"/>
      <c r="W2"/>
      <c r="X2"/>
      <c r="Y2"/>
      <c r="Z2"/>
      <c r="AA2" s="139" t="s">
        <v>1802</v>
      </c>
      <c r="AB2" s="140" t="s">
        <v>1803</v>
      </c>
      <c r="AC2" s="77"/>
      <c r="AD2" s="141"/>
      <c r="AE2" s="77"/>
      <c r="AF2" s="77"/>
    </row>
    <row r="3" spans="1:32" s="75" customFormat="1" ht="14.4" customHeight="1">
      <c r="A3" s="79"/>
      <c r="B3" s="127"/>
      <c r="C3" s="127"/>
      <c r="D3" s="156"/>
      <c r="E3" s="156"/>
      <c r="F3" s="156"/>
      <c r="G3" s="156"/>
      <c r="H3" s="78"/>
      <c r="I3" s="71"/>
      <c r="J3" s="71"/>
      <c r="K3" s="71"/>
      <c r="L3" s="71"/>
      <c r="M3"/>
      <c r="N3"/>
      <c r="O3"/>
      <c r="P3"/>
      <c r="Q3"/>
      <c r="R3"/>
      <c r="S3"/>
      <c r="T3"/>
      <c r="U3"/>
      <c r="V3"/>
      <c r="W3"/>
      <c r="X3"/>
      <c r="Y3"/>
      <c r="Z3"/>
      <c r="AA3" s="139" t="s">
        <v>1804</v>
      </c>
      <c r="AB3" s="140" t="s">
        <v>1805</v>
      </c>
      <c r="AC3" s="77"/>
      <c r="AD3" s="141"/>
      <c r="AE3" s="77"/>
      <c r="AF3" s="77"/>
    </row>
    <row r="4" spans="1:32" s="75" customFormat="1" ht="37.35" customHeight="1">
      <c r="A4" s="1069" t="s">
        <v>1806</v>
      </c>
      <c r="B4" s="1070"/>
      <c r="C4" s="1070"/>
      <c r="D4" s="1070"/>
      <c r="E4" s="1070"/>
      <c r="F4" s="1070"/>
      <c r="G4" s="1070"/>
      <c r="H4" s="71"/>
      <c r="I4" s="71"/>
      <c r="J4" s="71"/>
      <c r="K4" s="71"/>
      <c r="L4" s="71"/>
      <c r="M4"/>
      <c r="N4"/>
      <c r="O4"/>
      <c r="P4"/>
      <c r="Q4"/>
      <c r="R4"/>
      <c r="S4"/>
      <c r="T4"/>
      <c r="U4"/>
      <c r="V4"/>
      <c r="W4"/>
      <c r="X4"/>
      <c r="Y4"/>
      <c r="Z4"/>
      <c r="AA4" s="139" t="s">
        <v>1807</v>
      </c>
      <c r="AB4" s="140" t="s">
        <v>1808</v>
      </c>
      <c r="AC4" s="77"/>
      <c r="AD4" s="141"/>
      <c r="AE4" s="142"/>
      <c r="AF4" s="142"/>
    </row>
    <row r="5" spans="1:32" s="75" customFormat="1">
      <c r="A5" s="123"/>
      <c r="B5" s="123"/>
      <c r="C5" s="123"/>
      <c r="D5" s="123"/>
      <c r="E5" s="123"/>
      <c r="F5" s="123"/>
      <c r="G5" s="123"/>
      <c r="H5" s="71"/>
      <c r="I5" s="71"/>
      <c r="J5" s="71"/>
      <c r="K5" s="71"/>
      <c r="L5" s="71"/>
      <c r="M5"/>
      <c r="N5"/>
      <c r="O5"/>
      <c r="P5"/>
      <c r="Q5"/>
      <c r="R5"/>
      <c r="S5"/>
      <c r="T5"/>
      <c r="U5"/>
      <c r="V5"/>
      <c r="W5"/>
      <c r="X5"/>
      <c r="Y5"/>
      <c r="Z5"/>
      <c r="AA5" s="74" t="s">
        <v>1809</v>
      </c>
      <c r="AB5" s="143" t="s">
        <v>1810</v>
      </c>
      <c r="AC5" s="144"/>
      <c r="AD5" s="145"/>
      <c r="AE5" s="144"/>
      <c r="AF5" s="144"/>
    </row>
    <row r="6" spans="1:32" s="75" customFormat="1" ht="43.5" customHeight="1">
      <c r="A6" s="397" t="s">
        <v>1811</v>
      </c>
      <c r="B6" s="71"/>
      <c r="C6" s="1071" t="s">
        <v>301</v>
      </c>
      <c r="D6" s="1072"/>
      <c r="E6" s="1072"/>
      <c r="F6" s="1073"/>
      <c r="G6" s="3"/>
      <c r="H6" s="71"/>
      <c r="I6" s="71"/>
      <c r="J6" s="71"/>
      <c r="K6" s="71"/>
      <c r="L6" s="71"/>
      <c r="M6"/>
      <c r="N6"/>
      <c r="O6"/>
      <c r="P6"/>
      <c r="Q6"/>
      <c r="R6"/>
      <c r="S6"/>
      <c r="T6"/>
      <c r="U6"/>
      <c r="V6"/>
      <c r="W6"/>
      <c r="X6"/>
      <c r="Y6"/>
      <c r="Z6" s="74"/>
      <c r="AA6" s="148" t="s">
        <v>1812</v>
      </c>
      <c r="AB6" s="146" t="s">
        <v>1813</v>
      </c>
      <c r="AC6" s="84"/>
      <c r="AD6" s="147"/>
      <c r="AE6" s="84"/>
      <c r="AF6" s="84"/>
    </row>
    <row r="7" spans="1:32" s="75" customFormat="1" ht="15" customHeight="1">
      <c r="A7" s="158" t="s">
        <v>3</v>
      </c>
      <c r="B7" s="123"/>
      <c r="C7" s="1074" t="str">
        <f>VLOOKUP(C6,'DATOS PRESTADORES'!B2:L32,2,0)</f>
        <v>CIUDAD LIMPIA</v>
      </c>
      <c r="D7" s="1075"/>
      <c r="E7" s="1075"/>
      <c r="F7" s="1076"/>
      <c r="G7" s="123"/>
      <c r="H7" s="71"/>
      <c r="I7" s="71"/>
      <c r="J7" s="71"/>
      <c r="K7" s="71"/>
      <c r="L7" s="71"/>
      <c r="M7"/>
      <c r="N7"/>
      <c r="O7"/>
      <c r="P7"/>
      <c r="Q7"/>
      <c r="R7"/>
      <c r="S7"/>
      <c r="T7"/>
      <c r="U7"/>
      <c r="V7"/>
      <c r="W7"/>
      <c r="X7"/>
      <c r="Y7"/>
      <c r="Z7"/>
      <c r="AB7" s="73"/>
      <c r="AD7" s="90"/>
    </row>
    <row r="8" spans="1:32" s="75" customFormat="1">
      <c r="A8" s="158" t="s">
        <v>1814</v>
      </c>
      <c r="B8" s="123"/>
      <c r="C8" s="1077">
        <f>VLOOKUP(C6,'DATOS PRESTADORES'!B2:M32,3,0)</f>
        <v>8300481229</v>
      </c>
      <c r="D8" s="1078"/>
      <c r="E8" s="1078"/>
      <c r="F8" s="1079"/>
      <c r="G8" s="123"/>
      <c r="H8" s="71"/>
      <c r="I8" s="71"/>
      <c r="J8" s="71"/>
      <c r="K8" s="71"/>
      <c r="L8" s="71"/>
      <c r="M8"/>
      <c r="N8"/>
      <c r="O8"/>
      <c r="P8"/>
      <c r="Q8"/>
      <c r="R8"/>
      <c r="S8"/>
      <c r="T8"/>
      <c r="U8"/>
      <c r="V8"/>
      <c r="W8"/>
      <c r="X8"/>
      <c r="Y8"/>
      <c r="Z8"/>
      <c r="AA8" s="74" t="s">
        <v>1815</v>
      </c>
      <c r="AB8" s="128" t="s">
        <v>1816</v>
      </c>
      <c r="AD8" s="90"/>
    </row>
    <row r="9" spans="1:32" s="75" customFormat="1" ht="15" customHeight="1">
      <c r="A9" s="158" t="s">
        <v>1817</v>
      </c>
      <c r="B9" s="123"/>
      <c r="C9" s="1077" t="str">
        <f>VLOOKUP(C6,'DATOS PRESTADORES'!B2:M32,12,0)</f>
        <v>ASEO</v>
      </c>
      <c r="D9" s="1078"/>
      <c r="E9" s="1078"/>
      <c r="F9" s="1079"/>
      <c r="G9" s="123"/>
      <c r="H9" s="71"/>
      <c r="I9" s="71"/>
      <c r="J9" s="71"/>
      <c r="K9" s="71"/>
      <c r="L9" s="71"/>
      <c r="M9"/>
      <c r="N9"/>
      <c r="O9"/>
      <c r="P9"/>
      <c r="Q9"/>
      <c r="R9"/>
      <c r="S9"/>
      <c r="T9"/>
      <c r="U9"/>
      <c r="V9"/>
      <c r="W9"/>
      <c r="X9"/>
      <c r="Y9"/>
      <c r="Z9"/>
      <c r="AA9" s="74" t="s">
        <v>1818</v>
      </c>
      <c r="AB9" s="128" t="s">
        <v>1819</v>
      </c>
      <c r="AD9" s="90"/>
    </row>
    <row r="10" spans="1:32" s="75" customFormat="1">
      <c r="A10" s="158" t="s">
        <v>1820</v>
      </c>
      <c r="B10" s="123"/>
      <c r="C10" s="342" t="s">
        <v>1821</v>
      </c>
      <c r="D10" s="159">
        <v>46054</v>
      </c>
      <c r="E10" s="160" t="s">
        <v>1822</v>
      </c>
      <c r="F10" s="159">
        <v>46081</v>
      </c>
      <c r="G10" s="123"/>
      <c r="H10" s="71"/>
      <c r="I10" s="71"/>
      <c r="J10" s="71"/>
      <c r="K10" s="71"/>
      <c r="L10" s="71"/>
      <c r="M10"/>
      <c r="N10"/>
      <c r="O10"/>
      <c r="P10"/>
      <c r="Q10"/>
      <c r="R10"/>
      <c r="S10"/>
      <c r="T10"/>
      <c r="U10"/>
      <c r="V10"/>
      <c r="W10"/>
      <c r="X10"/>
      <c r="Y10"/>
      <c r="Z10"/>
      <c r="AB10" s="89"/>
      <c r="AD10" s="90"/>
    </row>
    <row r="11" spans="1:32" s="75" customFormat="1">
      <c r="A11" s="158"/>
      <c r="B11" s="123"/>
      <c r="C11" s="123"/>
      <c r="D11" s="123"/>
      <c r="E11" s="123"/>
      <c r="F11" s="123"/>
      <c r="G11" s="123"/>
      <c r="H11" s="71"/>
      <c r="I11" s="71"/>
      <c r="J11" s="71"/>
      <c r="K11" s="71"/>
      <c r="L11" s="71"/>
      <c r="M11"/>
      <c r="N11"/>
      <c r="O11"/>
      <c r="P11"/>
      <c r="Q11"/>
      <c r="R11"/>
      <c r="S11"/>
      <c r="T11"/>
      <c r="U11"/>
      <c r="V11"/>
      <c r="W11"/>
      <c r="X11"/>
      <c r="Y11"/>
      <c r="Z11"/>
      <c r="AB11" s="89"/>
      <c r="AD11" s="90"/>
    </row>
    <row r="12" spans="1:32" s="75" customFormat="1" ht="24" customHeight="1">
      <c r="A12" s="161" t="s">
        <v>1823</v>
      </c>
      <c r="B12" s="123"/>
      <c r="C12" s="123"/>
      <c r="D12" s="123"/>
      <c r="E12" s="123"/>
      <c r="F12" s="123"/>
      <c r="G12" s="123"/>
      <c r="H12" s="71"/>
      <c r="I12" s="71"/>
      <c r="J12" s="71"/>
      <c r="K12" s="71"/>
      <c r="L12" s="71"/>
      <c r="M12"/>
      <c r="N12"/>
      <c r="O12"/>
      <c r="P12"/>
      <c r="Q12"/>
      <c r="R12"/>
      <c r="S12"/>
      <c r="T12"/>
      <c r="U12"/>
      <c r="V12"/>
      <c r="W12"/>
      <c r="X12"/>
      <c r="Y12"/>
      <c r="Z12"/>
      <c r="AA12" s="75">
        <f>YEAR(D10)</f>
        <v>2026</v>
      </c>
      <c r="AB12" s="89"/>
      <c r="AD12" s="90"/>
    </row>
    <row r="13" spans="1:32" s="75" customFormat="1" ht="14.1" customHeight="1">
      <c r="A13" s="123"/>
      <c r="B13" s="123"/>
      <c r="C13" s="123"/>
      <c r="D13" s="123"/>
      <c r="E13" s="123"/>
      <c r="F13" s="123"/>
      <c r="G13" s="123"/>
      <c r="H13" s="71"/>
      <c r="I13" s="71"/>
      <c r="J13" s="71"/>
      <c r="K13" s="71"/>
      <c r="L13" s="71"/>
      <c r="M13"/>
      <c r="N13"/>
      <c r="O13"/>
      <c r="P13"/>
      <c r="Q13"/>
      <c r="R13"/>
      <c r="S13"/>
      <c r="T13"/>
      <c r="U13"/>
      <c r="V13"/>
      <c r="W13"/>
      <c r="X13"/>
      <c r="Y13"/>
      <c r="Z13"/>
      <c r="AA13" s="150" t="s">
        <v>1824</v>
      </c>
      <c r="AB13" s="151"/>
      <c r="AC13" s="152"/>
      <c r="AD13" s="153"/>
      <c r="AE13" s="152"/>
      <c r="AF13" s="152"/>
    </row>
    <row r="14" spans="1:32" s="75" customFormat="1" ht="32.4" customHeight="1">
      <c r="A14" s="131" t="s">
        <v>1825</v>
      </c>
      <c r="B14" s="1080" t="s">
        <v>1806</v>
      </c>
      <c r="C14" s="1081"/>
      <c r="D14" s="1082"/>
      <c r="E14" s="1082"/>
      <c r="F14" s="1082"/>
      <c r="G14" s="1083"/>
      <c r="H14" s="71"/>
      <c r="I14" s="71"/>
      <c r="J14" s="71"/>
      <c r="K14" s="71"/>
      <c r="L14" s="71"/>
      <c r="M14"/>
      <c r="N14"/>
      <c r="O14"/>
      <c r="P14"/>
      <c r="Q14"/>
      <c r="R14"/>
      <c r="S14"/>
      <c r="T14"/>
      <c r="U14"/>
      <c r="V14"/>
      <c r="W14"/>
      <c r="X14"/>
      <c r="Y14"/>
      <c r="Z14"/>
      <c r="AA14" s="139" t="s">
        <v>1826</v>
      </c>
      <c r="AB14" s="76" t="s">
        <v>1827</v>
      </c>
      <c r="AC14" s="149" t="s">
        <v>1828</v>
      </c>
      <c r="AD14" s="129" t="s">
        <v>1829</v>
      </c>
      <c r="AE14" s="149" t="s">
        <v>1830</v>
      </c>
      <c r="AF14" s="83" t="s">
        <v>1831</v>
      </c>
    </row>
    <row r="15" spans="1:32" s="75" customFormat="1" ht="21.6" customHeight="1">
      <c r="A15" s="131" t="s">
        <v>1832</v>
      </c>
      <c r="B15" s="1056" t="str">
        <f>VLOOKUP(C6,'DATOS PRESTADORES'!B2:V32,6,0)</f>
        <v>0890-2022</v>
      </c>
      <c r="C15" s="396"/>
      <c r="D15" s="395"/>
      <c r="E15" s="395"/>
      <c r="F15" s="395"/>
      <c r="G15" s="394"/>
      <c r="H15" s="71"/>
      <c r="I15" s="71"/>
      <c r="J15" s="71"/>
      <c r="K15" s="71"/>
      <c r="L15" s="71"/>
      <c r="M15"/>
      <c r="N15"/>
      <c r="O15"/>
      <c r="P15"/>
      <c r="Q15"/>
      <c r="R15"/>
      <c r="S15"/>
      <c r="T15"/>
      <c r="U15"/>
      <c r="V15"/>
      <c r="W15"/>
      <c r="X15"/>
      <c r="Y15"/>
      <c r="Z15"/>
      <c r="AA15" s="139" t="s">
        <v>1826</v>
      </c>
      <c r="AB15" s="76" t="s">
        <v>1833</v>
      </c>
      <c r="AC15" s="149" t="s">
        <v>1828</v>
      </c>
      <c r="AD15" s="129" t="s">
        <v>1834</v>
      </c>
      <c r="AE15" s="149" t="s">
        <v>1830</v>
      </c>
      <c r="AF15" s="83" t="s">
        <v>1835</v>
      </c>
    </row>
    <row r="16" spans="1:32" s="75" customFormat="1" ht="129" customHeight="1">
      <c r="A16" s="131" t="s">
        <v>1836</v>
      </c>
      <c r="B16" s="1080" t="str">
        <f>IF(C7="EAAB-ESP",Inf.Supervisión!AB6,IF(OR(C9="ACUEDUCTO Y ALCANTARILLADO",C9="ALCANTARILLADO",C9="ACUEDUCTO"),Inf.Supervisión!AB5,CONCATENATE(Inf.Supervisión!AB2,VLOOKUP(C6,'DATOS PRESTADORES'!B2:AA32,26,0),Inf.Supervisión!AB3,VLOOKUP(C6,'DATOS PRESTADORES'!B2:AA32,22,0),Inf.Supervisión!AB4)))</f>
        <v>Establecer las condiciones para la transferencia y/o recepción de los recursos con cargo y a favor del FONDO DE SOLIDARIDAD Y REDISTRIBUCIÓN DEL INGRESO – FSRI  producto del balance entre subsidios y contribuciones por la prestación del servicio público de aseo a los usuarios residenciales de los estratos 1, 2, 3, 5, y 6, y de los sectores industrial y comercial en el área de servicio exclusivo No. 285 de 2018 conformada por la(s) localidad(es) de FONTIBÓN Y KENNEDY del Distrito Capital, en virtud del contrato de concesión celebrado por la UAESP y LA PERSONA PRESTADORA DEL SERVICIO PÚBLICO; de acuerdo con lo determinado en las normas nacionales y distritales, por parte de  LA PERSONA PRESTADORA DEL SERVICIO PÚBLICO y del FONDO DE SOLIDARIDAD Y REDISTRIBUCIÓN DE INGRESOS, de conformidad con los porcentajes establecidos en el Acuerdo Distrital 830 de 2021 y demás normas que lo modifiquen, complementen o sustituyan; previo el cumplimiento de los plazos y requisitos legales expuestos en el presente contrato.</v>
      </c>
      <c r="C16" s="1081"/>
      <c r="D16" s="1081"/>
      <c r="E16" s="1081"/>
      <c r="F16" s="1081"/>
      <c r="G16" s="1084"/>
      <c r="H16" s="133"/>
      <c r="I16" s="133"/>
      <c r="J16" s="71"/>
      <c r="K16" s="71"/>
      <c r="L16" s="71"/>
      <c r="M16"/>
      <c r="N16"/>
      <c r="O16"/>
      <c r="P16"/>
      <c r="Q16"/>
      <c r="R16"/>
      <c r="S16"/>
      <c r="T16"/>
      <c r="U16"/>
      <c r="V16"/>
      <c r="W16"/>
      <c r="X16"/>
      <c r="Y16"/>
      <c r="Z16"/>
      <c r="AA16" s="139" t="s">
        <v>1826</v>
      </c>
      <c r="AB16" s="76" t="s">
        <v>1837</v>
      </c>
      <c r="AC16" s="149" t="s">
        <v>1828</v>
      </c>
      <c r="AD16" s="129" t="s">
        <v>1838</v>
      </c>
      <c r="AE16" s="149" t="s">
        <v>1830</v>
      </c>
      <c r="AF16" s="83" t="s">
        <v>1839</v>
      </c>
    </row>
    <row r="17" spans="1:32" s="75" customFormat="1" ht="30.75" customHeight="1">
      <c r="A17" s="131" t="s">
        <v>1840</v>
      </c>
      <c r="B17" s="1085" t="str">
        <f>IF(C9="Aseo","SECRETARÍA DISTRITAL DEL HÁBITAT, LA UNIDAD ADMINISTRATIVA ESPECIAL DE SERVICIOS PÚBLICOS - UAESP","SECRETARÍA DISTRITAL DEL HÁBITAT" )</f>
        <v>SECRETARÍA DISTRITAL DEL HÁBITAT, LA UNIDAD ADMINISTRATIVA ESPECIAL DE SERVICIOS PÚBLICOS - UAESP</v>
      </c>
      <c r="C17" s="1086"/>
      <c r="D17" s="1087"/>
      <c r="E17" s="1087"/>
      <c r="F17" s="1087"/>
      <c r="G17" s="1088"/>
      <c r="H17" s="71"/>
      <c r="I17" s="71"/>
      <c r="J17" s="71"/>
      <c r="K17" s="71"/>
      <c r="L17" s="71"/>
      <c r="M17"/>
      <c r="N17"/>
      <c r="O17"/>
      <c r="P17"/>
      <c r="Q17"/>
      <c r="R17"/>
      <c r="S17"/>
      <c r="T17"/>
      <c r="U17"/>
      <c r="V17"/>
      <c r="W17"/>
      <c r="X17"/>
      <c r="Y17"/>
      <c r="Z17"/>
      <c r="AA17" s="139" t="s">
        <v>1826</v>
      </c>
      <c r="AB17" s="76" t="s">
        <v>1841</v>
      </c>
      <c r="AC17" s="149" t="s">
        <v>1828</v>
      </c>
      <c r="AD17" s="129" t="s">
        <v>1842</v>
      </c>
      <c r="AE17" s="149" t="s">
        <v>1830</v>
      </c>
      <c r="AF17" s="83" t="s">
        <v>1841</v>
      </c>
    </row>
    <row r="18" spans="1:32" s="75" customFormat="1" ht="39.6" customHeight="1">
      <c r="A18" s="131" t="s">
        <v>1843</v>
      </c>
      <c r="B18" s="1080" t="str">
        <f>C6</f>
        <v>CIUDAD LIMPIA BOGOTÁ S.A E.S.P</v>
      </c>
      <c r="C18" s="1081"/>
      <c r="D18" s="1089"/>
      <c r="E18" s="1089"/>
      <c r="F18" s="1089"/>
      <c r="G18" s="1090"/>
      <c r="H18" s="71"/>
      <c r="I18" s="71"/>
      <c r="J18" s="71"/>
      <c r="K18" s="71"/>
      <c r="L18" s="71"/>
      <c r="M18"/>
      <c r="N18"/>
      <c r="O18"/>
      <c r="P18"/>
      <c r="Q18"/>
      <c r="R18"/>
      <c r="S18"/>
      <c r="T18"/>
      <c r="U18"/>
      <c r="V18"/>
      <c r="W18"/>
      <c r="X18"/>
      <c r="Y18"/>
      <c r="Z18"/>
      <c r="AA18" s="139" t="s">
        <v>1826</v>
      </c>
      <c r="AB18" s="76" t="s">
        <v>1844</v>
      </c>
      <c r="AC18" s="149" t="s">
        <v>1828</v>
      </c>
      <c r="AD18" s="129" t="s">
        <v>1845</v>
      </c>
      <c r="AE18" s="149" t="s">
        <v>1830</v>
      </c>
      <c r="AF18" s="83" t="s">
        <v>1846</v>
      </c>
    </row>
    <row r="19" spans="1:32" s="75" customFormat="1" ht="49.5" customHeight="1">
      <c r="A19" s="131" t="s">
        <v>1847</v>
      </c>
      <c r="B19" s="1091">
        <v>44602</v>
      </c>
      <c r="C19" s="1092"/>
      <c r="D19" s="1092"/>
      <c r="E19" s="1092"/>
      <c r="F19" s="1092"/>
      <c r="G19" s="1093"/>
      <c r="H19" s="71"/>
      <c r="I19" s="71"/>
      <c r="J19" s="71"/>
      <c r="K19" s="71"/>
      <c r="L19" s="71"/>
      <c r="M19"/>
      <c r="N19"/>
      <c r="O19"/>
      <c r="P19"/>
      <c r="Q19"/>
      <c r="R19"/>
      <c r="S19"/>
      <c r="T19"/>
      <c r="U19"/>
      <c r="V19"/>
      <c r="W19"/>
      <c r="X19"/>
      <c r="Y19"/>
      <c r="Z19"/>
      <c r="AA19" s="139" t="s">
        <v>1826</v>
      </c>
      <c r="AB19" s="76" t="s">
        <v>1848</v>
      </c>
      <c r="AC19" s="149" t="s">
        <v>1828</v>
      </c>
      <c r="AD19" s="90" t="s">
        <v>1849</v>
      </c>
      <c r="AE19" s="149" t="s">
        <v>1830</v>
      </c>
      <c r="AF19" s="83" t="s">
        <v>1850</v>
      </c>
    </row>
    <row r="20" spans="1:32" s="75" customFormat="1" ht="33" customHeight="1">
      <c r="A20" s="131" t="s">
        <v>1851</v>
      </c>
      <c r="B20" s="1066" t="s">
        <v>1852</v>
      </c>
      <c r="C20" s="1067"/>
      <c r="D20" s="1067"/>
      <c r="E20" s="1067"/>
      <c r="F20" s="1067"/>
      <c r="G20" s="1068"/>
      <c r="H20" s="71"/>
      <c r="I20" s="71"/>
      <c r="J20" s="71"/>
      <c r="K20" s="71"/>
      <c r="L20" s="71"/>
      <c r="M20"/>
      <c r="N20"/>
      <c r="O20"/>
      <c r="P20"/>
      <c r="Q20"/>
      <c r="R20"/>
      <c r="S20"/>
      <c r="T20"/>
      <c r="U20"/>
      <c r="V20"/>
      <c r="W20"/>
      <c r="X20"/>
      <c r="Y20"/>
      <c r="Z20"/>
      <c r="AA20" s="139"/>
      <c r="AB20" s="76" t="s">
        <v>1853</v>
      </c>
      <c r="AC20" s="149" t="s">
        <v>1828</v>
      </c>
      <c r="AD20" s="90" t="s">
        <v>1854</v>
      </c>
      <c r="AE20" s="149" t="s">
        <v>1830</v>
      </c>
      <c r="AF20" s="83" t="s">
        <v>1855</v>
      </c>
    </row>
    <row r="21" spans="1:32" s="75" customFormat="1" ht="69" customHeight="1">
      <c r="A21" s="131" t="s">
        <v>1856</v>
      </c>
      <c r="B21" s="1085" t="str">
        <f>IF(OR(C9="ACUEDUCTO Y ALCANTARILLADO",C9="ALCANTARILLADO",C9="ACUEDUCTO"),Inf.Supervisión!#REF!,CONCATENATE(Inf.Supervisión!AB8,VLOOKUP(C6,'DATOS PRESTADORES'!B2:W32,6,0),Inf.Supervisión!AB9))</f>
        <v>La vigencia del presente contrato se encuentra directamente supeditada a la vigencia del contrato de concesión No. 0890-2022 para la prestación del servicio público de aseo suscrito entre LA PERSONA PRESTADORA DEL SERVICIO PÚBLICO y la UAESP en el marco de la Licitación Pública No. 02 de 2017.</v>
      </c>
      <c r="C21" s="1086"/>
      <c r="D21" s="1087"/>
      <c r="E21" s="1087"/>
      <c r="F21" s="1087"/>
      <c r="G21" s="1088"/>
      <c r="H21" s="71"/>
      <c r="I21" s="71"/>
      <c r="J21" s="71"/>
      <c r="K21" s="71"/>
      <c r="L21" s="71"/>
      <c r="M21"/>
      <c r="N21"/>
      <c r="O21"/>
      <c r="P21"/>
      <c r="Q21"/>
      <c r="R21"/>
      <c r="S21"/>
      <c r="T21"/>
      <c r="U21"/>
      <c r="V21"/>
      <c r="W21"/>
      <c r="X21"/>
      <c r="Y21"/>
      <c r="Z21"/>
      <c r="AA21" s="139" t="s">
        <v>1826</v>
      </c>
      <c r="AB21" s="76" t="s">
        <v>1857</v>
      </c>
      <c r="AC21" s="149" t="s">
        <v>1828</v>
      </c>
      <c r="AD21" s="154" t="s">
        <v>1858</v>
      </c>
      <c r="AE21" s="149" t="s">
        <v>1830</v>
      </c>
      <c r="AF21" s="83" t="s">
        <v>1859</v>
      </c>
    </row>
    <row r="22" spans="1:32" s="75" customFormat="1" ht="14.4" customHeight="1">
      <c r="A22" s="132"/>
      <c r="B22" s="86"/>
      <c r="C22" s="86"/>
      <c r="D22" s="87"/>
      <c r="E22" s="72"/>
      <c r="F22" s="72"/>
      <c r="G22" s="72"/>
      <c r="H22" s="71"/>
      <c r="I22" s="71"/>
      <c r="J22" s="71"/>
      <c r="K22" s="71"/>
      <c r="L22" s="71"/>
      <c r="M22"/>
      <c r="N22"/>
      <c r="O22"/>
      <c r="P22"/>
      <c r="Q22"/>
      <c r="R22"/>
      <c r="S22"/>
      <c r="T22"/>
      <c r="U22"/>
      <c r="V22"/>
      <c r="W22"/>
      <c r="X22"/>
      <c r="Y22"/>
      <c r="Z22"/>
      <c r="AA22" s="139" t="s">
        <v>1826</v>
      </c>
      <c r="AB22" s="76" t="s">
        <v>1860</v>
      </c>
      <c r="AC22" s="149" t="s">
        <v>1828</v>
      </c>
      <c r="AD22" s="90" t="s">
        <v>1861</v>
      </c>
      <c r="AE22" s="149" t="s">
        <v>1830</v>
      </c>
      <c r="AF22" s="83" t="s">
        <v>1862</v>
      </c>
    </row>
    <row r="23" spans="1:32" s="75" customFormat="1" ht="15.6">
      <c r="A23" s="161" t="s">
        <v>1863</v>
      </c>
      <c r="B23" s="123"/>
      <c r="C23" s="123"/>
      <c r="D23" s="123"/>
      <c r="E23" s="123"/>
      <c r="F23" s="123"/>
      <c r="G23" s="123"/>
      <c r="H23" s="71"/>
      <c r="I23" s="71"/>
      <c r="J23" s="71"/>
      <c r="K23" s="71"/>
      <c r="L23" s="71"/>
      <c r="M23"/>
      <c r="N23"/>
      <c r="O23"/>
      <c r="P23"/>
      <c r="Q23"/>
      <c r="R23"/>
      <c r="S23"/>
      <c r="T23"/>
      <c r="U23"/>
      <c r="V23"/>
      <c r="W23"/>
      <c r="X23"/>
      <c r="Y23"/>
      <c r="Z23"/>
      <c r="AA23" s="139" t="s">
        <v>1826</v>
      </c>
      <c r="AB23" s="76" t="s">
        <v>1864</v>
      </c>
      <c r="AC23" s="85" t="s">
        <v>1865</v>
      </c>
      <c r="AD23" s="83" t="s">
        <v>1865</v>
      </c>
      <c r="AE23" s="85" t="s">
        <v>1865</v>
      </c>
      <c r="AF23" s="83" t="s">
        <v>1865</v>
      </c>
    </row>
    <row r="24" spans="1:32" s="75" customFormat="1" ht="10.35" customHeight="1">
      <c r="A24" s="123"/>
      <c r="B24" s="123"/>
      <c r="C24" s="123"/>
      <c r="D24" s="123"/>
      <c r="E24" s="123"/>
      <c r="F24" s="123"/>
      <c r="G24" s="123"/>
      <c r="H24" s="71"/>
      <c r="I24" s="71"/>
      <c r="J24" s="71"/>
      <c r="K24" s="71"/>
      <c r="L24" s="71"/>
      <c r="M24"/>
      <c r="N24"/>
      <c r="O24"/>
      <c r="P24"/>
      <c r="Q24"/>
      <c r="R24"/>
      <c r="S24"/>
      <c r="T24"/>
      <c r="U24"/>
      <c r="V24"/>
      <c r="W24"/>
      <c r="X24"/>
      <c r="Y24"/>
      <c r="Z24"/>
      <c r="AA24" s="139" t="s">
        <v>1826</v>
      </c>
      <c r="AB24" s="76" t="s">
        <v>1866</v>
      </c>
      <c r="AC24" s="85" t="s">
        <v>1865</v>
      </c>
      <c r="AD24" s="83" t="s">
        <v>1865</v>
      </c>
      <c r="AE24" s="85" t="s">
        <v>1865</v>
      </c>
      <c r="AF24" s="83" t="s">
        <v>1865</v>
      </c>
    </row>
    <row r="25" spans="1:32" s="75" customFormat="1" ht="15" customHeight="1">
      <c r="A25" s="1095" t="s">
        <v>1867</v>
      </c>
      <c r="B25" s="1096"/>
      <c r="C25" s="1096"/>
      <c r="D25" s="1096"/>
      <c r="E25" s="1096"/>
      <c r="F25" s="1096"/>
      <c r="G25" s="1097"/>
      <c r="H25" s="71"/>
      <c r="I25" s="71"/>
      <c r="J25" s="71"/>
      <c r="K25" s="71"/>
      <c r="L25" s="71"/>
      <c r="M25"/>
      <c r="N25"/>
      <c r="O25"/>
      <c r="P25"/>
      <c r="Q25"/>
      <c r="R25"/>
      <c r="S25"/>
      <c r="T25"/>
      <c r="U25"/>
      <c r="V25"/>
      <c r="W25"/>
      <c r="X25"/>
      <c r="Y25"/>
      <c r="Z25"/>
      <c r="AA25" s="155" t="s">
        <v>1865</v>
      </c>
      <c r="AB25" s="83" t="s">
        <v>1865</v>
      </c>
      <c r="AC25" s="85" t="s">
        <v>1865</v>
      </c>
      <c r="AD25" s="83" t="s">
        <v>1865</v>
      </c>
      <c r="AE25" s="85" t="s">
        <v>1865</v>
      </c>
      <c r="AF25" s="83" t="s">
        <v>1865</v>
      </c>
    </row>
    <row r="26" spans="1:32" s="75" customFormat="1">
      <c r="A26" s="1098"/>
      <c r="B26" s="1099"/>
      <c r="C26" s="1099"/>
      <c r="D26" s="1099"/>
      <c r="E26" s="1099"/>
      <c r="F26" s="1099"/>
      <c r="G26" s="1100"/>
      <c r="H26" s="71"/>
      <c r="I26" s="71"/>
      <c r="J26" s="71"/>
      <c r="K26" s="71"/>
      <c r="L26" s="71"/>
      <c r="M26"/>
      <c r="N26"/>
      <c r="O26"/>
      <c r="P26"/>
      <c r="Q26"/>
      <c r="R26"/>
      <c r="S26"/>
      <c r="T26"/>
      <c r="U26"/>
      <c r="V26"/>
      <c r="W26"/>
      <c r="X26"/>
      <c r="Y26"/>
      <c r="Z26"/>
      <c r="AA26" s="139"/>
      <c r="AB26" s="76"/>
      <c r="AD26" s="83"/>
    </row>
    <row r="27" spans="1:32" s="75" customFormat="1">
      <c r="A27" s="1098"/>
      <c r="B27" s="1099"/>
      <c r="C27" s="1099"/>
      <c r="D27" s="1099"/>
      <c r="E27" s="1099"/>
      <c r="F27" s="1099"/>
      <c r="G27" s="1100"/>
      <c r="H27" s="71"/>
      <c r="I27" s="71"/>
      <c r="J27" s="71"/>
      <c r="K27" s="71"/>
      <c r="L27" s="71"/>
      <c r="M27"/>
      <c r="N27"/>
      <c r="O27"/>
      <c r="P27"/>
      <c r="Q27"/>
      <c r="R27"/>
      <c r="S27"/>
      <c r="T27"/>
      <c r="U27"/>
      <c r="V27"/>
      <c r="W27"/>
      <c r="X27"/>
      <c r="Y27"/>
      <c r="Z27"/>
      <c r="AA27" s="150" t="s">
        <v>1868</v>
      </c>
      <c r="AB27" s="151"/>
      <c r="AC27" s="152"/>
      <c r="AD27" s="153"/>
      <c r="AE27" s="151"/>
      <c r="AF27" s="151"/>
    </row>
    <row r="28" spans="1:32" s="75" customFormat="1">
      <c r="A28" s="1098"/>
      <c r="B28" s="1099"/>
      <c r="C28" s="1099"/>
      <c r="D28" s="1099"/>
      <c r="E28" s="1099"/>
      <c r="F28" s="1099"/>
      <c r="G28" s="1100"/>
      <c r="H28" s="71"/>
      <c r="I28" s="71"/>
      <c r="J28" s="71"/>
      <c r="K28" s="71"/>
      <c r="L28" s="71"/>
      <c r="M28"/>
      <c r="N28"/>
      <c r="O28"/>
      <c r="P28"/>
      <c r="Q28"/>
      <c r="R28"/>
      <c r="S28"/>
      <c r="T28"/>
      <c r="U28"/>
      <c r="V28"/>
      <c r="W28"/>
      <c r="X28"/>
      <c r="Y28"/>
      <c r="Z28"/>
      <c r="AA28" s="139" t="s">
        <v>1826</v>
      </c>
      <c r="AB28" s="129" t="s">
        <v>1869</v>
      </c>
      <c r="AC28" s="149" t="s">
        <v>1828</v>
      </c>
      <c r="AD28" s="129" t="s">
        <v>1870</v>
      </c>
      <c r="AE28" s="149" t="s">
        <v>1830</v>
      </c>
      <c r="AF28" s="129" t="s">
        <v>1871</v>
      </c>
    </row>
    <row r="29" spans="1:32" s="75" customFormat="1">
      <c r="A29" s="1098"/>
      <c r="B29" s="1099"/>
      <c r="C29" s="1099"/>
      <c r="D29" s="1099"/>
      <c r="E29" s="1099"/>
      <c r="F29" s="1099"/>
      <c r="G29" s="1100"/>
      <c r="H29" s="71"/>
      <c r="I29" s="71"/>
      <c r="J29" s="71"/>
      <c r="K29" s="71"/>
      <c r="L29" s="71"/>
      <c r="M29"/>
      <c r="N29"/>
      <c r="O29"/>
      <c r="P29"/>
      <c r="Q29"/>
      <c r="R29"/>
      <c r="S29"/>
      <c r="T29"/>
      <c r="U29"/>
      <c r="V29"/>
      <c r="W29"/>
      <c r="X29"/>
      <c r="Y29"/>
      <c r="Z29"/>
      <c r="AA29" s="139" t="s">
        <v>1826</v>
      </c>
      <c r="AB29" s="129" t="s">
        <v>1872</v>
      </c>
      <c r="AC29" s="149" t="s">
        <v>1828</v>
      </c>
      <c r="AD29" s="129" t="s">
        <v>1873</v>
      </c>
      <c r="AE29" s="149" t="s">
        <v>1830</v>
      </c>
      <c r="AF29" s="129" t="s">
        <v>1874</v>
      </c>
    </row>
    <row r="30" spans="1:32" s="75" customFormat="1">
      <c r="A30" s="1098"/>
      <c r="B30" s="1099"/>
      <c r="C30" s="1099"/>
      <c r="D30" s="1099"/>
      <c r="E30" s="1099"/>
      <c r="F30" s="1099"/>
      <c r="G30" s="1100"/>
      <c r="H30" s="71"/>
      <c r="I30" s="71"/>
      <c r="J30" s="71"/>
      <c r="K30" s="71"/>
      <c r="L30" s="71"/>
      <c r="M30"/>
      <c r="N30"/>
      <c r="O30"/>
      <c r="P30"/>
      <c r="Q30"/>
      <c r="R30"/>
      <c r="S30"/>
      <c r="T30"/>
      <c r="U30"/>
      <c r="V30"/>
      <c r="W30"/>
      <c r="X30"/>
      <c r="Y30"/>
      <c r="Z30"/>
      <c r="AA30" s="139" t="s">
        <v>1826</v>
      </c>
      <c r="AB30" s="129" t="s">
        <v>1875</v>
      </c>
      <c r="AC30" s="149" t="s">
        <v>1828</v>
      </c>
      <c r="AD30" s="129" t="s">
        <v>1876</v>
      </c>
      <c r="AE30" s="149" t="s">
        <v>1830</v>
      </c>
      <c r="AF30" s="129" t="s">
        <v>1877</v>
      </c>
    </row>
    <row r="31" spans="1:32" s="75" customFormat="1">
      <c r="A31" s="1098"/>
      <c r="B31" s="1099"/>
      <c r="C31" s="1099"/>
      <c r="D31" s="1099"/>
      <c r="E31" s="1099"/>
      <c r="F31" s="1099"/>
      <c r="G31" s="1100"/>
      <c r="H31" s="71"/>
      <c r="I31" s="71"/>
      <c r="J31" s="71"/>
      <c r="K31" s="71"/>
      <c r="L31" s="71"/>
      <c r="M31"/>
      <c r="N31"/>
      <c r="O31"/>
      <c r="P31"/>
      <c r="Q31"/>
      <c r="R31"/>
      <c r="S31"/>
      <c r="T31"/>
      <c r="U31"/>
      <c r="V31"/>
      <c r="W31"/>
      <c r="X31"/>
      <c r="Y31"/>
      <c r="Z31"/>
      <c r="AA31" s="139" t="s">
        <v>1826</v>
      </c>
      <c r="AB31" s="129" t="s">
        <v>1878</v>
      </c>
      <c r="AC31" s="149" t="s">
        <v>1828</v>
      </c>
      <c r="AD31" s="129" t="s">
        <v>1879</v>
      </c>
      <c r="AE31" s="149" t="s">
        <v>1830</v>
      </c>
      <c r="AF31" s="129" t="s">
        <v>1880</v>
      </c>
    </row>
    <row r="32" spans="1:32" s="75" customFormat="1">
      <c r="A32" s="1098"/>
      <c r="B32" s="1099"/>
      <c r="C32" s="1099"/>
      <c r="D32" s="1099"/>
      <c r="E32" s="1099"/>
      <c r="F32" s="1099"/>
      <c r="G32" s="1100"/>
      <c r="H32" s="71"/>
      <c r="I32" s="71"/>
      <c r="J32" s="71"/>
      <c r="K32" s="71"/>
      <c r="L32" s="71"/>
      <c r="M32"/>
      <c r="N32"/>
      <c r="O32"/>
      <c r="P32"/>
      <c r="Q32"/>
      <c r="R32"/>
      <c r="S32"/>
      <c r="T32"/>
      <c r="U32"/>
      <c r="V32"/>
      <c r="W32"/>
      <c r="X32"/>
      <c r="Y32"/>
      <c r="Z32"/>
      <c r="AA32" s="139" t="s">
        <v>1826</v>
      </c>
      <c r="AB32" s="129" t="s">
        <v>1881</v>
      </c>
      <c r="AC32" s="149" t="s">
        <v>1828</v>
      </c>
      <c r="AD32" s="129" t="s">
        <v>1882</v>
      </c>
      <c r="AE32" s="149" t="s">
        <v>1830</v>
      </c>
      <c r="AF32" s="129" t="s">
        <v>1883</v>
      </c>
    </row>
    <row r="33" spans="1:32" s="75" customFormat="1">
      <c r="A33" s="1098"/>
      <c r="B33" s="1099"/>
      <c r="C33" s="1099"/>
      <c r="D33" s="1099"/>
      <c r="E33" s="1099"/>
      <c r="F33" s="1099"/>
      <c r="G33" s="1100"/>
      <c r="H33" s="71"/>
      <c r="I33" s="71"/>
      <c r="J33" s="71"/>
      <c r="K33" s="71"/>
      <c r="L33" s="71"/>
      <c r="M33"/>
      <c r="N33"/>
      <c r="O33"/>
      <c r="P33"/>
      <c r="Q33"/>
      <c r="R33"/>
      <c r="S33"/>
      <c r="T33"/>
      <c r="U33"/>
      <c r="V33"/>
      <c r="W33"/>
      <c r="X33"/>
      <c r="Y33"/>
      <c r="Z33"/>
      <c r="AA33" s="139" t="s">
        <v>1826</v>
      </c>
      <c r="AB33" s="129" t="s">
        <v>1884</v>
      </c>
      <c r="AC33" s="149" t="s">
        <v>1828</v>
      </c>
      <c r="AD33" s="129" t="s">
        <v>1885</v>
      </c>
      <c r="AE33" s="149" t="s">
        <v>1830</v>
      </c>
      <c r="AF33" s="129" t="s">
        <v>1886</v>
      </c>
    </row>
    <row r="34" spans="1:32" s="75" customFormat="1">
      <c r="A34" s="1098"/>
      <c r="B34" s="1099"/>
      <c r="C34" s="1099"/>
      <c r="D34" s="1099"/>
      <c r="E34" s="1099"/>
      <c r="F34" s="1099"/>
      <c r="G34" s="1100"/>
      <c r="H34" s="71"/>
      <c r="I34" s="71"/>
      <c r="J34" s="71"/>
      <c r="K34" s="71"/>
      <c r="L34" s="71"/>
      <c r="M34"/>
      <c r="N34"/>
      <c r="O34"/>
      <c r="P34"/>
      <c r="Q34"/>
      <c r="R34"/>
      <c r="S34"/>
      <c r="T34"/>
      <c r="U34"/>
      <c r="V34"/>
      <c r="W34"/>
      <c r="X34"/>
      <c r="Y34"/>
      <c r="Z34"/>
      <c r="AA34" s="139" t="s">
        <v>1826</v>
      </c>
      <c r="AB34" s="129" t="s">
        <v>1887</v>
      </c>
      <c r="AC34" s="149" t="s">
        <v>1828</v>
      </c>
      <c r="AD34" s="129" t="s">
        <v>1888</v>
      </c>
      <c r="AE34" s="149" t="s">
        <v>1830</v>
      </c>
      <c r="AF34" s="129" t="s">
        <v>1889</v>
      </c>
    </row>
    <row r="35" spans="1:32" s="75" customFormat="1">
      <c r="A35" s="1098"/>
      <c r="B35" s="1099"/>
      <c r="C35" s="1099"/>
      <c r="D35" s="1099"/>
      <c r="E35" s="1099"/>
      <c r="F35" s="1099"/>
      <c r="G35" s="1100"/>
      <c r="H35" s="71"/>
      <c r="I35" s="71"/>
      <c r="J35" s="71"/>
      <c r="K35" s="71"/>
      <c r="L35" s="71"/>
      <c r="M35"/>
      <c r="N35"/>
      <c r="O35"/>
      <c r="P35"/>
      <c r="Q35"/>
      <c r="R35"/>
      <c r="S35"/>
      <c r="T35"/>
      <c r="U35"/>
      <c r="V35"/>
      <c r="W35"/>
      <c r="X35"/>
      <c r="Y35"/>
      <c r="Z35"/>
      <c r="AA35" s="139" t="s">
        <v>1826</v>
      </c>
      <c r="AB35" s="129" t="s">
        <v>1890</v>
      </c>
      <c r="AC35" s="149" t="s">
        <v>1828</v>
      </c>
      <c r="AD35" s="129" t="s">
        <v>1891</v>
      </c>
      <c r="AE35" s="149" t="s">
        <v>1830</v>
      </c>
      <c r="AF35" s="129" t="s">
        <v>1892</v>
      </c>
    </row>
    <row r="36" spans="1:32" s="75" customFormat="1">
      <c r="A36" s="1098"/>
      <c r="B36" s="1099"/>
      <c r="C36" s="1099"/>
      <c r="D36" s="1099"/>
      <c r="E36" s="1099"/>
      <c r="F36" s="1099"/>
      <c r="G36" s="1100"/>
      <c r="H36" s="71"/>
      <c r="I36" s="71"/>
      <c r="J36" s="71"/>
      <c r="K36" s="71"/>
      <c r="L36" s="71"/>
      <c r="M36"/>
      <c r="N36"/>
      <c r="O36"/>
      <c r="P36"/>
      <c r="Q36"/>
      <c r="R36"/>
      <c r="S36"/>
      <c r="T36"/>
      <c r="U36"/>
      <c r="V36"/>
      <c r="W36"/>
      <c r="X36"/>
      <c r="Y36"/>
      <c r="Z36"/>
      <c r="AA36" s="139" t="s">
        <v>1826</v>
      </c>
      <c r="AB36" s="129" t="s">
        <v>1893</v>
      </c>
      <c r="AC36" s="149" t="s">
        <v>1828</v>
      </c>
      <c r="AD36" s="129" t="s">
        <v>1894</v>
      </c>
      <c r="AE36" s="149" t="s">
        <v>1830</v>
      </c>
      <c r="AF36" s="129" t="s">
        <v>1895</v>
      </c>
    </row>
    <row r="37" spans="1:32" s="75" customFormat="1" ht="15" customHeight="1">
      <c r="A37" s="1098"/>
      <c r="B37" s="1099"/>
      <c r="C37" s="1099"/>
      <c r="D37" s="1099"/>
      <c r="E37" s="1099"/>
      <c r="F37" s="1099"/>
      <c r="G37" s="1100"/>
      <c r="H37" s="71"/>
      <c r="I37" s="71"/>
      <c r="J37" s="71"/>
      <c r="K37" s="71"/>
      <c r="L37" s="71"/>
      <c r="M37"/>
      <c r="N37"/>
      <c r="O37"/>
      <c r="P37"/>
      <c r="Q37"/>
      <c r="R37"/>
      <c r="S37"/>
      <c r="T37"/>
      <c r="U37"/>
      <c r="V37"/>
      <c r="W37"/>
      <c r="X37"/>
      <c r="Y37"/>
      <c r="Z37"/>
      <c r="AA37" s="139" t="s">
        <v>1826</v>
      </c>
      <c r="AB37" s="129" t="s">
        <v>1896</v>
      </c>
      <c r="AC37" s="149" t="s">
        <v>1828</v>
      </c>
      <c r="AD37" s="129" t="s">
        <v>1897</v>
      </c>
      <c r="AE37" s="85" t="s">
        <v>1865</v>
      </c>
      <c r="AF37" s="83" t="s">
        <v>1865</v>
      </c>
    </row>
    <row r="38" spans="1:32" s="75" customFormat="1" ht="15" customHeight="1">
      <c r="A38" s="1098"/>
      <c r="B38" s="1099"/>
      <c r="C38" s="1099"/>
      <c r="D38" s="1099"/>
      <c r="E38" s="1099"/>
      <c r="F38" s="1099"/>
      <c r="G38" s="1100"/>
      <c r="H38" s="71"/>
      <c r="I38" s="71"/>
      <c r="J38" s="71"/>
      <c r="K38" s="71"/>
      <c r="L38" s="71"/>
      <c r="M38"/>
      <c r="N38"/>
      <c r="O38"/>
      <c r="P38"/>
      <c r="Q38"/>
      <c r="R38"/>
      <c r="S38"/>
      <c r="T38"/>
      <c r="U38"/>
      <c r="V38"/>
      <c r="W38"/>
      <c r="X38"/>
      <c r="Y38"/>
      <c r="Z38"/>
      <c r="AA38" s="139" t="s">
        <v>1826</v>
      </c>
      <c r="AB38" s="129" t="s">
        <v>1898</v>
      </c>
      <c r="AC38" s="149" t="s">
        <v>1828</v>
      </c>
      <c r="AD38" s="129" t="s">
        <v>1899</v>
      </c>
      <c r="AE38" s="85" t="s">
        <v>1865</v>
      </c>
      <c r="AF38" s="83" t="s">
        <v>1865</v>
      </c>
    </row>
    <row r="39" spans="1:32" s="75" customFormat="1" ht="15" customHeight="1">
      <c r="A39" s="1098"/>
      <c r="B39" s="1099"/>
      <c r="C39" s="1099"/>
      <c r="D39" s="1099"/>
      <c r="E39" s="1099"/>
      <c r="F39" s="1099"/>
      <c r="G39" s="1100"/>
      <c r="H39" s="71"/>
      <c r="I39" s="71"/>
      <c r="J39" s="71"/>
      <c r="K39" s="71"/>
      <c r="L39" s="71"/>
      <c r="M39"/>
      <c r="N39"/>
      <c r="O39"/>
      <c r="P39"/>
      <c r="Q39"/>
      <c r="R39"/>
      <c r="S39"/>
      <c r="T39"/>
      <c r="U39"/>
      <c r="V39"/>
      <c r="W39"/>
      <c r="X39"/>
      <c r="Y39"/>
      <c r="Z39"/>
      <c r="AA39" s="139" t="s">
        <v>1826</v>
      </c>
      <c r="AB39" s="129" t="s">
        <v>1900</v>
      </c>
      <c r="AC39" s="85" t="s">
        <v>1865</v>
      </c>
      <c r="AD39" s="83" t="s">
        <v>1865</v>
      </c>
      <c r="AE39" s="85" t="s">
        <v>1865</v>
      </c>
      <c r="AF39" s="83" t="s">
        <v>1865</v>
      </c>
    </row>
    <row r="40" spans="1:32" s="75" customFormat="1" ht="15" customHeight="1">
      <c r="A40" s="1098"/>
      <c r="B40" s="1099"/>
      <c r="C40" s="1099"/>
      <c r="D40" s="1099"/>
      <c r="E40" s="1099"/>
      <c r="F40" s="1099"/>
      <c r="G40" s="1100"/>
      <c r="H40" s="71"/>
      <c r="I40" s="71"/>
      <c r="J40" s="71"/>
      <c r="K40" s="71"/>
      <c r="L40" s="71"/>
      <c r="M40"/>
      <c r="N40"/>
      <c r="O40"/>
      <c r="P40"/>
      <c r="Q40"/>
      <c r="R40"/>
      <c r="S40"/>
      <c r="T40"/>
      <c r="U40"/>
      <c r="V40"/>
      <c r="W40"/>
      <c r="X40"/>
      <c r="Y40"/>
      <c r="Z40"/>
      <c r="AA40" s="139" t="s">
        <v>1826</v>
      </c>
      <c r="AB40" s="129" t="s">
        <v>1901</v>
      </c>
      <c r="AC40" s="85" t="s">
        <v>1865</v>
      </c>
      <c r="AD40" s="83" t="s">
        <v>1865</v>
      </c>
      <c r="AE40" s="85" t="s">
        <v>1865</v>
      </c>
      <c r="AF40" s="83" t="s">
        <v>1865</v>
      </c>
    </row>
    <row r="41" spans="1:32" s="75" customFormat="1" ht="15" customHeight="1">
      <c r="A41" s="1098"/>
      <c r="B41" s="1099"/>
      <c r="C41" s="1099"/>
      <c r="D41" s="1099"/>
      <c r="E41" s="1099"/>
      <c r="F41" s="1099"/>
      <c r="G41" s="1100"/>
      <c r="H41" s="71"/>
      <c r="I41" s="71"/>
      <c r="J41" s="71"/>
      <c r="K41" s="71"/>
      <c r="L41" s="71"/>
      <c r="M41"/>
      <c r="N41"/>
      <c r="O41"/>
      <c r="P41"/>
      <c r="Q41"/>
      <c r="R41"/>
      <c r="S41"/>
      <c r="T41"/>
      <c r="U41"/>
      <c r="V41"/>
      <c r="W41"/>
      <c r="X41"/>
      <c r="Y41"/>
      <c r="Z41"/>
      <c r="AA41" s="139" t="s">
        <v>1826</v>
      </c>
      <c r="AB41" s="130" t="s">
        <v>1902</v>
      </c>
      <c r="AC41" s="85" t="s">
        <v>1865</v>
      </c>
      <c r="AD41" s="83" t="s">
        <v>1865</v>
      </c>
      <c r="AE41" s="85" t="s">
        <v>1865</v>
      </c>
      <c r="AF41" s="83" t="s">
        <v>1865</v>
      </c>
    </row>
    <row r="42" spans="1:32" s="75" customFormat="1" ht="15" customHeight="1">
      <c r="A42" s="1098"/>
      <c r="B42" s="1099"/>
      <c r="C42" s="1099"/>
      <c r="D42" s="1099"/>
      <c r="E42" s="1099"/>
      <c r="F42" s="1099"/>
      <c r="G42" s="1100"/>
      <c r="H42" s="71"/>
      <c r="I42" s="71"/>
      <c r="J42" s="71"/>
      <c r="K42" s="71"/>
      <c r="L42" s="71"/>
      <c r="M42"/>
      <c r="N42"/>
      <c r="O42"/>
      <c r="P42"/>
      <c r="Q42"/>
      <c r="R42"/>
      <c r="S42"/>
      <c r="T42"/>
      <c r="U42"/>
      <c r="V42"/>
      <c r="W42"/>
      <c r="X42"/>
      <c r="Y42"/>
      <c r="Z42"/>
      <c r="AA42" s="139" t="s">
        <v>1826</v>
      </c>
      <c r="AB42" s="129" t="s">
        <v>1903</v>
      </c>
      <c r="AC42" s="85" t="s">
        <v>1865</v>
      </c>
      <c r="AD42" s="83" t="s">
        <v>1865</v>
      </c>
      <c r="AE42" s="85" t="s">
        <v>1865</v>
      </c>
      <c r="AF42" s="83" t="s">
        <v>1865</v>
      </c>
    </row>
    <row r="43" spans="1:32" s="75" customFormat="1" ht="19.5" customHeight="1">
      <c r="A43" s="1101"/>
      <c r="B43" s="1102"/>
      <c r="C43" s="1102"/>
      <c r="D43" s="1102"/>
      <c r="E43" s="1102"/>
      <c r="F43" s="1102"/>
      <c r="G43" s="1103"/>
      <c r="H43" s="71"/>
      <c r="I43" s="71"/>
      <c r="J43" s="71"/>
      <c r="K43" s="71"/>
      <c r="L43" s="71"/>
      <c r="M43"/>
      <c r="N43"/>
      <c r="O43"/>
      <c r="P43"/>
      <c r="Q43"/>
      <c r="R43"/>
      <c r="S43"/>
      <c r="T43"/>
      <c r="U43"/>
      <c r="V43"/>
      <c r="W43"/>
      <c r="X43"/>
      <c r="Y43"/>
      <c r="Z43"/>
      <c r="AB43" s="89"/>
      <c r="AD43" s="90"/>
    </row>
    <row r="45" spans="1:32" s="75" customFormat="1" ht="17.399999999999999" customHeight="1">
      <c r="A45" s="161" t="s">
        <v>1904</v>
      </c>
      <c r="B45" s="123"/>
      <c r="C45" s="123"/>
      <c r="D45" s="123"/>
      <c r="E45" s="123"/>
      <c r="F45" s="123"/>
      <c r="G45" s="123"/>
      <c r="H45" s="72"/>
      <c r="I45" s="71"/>
      <c r="J45" s="71"/>
      <c r="K45" s="71"/>
      <c r="L45" s="71"/>
      <c r="M45"/>
      <c r="N45"/>
      <c r="O45"/>
      <c r="P45"/>
      <c r="Q45"/>
      <c r="R45"/>
      <c r="S45"/>
      <c r="T45"/>
      <c r="U45"/>
      <c r="V45"/>
      <c r="W45"/>
      <c r="X45"/>
      <c r="Y45"/>
      <c r="Z45"/>
      <c r="AA45" s="150" t="s">
        <v>1905</v>
      </c>
      <c r="AB45" s="151"/>
      <c r="AC45" s="152"/>
      <c r="AD45" s="153"/>
      <c r="AE45" s="151"/>
      <c r="AF45" s="151"/>
    </row>
    <row r="46" spans="1:32" s="75" customFormat="1" ht="14.1" customHeight="1">
      <c r="A46" s="123"/>
      <c r="B46" s="123"/>
      <c r="C46" s="123"/>
      <c r="D46" s="123"/>
      <c r="E46" s="123"/>
      <c r="F46" s="123"/>
      <c r="G46" s="123"/>
      <c r="H46" s="71"/>
      <c r="I46" s="71"/>
      <c r="J46" s="71"/>
      <c r="K46" s="71"/>
      <c r="L46" s="71"/>
      <c r="M46"/>
      <c r="N46"/>
      <c r="O46"/>
      <c r="P46"/>
      <c r="Q46"/>
      <c r="R46"/>
      <c r="S46"/>
      <c r="T46"/>
      <c r="U46"/>
      <c r="V46"/>
      <c r="W46"/>
      <c r="X46"/>
      <c r="Y46" s="162"/>
      <c r="Z46" s="162"/>
      <c r="AA46" s="139" t="s">
        <v>1826</v>
      </c>
      <c r="AB46" s="75" t="s">
        <v>1906</v>
      </c>
    </row>
    <row r="47" spans="1:32" s="75" customFormat="1" ht="48" customHeight="1">
      <c r="A47" s="1104" t="str">
        <f>"El prestador "&amp;C6&amp;" radicó las siguientes cuentas en el periodo: "</f>
        <v xml:space="preserve">El prestador CIUDAD LIMPIA BOGOTÁ S.A E.S.P radicó las siguientes cuentas en el periodo: </v>
      </c>
      <c r="B47" s="1104"/>
      <c r="C47" s="1104"/>
      <c r="D47" s="1104"/>
      <c r="E47" s="1104"/>
      <c r="F47" s="1104"/>
      <c r="G47" s="1104"/>
      <c r="H47" s="71"/>
      <c r="I47" s="71"/>
      <c r="J47" s="71"/>
      <c r="K47" s="71"/>
      <c r="L47" s="71"/>
      <c r="M47"/>
      <c r="N47"/>
      <c r="O47"/>
      <c r="P47"/>
      <c r="Q47"/>
      <c r="R47"/>
      <c r="S47"/>
      <c r="T47"/>
      <c r="U47"/>
      <c r="V47"/>
      <c r="W47"/>
      <c r="X47"/>
      <c r="Y47" s="162"/>
      <c r="Z47" s="162"/>
      <c r="AA47" s="139" t="s">
        <v>1826</v>
      </c>
      <c r="AB47" s="75" t="s">
        <v>1907</v>
      </c>
    </row>
    <row r="48" spans="1:32" ht="63" customHeight="1">
      <c r="A48" s="131" t="s">
        <v>1908</v>
      </c>
      <c r="B48" s="131" t="s">
        <v>1909</v>
      </c>
      <c r="C48" s="131" t="s">
        <v>1910</v>
      </c>
      <c r="D48" s="131" t="s">
        <v>1911</v>
      </c>
      <c r="E48" s="131" t="s">
        <v>1912</v>
      </c>
      <c r="F48" s="131" t="s">
        <v>1913</v>
      </c>
      <c r="G48" s="131" t="s">
        <v>1914</v>
      </c>
      <c r="Y48" s="162"/>
      <c r="Z48" s="162"/>
      <c r="AA48" s="139" t="s">
        <v>1826</v>
      </c>
      <c r="AB48" s="89" t="s">
        <v>1915</v>
      </c>
    </row>
    <row r="49" spans="1:33" ht="20.25" customHeight="1">
      <c r="A49" s="164" t="s">
        <v>243</v>
      </c>
      <c r="B49" s="164" t="s">
        <v>143</v>
      </c>
      <c r="C49" s="136">
        <v>2025</v>
      </c>
      <c r="D49" s="136" t="s">
        <v>133</v>
      </c>
      <c r="E49" s="357" cm="1">
        <f t="array" ref="E49">_xlfn.XLOOKUP($C$6&amp;$B49&amp;$C49&amp;$A49&amp;$D49,FSRI_2025!$J:$J&amp;FSRI_2025!$M:$M&amp;FSRI_2025!$N:$N&amp;FSRI_2025!$L:$L&amp;FSRI_2025!$O:$O,FSRI_2025!$AF:$AF,_xlfn.XLOOKUP($C$6&amp;$B49&amp;$C49&amp;$A49&amp;$D49,FSRI_2026!$J:$J&amp;FSRI_2026!$M:$M&amp;FSRI_2026!$N:$N&amp;FSRI_2026!$L:$L&amp;FSRI_2026!$O:$O,FSRI_2026!$AF:$AF," "))</f>
        <v>-4494835070.6899996</v>
      </c>
      <c r="F49" s="357" cm="1">
        <f t="array" ref="F49">_xlfn.XLOOKUP($C$6&amp;$B49&amp;$C49&amp;$A49&amp;$D49,FSRI_2025!$J:$J&amp;FSRI_2025!$M:$M&amp;FSRI_2025!$N:$N&amp;FSRI_2025!$L:$L&amp;FSRI_2025!$O:$O,FSRI_2025!$AG:$AG,_xlfn.XLOOKUP($C$6&amp;$B49&amp;$C49&amp;$A49&amp;$D49,FSRI_2026!$J:$J&amp;FSRI_2026!$M:$M&amp;FSRI_2026!$N:$N&amp;FSRI_2026!$L:$L&amp;FSRI_2026!$O:$O,FSRI_2026!$AG:$AG," "))</f>
        <v>2527481085.6199999</v>
      </c>
      <c r="G49" s="392" t="str" cm="1">
        <f t="array" ref="G49">_xlfn.XLOOKUP($C$6&amp;$B49&amp;$C49&amp;$A49&amp;$D49,FSRI_2025!$J:$J&amp;FSRI_2025!$M:$M&amp;FSRI_2025!$N:$N&amp;FSRI_2025!$L:$L&amp;FSRI_2025!$O:$O,FSRI_2025!$P:$P,_xlfn.XLOOKUP($C$6&amp;$B49&amp;$C49&amp;$A49&amp;$D49,FSRI_2026!$J:$J&amp;FSRI_2026!$M:$M&amp;FSRI_2026!$N:$N&amp;FSRI_2026!$L:$L&amp;FSRI_2026!$O:$O,FSRI_2026!$P:$P," "))</f>
        <v>3-2026-2183</v>
      </c>
      <c r="I49" s="166"/>
      <c r="J49" s="166"/>
      <c r="K49" s="166"/>
      <c r="Y49" s="162"/>
      <c r="Z49" s="162"/>
    </row>
    <row r="50" spans="1:33" ht="20.25" customHeight="1">
      <c r="A50" s="164" t="s">
        <v>243</v>
      </c>
      <c r="B50" s="164" t="s">
        <v>275</v>
      </c>
      <c r="C50" s="136">
        <v>2026</v>
      </c>
      <c r="D50" s="136" t="s">
        <v>133</v>
      </c>
      <c r="E50" s="357" cm="1">
        <f t="array" ref="E50">_xlfn.XLOOKUP($C$6&amp;$B50&amp;$C50&amp;$A50&amp;$D50,FSRI_2025!$J:$J&amp;FSRI_2025!$M:$M&amp;FSRI_2025!$N:$N&amp;FSRI_2025!$L:$L&amp;FSRI_2025!$O:$O,FSRI_2025!$AF:$AF,_xlfn.XLOOKUP($C$6&amp;$B50&amp;$C50&amp;$A50&amp;$D50,FSRI_2026!$J:$J&amp;FSRI_2026!$M:$M&amp;FSRI_2026!$N:$N&amp;FSRI_2026!$L:$L&amp;FSRI_2026!$O:$O,FSRI_2026!$AF:$AF," "))</f>
        <v>-4287680027</v>
      </c>
      <c r="F50" s="357" cm="1">
        <f t="array" ref="F50">_xlfn.XLOOKUP($C$6&amp;$B50&amp;$C50&amp;$A50&amp;$D50,FSRI_2025!$J:$J&amp;FSRI_2025!$M:$M&amp;FSRI_2025!$N:$N&amp;FSRI_2025!$L:$L&amp;FSRI_2025!$O:$O,FSRI_2025!$AG:$AG,_xlfn.XLOOKUP($C$6&amp;$B50&amp;$C50&amp;$A50&amp;$D50,FSRI_2026!$J:$J&amp;FSRI_2026!$M:$M&amp;FSRI_2026!$N:$N&amp;FSRI_2026!$L:$L&amp;FSRI_2026!$O:$O,FSRI_2026!$AG:$AG," "))</f>
        <v>2300579475.3099999</v>
      </c>
      <c r="G50" s="392" t="str" cm="1">
        <f t="array" ref="G50">_xlfn.XLOOKUP($C$6&amp;$B50&amp;$C50&amp;$A50&amp;$D50,FSRI_2025!$J:$J&amp;FSRI_2025!$M:$M&amp;FSRI_2025!$N:$N&amp;FSRI_2025!$L:$L&amp;FSRI_2025!$O:$O,FSRI_2025!$P:$P,_xlfn.XLOOKUP($C$6&amp;$B50&amp;$C50&amp;$A50&amp;$D50,FSRI_2026!$J:$J&amp;FSRI_2026!$M:$M&amp;FSRI_2026!$N:$N&amp;FSRI_2026!$L:$L&amp;FSRI_2026!$O:$O,FSRI_2026!$P:$P," "))</f>
        <v>3-2026-2183</v>
      </c>
      <c r="I50" s="166"/>
      <c r="J50" s="166"/>
      <c r="Y50" s="162"/>
      <c r="Z50" s="162"/>
    </row>
    <row r="51" spans="1:33" ht="20.25" customHeight="1">
      <c r="A51" s="164"/>
      <c r="B51" s="164"/>
      <c r="C51" s="136"/>
      <c r="D51" s="136"/>
      <c r="E51" s="357" t="str" cm="1">
        <f t="array" ref="E51">_xlfn.XLOOKUP($C$6&amp;$B51&amp;$C51&amp;$A51&amp;$D51,FSRI_2025!$J:$J&amp;FSRI_2025!$M:$M&amp;FSRI_2025!$N:$N&amp;FSRI_2025!$L:$L&amp;FSRI_2025!$O:$O,FSRI_2025!$AF:$AF,_xlfn.XLOOKUP($C$6&amp;$B51&amp;$C51&amp;$A51&amp;$D51,FSRI_2026!$J:$J&amp;FSRI_2026!$M:$M&amp;FSRI_2026!$N:$N&amp;FSRI_2026!$L:$L&amp;FSRI_2026!$O:$O,FSRI_2026!$AF:$AF," "))</f>
        <v xml:space="preserve"> </v>
      </c>
      <c r="F51" s="357" t="str" cm="1">
        <f t="array" ref="F51">_xlfn.XLOOKUP($C$6&amp;$B51&amp;$C51&amp;$A51&amp;$D51,FSRI_2025!$J:$J&amp;FSRI_2025!$M:$M&amp;FSRI_2025!$N:$N&amp;FSRI_2025!$L:$L&amp;FSRI_2025!$O:$O,FSRI_2025!$AG:$AG,_xlfn.XLOOKUP($C$6&amp;$B51&amp;$C51&amp;$A51&amp;$D51,FSRI_2026!$J:$J&amp;FSRI_2026!$M:$M&amp;FSRI_2026!$N:$N&amp;FSRI_2026!$L:$L&amp;FSRI_2026!$O:$O,FSRI_2026!$AG:$AG," "))</f>
        <v xml:space="preserve"> </v>
      </c>
      <c r="G51" s="392" t="str" cm="1">
        <f t="array" ref="G51">_xlfn.XLOOKUP($C$6&amp;$B51&amp;$C51&amp;$A51&amp;$D51,FSRI_2025!$J:$J&amp;FSRI_2025!$M:$M&amp;FSRI_2025!$N:$N&amp;FSRI_2025!$L:$L&amp;FSRI_2025!$O:$O,FSRI_2025!$P:$P,_xlfn.XLOOKUP($C$6&amp;$B51&amp;$C51&amp;$A51&amp;$D51,FSRI_2026!$J:$J&amp;FSRI_2026!$M:$M&amp;FSRI_2026!$N:$N&amp;FSRI_2026!$L:$L&amp;FSRI_2026!$O:$O,FSRI_2026!$P:$P," "))</f>
        <v xml:space="preserve"> </v>
      </c>
      <c r="I51" s="166"/>
      <c r="J51" s="166"/>
      <c r="M51" s="3"/>
      <c r="Y51" s="162"/>
      <c r="Z51" s="162"/>
    </row>
    <row r="52" spans="1:33" ht="20.25" customHeight="1">
      <c r="A52" s="164"/>
      <c r="B52" s="164"/>
      <c r="C52" s="136"/>
      <c r="D52" s="136"/>
      <c r="E52" s="357" t="str" cm="1">
        <f t="array" ref="E52">_xlfn.XLOOKUP($C$6&amp;$B52&amp;$C52&amp;$A52&amp;$D52,FSRI_2025!$J:$J&amp;FSRI_2025!$M:$M&amp;FSRI_2025!$N:$N&amp;FSRI_2025!$L:$L&amp;FSRI_2025!$O:$O,FSRI_2025!$AF:$AF,_xlfn.XLOOKUP($C$6&amp;$B52&amp;$C52&amp;$A52&amp;$D52,FSRI_2026!$J:$J&amp;FSRI_2026!$M:$M&amp;FSRI_2026!$N:$N&amp;FSRI_2026!$L:$L&amp;FSRI_2026!$O:$O,FSRI_2026!$AF:$AF," "))</f>
        <v xml:space="preserve"> </v>
      </c>
      <c r="F52" s="357" t="str" cm="1">
        <f t="array" ref="F52">_xlfn.XLOOKUP($C$6&amp;$B52&amp;$C52&amp;$A52&amp;$D52,FSRI_2025!$J:$J&amp;FSRI_2025!$M:$M&amp;FSRI_2025!$N:$N&amp;FSRI_2025!$L:$L&amp;FSRI_2025!$O:$O,FSRI_2025!$AG:$AG,_xlfn.XLOOKUP($C$6&amp;$B52&amp;$C52&amp;$A52&amp;$D52,FSRI_2026!$J:$J&amp;FSRI_2026!$M:$M&amp;FSRI_2026!$N:$N&amp;FSRI_2026!$L:$L&amp;FSRI_2026!$O:$O,FSRI_2026!$AG:$AG," "))</f>
        <v xml:space="preserve"> </v>
      </c>
      <c r="G52" s="392" t="str" cm="1">
        <f t="array" ref="G52">_xlfn.XLOOKUP($C$6&amp;$B52&amp;$C52&amp;$A52&amp;$D52,FSRI_2025!$J:$J&amp;FSRI_2025!$M:$M&amp;FSRI_2025!$N:$N&amp;FSRI_2025!$L:$L&amp;FSRI_2025!$O:$O,FSRI_2025!$P:$P,_xlfn.XLOOKUP($C$6&amp;$B52&amp;$C52&amp;$A52&amp;$D52,FSRI_2026!$J:$J&amp;FSRI_2026!$M:$M&amp;FSRI_2026!$N:$N&amp;FSRI_2026!$L:$L&amp;FSRI_2026!$O:$O,FSRI_2026!$P:$P," "))</f>
        <v xml:space="preserve"> </v>
      </c>
      <c r="I52" s="166"/>
      <c r="J52" s="166"/>
      <c r="Y52" s="162"/>
      <c r="Z52" s="162"/>
      <c r="AB52" s="75"/>
      <c r="AE52" s="165"/>
    </row>
    <row r="53" spans="1:33" s="538" customFormat="1" ht="19.5" customHeight="1">
      <c r="A53" s="1105" t="s">
        <v>2473</v>
      </c>
      <c r="B53" s="1105"/>
      <c r="C53" s="1105"/>
      <c r="D53" s="1105"/>
      <c r="E53" s="1105"/>
      <c r="F53" s="1105"/>
      <c r="G53" s="1105"/>
      <c r="H53" s="73"/>
      <c r="I53" s="73"/>
      <c r="J53" s="73"/>
      <c r="K53" s="73"/>
      <c r="L53" s="73"/>
      <c r="M53" s="701"/>
      <c r="N53" s="701"/>
      <c r="O53" s="701"/>
      <c r="P53" s="701"/>
      <c r="Q53" s="701"/>
      <c r="R53" s="701"/>
      <c r="S53" s="701"/>
      <c r="T53" s="701"/>
      <c r="U53" s="701"/>
      <c r="V53" s="701"/>
      <c r="W53" s="701"/>
      <c r="X53" s="701"/>
      <c r="Y53" s="701"/>
      <c r="Z53" s="701"/>
      <c r="AA53" s="390" t="s">
        <v>275</v>
      </c>
      <c r="AB53" s="390" t="s">
        <v>133</v>
      </c>
      <c r="AC53" s="390" t="s">
        <v>166</v>
      </c>
      <c r="AD53" s="90"/>
      <c r="AE53" s="393">
        <v>2025</v>
      </c>
      <c r="AF53" s="75"/>
      <c r="AG53" s="75" t="s">
        <v>1916</v>
      </c>
    </row>
    <row r="54" spans="1:33" ht="19.5" customHeight="1">
      <c r="A54" s="71"/>
      <c r="B54" s="415"/>
      <c r="C54" s="415"/>
      <c r="D54" s="163"/>
      <c r="E54" s="416"/>
      <c r="F54" s="415"/>
      <c r="G54" s="417"/>
      <c r="AA54" s="390" t="s">
        <v>385</v>
      </c>
      <c r="AB54" s="390" t="s">
        <v>161</v>
      </c>
      <c r="AC54" s="390" t="s">
        <v>160</v>
      </c>
      <c r="AE54" s="393">
        <v>2026</v>
      </c>
      <c r="AG54" s="75" t="s">
        <v>1917</v>
      </c>
    </row>
    <row r="55" spans="1:33" ht="14.1" customHeight="1">
      <c r="A55" s="161" t="s">
        <v>1918</v>
      </c>
      <c r="G55" s="71"/>
      <c r="X55" s="162"/>
      <c r="Y55" s="162"/>
      <c r="Z55" s="162"/>
      <c r="AA55" s="390" t="s">
        <v>492</v>
      </c>
      <c r="AB55" s="390" t="s">
        <v>1136</v>
      </c>
      <c r="AC55" s="390" t="s">
        <v>661</v>
      </c>
    </row>
    <row r="56" spans="1:33" ht="21" customHeight="1">
      <c r="A56" s="162"/>
      <c r="B56" s="162"/>
      <c r="C56" s="162"/>
      <c r="D56" s="163"/>
      <c r="E56" s="163"/>
      <c r="F56" s="198"/>
      <c r="G56" s="71"/>
      <c r="H56" s="166"/>
      <c r="I56" s="166"/>
      <c r="M56" s="3"/>
      <c r="AA56" s="390" t="s">
        <v>557</v>
      </c>
      <c r="AB56" s="390" t="s">
        <v>138</v>
      </c>
      <c r="AC56" s="390" t="s">
        <v>131</v>
      </c>
    </row>
    <row r="57" spans="1:33" ht="42.9" customHeight="1">
      <c r="A57" s="131" t="s">
        <v>1908</v>
      </c>
      <c r="B57" s="131" t="s">
        <v>1909</v>
      </c>
      <c r="C57" s="131" t="s">
        <v>1910</v>
      </c>
      <c r="D57" s="131" t="s">
        <v>1911</v>
      </c>
      <c r="E57" s="383" t="s">
        <v>1919</v>
      </c>
      <c r="F57" s="405" t="s">
        <v>1920</v>
      </c>
      <c r="G57" s="384" t="s">
        <v>1921</v>
      </c>
      <c r="H57" s="166"/>
      <c r="I57" s="166"/>
      <c r="AA57" s="390" t="s">
        <v>558</v>
      </c>
      <c r="AB57" s="163"/>
      <c r="AC57" s="390" t="s">
        <v>189</v>
      </c>
    </row>
    <row r="58" spans="1:33" ht="28.5" customHeight="1">
      <c r="A58" s="164" t="s">
        <v>243</v>
      </c>
      <c r="B58" s="164" t="s">
        <v>143</v>
      </c>
      <c r="C58" s="391">
        <v>2025</v>
      </c>
      <c r="D58" s="406" t="s">
        <v>133</v>
      </c>
      <c r="E58" s="1064">
        <v>46076</v>
      </c>
      <c r="F58" s="1065">
        <v>3000125807</v>
      </c>
      <c r="G58" s="537" cm="1">
        <f t="array" ref="G58">_xlfn.XLOOKUP($C$6&amp;$B58&amp;$C58&amp;$A58&amp;$D58,FSRI_2025!$J:$J&amp;FSRI_2025!$M:$M&amp;FSRI_2025!$N:$N&amp;FSRI_2025!$L:$L&amp;FSRI_2025!$O:$O,FSRI_2025!$R:$R,_xlfn.XLOOKUP($C$6&amp;$B58&amp;$C58&amp;$A58&amp;$D58,FSRI_2026!$J:$J&amp;FSRI_2026!$M:$M&amp;FSRI_2026!$N:$N&amp;FSRI_2026!$L:$L&amp;FSRI_2026!$O:$O,FSRI_2026!$R:$R," "))</f>
        <v>412333305</v>
      </c>
      <c r="H58" s="166"/>
      <c r="I58" s="166"/>
      <c r="AA58" s="390" t="s">
        <v>559</v>
      </c>
      <c r="AB58" s="163"/>
      <c r="AC58" s="390" t="s">
        <v>243</v>
      </c>
    </row>
    <row r="59" spans="1:33" ht="28.5" customHeight="1">
      <c r="A59" s="164" t="s">
        <v>243</v>
      </c>
      <c r="B59" s="164" t="s">
        <v>275</v>
      </c>
      <c r="C59" s="391">
        <v>2026</v>
      </c>
      <c r="D59" s="406" t="s">
        <v>133</v>
      </c>
      <c r="E59" s="1064">
        <v>46076</v>
      </c>
      <c r="F59" s="1065">
        <v>3000125807</v>
      </c>
      <c r="G59" s="537" cm="1">
        <f t="array" ref="G59">_xlfn.XLOOKUP($C$6&amp;$B59&amp;$C59&amp;$A59&amp;$D59,FSRI_2025!$J:$J&amp;FSRI_2025!$M:$M&amp;FSRI_2025!$N:$N&amp;FSRI_2025!$L:$L&amp;FSRI_2025!$O:$O,FSRI_2025!$R:$R,_xlfn.XLOOKUP($C$6&amp;$B59&amp;$C59&amp;$A59&amp;$D59,FSRI_2026!$J:$J&amp;FSRI_2026!$M:$M&amp;FSRI_2026!$N:$N&amp;FSRI_2026!$L:$L&amp;FSRI_2026!$O:$O,FSRI_2026!$R:$R," "))</f>
        <v>1987100552</v>
      </c>
      <c r="H59" s="166"/>
      <c r="I59" s="166"/>
      <c r="AA59" s="390" t="s">
        <v>560</v>
      </c>
      <c r="AB59" s="163"/>
    </row>
    <row r="60" spans="1:33" ht="28.5" customHeight="1">
      <c r="A60" s="164"/>
      <c r="B60" s="164"/>
      <c r="C60" s="391"/>
      <c r="D60" s="406"/>
      <c r="E60" s="1062" t="e" cm="1">
        <f t="array" ref="E60">_xlfn.XLOOKUP($C$6&amp;$B60&amp;$C60&amp;$A60&amp;$D60,FSRI_2025!$J:$J&amp;FSRI_2025!$M:$M&amp;FSRI_2025!$N:$N&amp;FSRI_2025!$L:$L&amp;FSRI_2025!$O:$O,CHOOSE(MATCH($D60,{"Traslado para pago";"Traslado para giro aportes"},0),FSRI_2025!$BP:$BP,FSRI_2025!$BB:$BB),_xlfn.XLOOKUP($C$6&amp;$B60&amp;$C60&amp;$A60&amp;$D60,FSRI_2026!$J:$J&amp;FSRI_2026!$M:$M&amp;FSRI_2026!$N:$N&amp;FSRI_2026!$L:$L&amp;FSRI_2026!$O:$O,CHOOSE(MATCH($D60,{"Traslado para pago";"Traslado para giro aportes"},0),FSRI_2026!$BT:$BT,FSRI_2026!$BF:$BF)," "))</f>
        <v>#N/A</v>
      </c>
      <c r="F60" s="1063" t="e" cm="1">
        <f t="array" ref="F60">_xlfn.XLOOKUP($C$6&amp;$B60&amp;$C60&amp;$A60&amp;$D60,FSRI_2025!$J:$J&amp;FSRI_2025!$M:$M&amp;FSRI_2025!$N:$N&amp;FSRI_2025!$L:$L&amp;FSRI_2025!$O:$O,CHOOSE(MATCH($D60,{"Traslado para pago";"Traslado para giro aportes"},0),FSRI_2025!$BQ:$BQ,FSRI_2025!$AZ:$AZ),_xlfn.XLOOKUP($C$6&amp;$B60&amp;$C60&amp;$A60&amp;$D60,FSRI_2026!$J:$J&amp;FSRI_2026!$M:$M&amp;FSRI_2026!$N:$N&amp;FSRI_2026!$L:$L&amp;FSRI_2026!$O:$O,CHOOSE(MATCH($D60,{"Traslado para pago";"Traslado para giro aportes"},0),FSRI_2026!$BU:$BU,FSRI_2026!$BE:$BE)," "))</f>
        <v>#N/A</v>
      </c>
      <c r="G60" s="537" t="str" cm="1">
        <f t="array" ref="G60">_xlfn.XLOOKUP($C$6&amp;$B60&amp;$C60&amp;$A60&amp;$D60,FSRI_2025!$J:$J&amp;FSRI_2025!$M:$M&amp;FSRI_2025!$N:$N&amp;FSRI_2025!$L:$L&amp;FSRI_2025!$O:$O,FSRI_2025!$R:$R,_xlfn.XLOOKUP($C$6&amp;$B60&amp;$C60&amp;$A60&amp;$D60,FSRI_2026!$J:$J&amp;FSRI_2026!$M:$M&amp;FSRI_2026!$N:$N&amp;FSRI_2026!$L:$L&amp;FSRI_2026!$O:$O,FSRI_2026!$R:$R," "))</f>
        <v xml:space="preserve"> </v>
      </c>
      <c r="H60" s="166"/>
      <c r="I60" s="166"/>
      <c r="AA60" s="702" t="s">
        <v>226</v>
      </c>
      <c r="AB60" s="163"/>
    </row>
    <row r="61" spans="1:33" ht="28.5" customHeight="1">
      <c r="A61" s="164"/>
      <c r="B61" s="164"/>
      <c r="C61" s="391"/>
      <c r="D61" s="406"/>
      <c r="E61" s="1062" t="e" cm="1">
        <f t="array" ref="E61">_xlfn.XLOOKUP($C$6&amp;$B61&amp;$C61&amp;$A61&amp;$D61,FSRI_2025!$J:$J&amp;FSRI_2025!$M:$M&amp;FSRI_2025!$N:$N&amp;FSRI_2025!$L:$L&amp;FSRI_2025!$O:$O,CHOOSE(MATCH($D61,{"Traslado para pago";"Traslado para giro aportes"},0),FSRI_2025!$BP:$BP,FSRI_2025!$BB:$BB),_xlfn.XLOOKUP($C$6&amp;$B61&amp;$C61&amp;$A61&amp;$D61,FSRI_2026!$J:$J&amp;FSRI_2026!$M:$M&amp;FSRI_2026!$N:$N&amp;FSRI_2026!$L:$L&amp;FSRI_2026!$O:$O,CHOOSE(MATCH($D61,{"Traslado para pago";"Traslado para giro aportes"},0),FSRI_2026!$BT:$BT,FSRI_2026!$BF:$BF)," "))</f>
        <v>#N/A</v>
      </c>
      <c r="F61" s="1063" t="e" cm="1">
        <f t="array" ref="F61">_xlfn.XLOOKUP($C$6&amp;$B61&amp;$C61&amp;$A61&amp;$D61,FSRI_2025!$J:$J&amp;FSRI_2025!$M:$M&amp;FSRI_2025!$N:$N&amp;FSRI_2025!$L:$L&amp;FSRI_2025!$O:$O,CHOOSE(MATCH($D61,{"Traslado para pago";"Traslado para giro aportes"},0),FSRI_2025!$BQ:$BQ,FSRI_2025!$AZ:$AZ),_xlfn.XLOOKUP($C$6&amp;$B61&amp;$C61&amp;$A61&amp;$D61,FSRI_2026!$J:$J&amp;FSRI_2026!$M:$M&amp;FSRI_2026!$N:$N&amp;FSRI_2026!$L:$L&amp;FSRI_2026!$O:$O,CHOOSE(MATCH($D61,{"Traslado para pago";"Traslado para giro aportes"},0),FSRI_2026!$BU:$BU,FSRI_2026!$BE:$BE)," "))</f>
        <v>#N/A</v>
      </c>
      <c r="G61" s="537" t="str" cm="1">
        <f t="array" ref="G61">_xlfn.XLOOKUP($C$6&amp;$B61&amp;$C61&amp;$A61&amp;$D61,FSRI_2025!$J:$J&amp;FSRI_2025!$M:$M&amp;FSRI_2025!$N:$N&amp;FSRI_2025!$L:$L&amp;FSRI_2025!$O:$O,FSRI_2025!$R:$R,_xlfn.XLOOKUP($C$6&amp;$B61&amp;$C61&amp;$A61&amp;$D61,FSRI_2026!$J:$J&amp;FSRI_2026!$M:$M&amp;FSRI_2026!$N:$N&amp;FSRI_2026!$L:$L&amp;FSRI_2026!$O:$O,FSRI_2026!$R:$R," "))</f>
        <v xml:space="preserve"> </v>
      </c>
      <c r="H61" s="166"/>
      <c r="I61" s="166"/>
      <c r="AA61" s="390" t="s">
        <v>229</v>
      </c>
      <c r="AB61" s="701"/>
      <c r="AC61" s="73"/>
      <c r="AD61" s="73"/>
      <c r="AE61" s="73"/>
      <c r="AF61" s="73"/>
      <c r="AG61" s="73"/>
    </row>
    <row r="62" spans="1:33" ht="21" customHeight="1">
      <c r="A62" s="1105" t="s">
        <v>1922</v>
      </c>
      <c r="B62" s="1105"/>
      <c r="C62" s="1105"/>
      <c r="D62" s="1105"/>
      <c r="E62" s="1105"/>
      <c r="F62" s="1105"/>
      <c r="G62" s="1105"/>
      <c r="H62" s="166"/>
      <c r="I62" s="166"/>
      <c r="M62" s="71"/>
      <c r="N62" s="71"/>
      <c r="O62" s="71"/>
      <c r="P62" s="71"/>
      <c r="Q62" s="71"/>
      <c r="R62" s="71"/>
      <c r="S62" s="71"/>
      <c r="T62" s="71"/>
      <c r="U62" s="71"/>
      <c r="V62" s="71"/>
      <c r="W62" s="71"/>
      <c r="X62" s="71"/>
      <c r="Y62" s="71"/>
      <c r="Z62" s="71"/>
      <c r="AA62" s="390" t="s">
        <v>222</v>
      </c>
      <c r="AB62"/>
    </row>
    <row r="63" spans="1:33" ht="21" customHeight="1">
      <c r="A63" s="536"/>
      <c r="B63" s="536"/>
      <c r="C63" s="536"/>
      <c r="D63" s="536"/>
      <c r="E63" s="536"/>
      <c r="F63" s="536"/>
      <c r="G63" s="536"/>
      <c r="H63" s="166"/>
      <c r="I63" s="166"/>
      <c r="M63" s="71"/>
      <c r="N63" s="71"/>
      <c r="O63" s="71"/>
      <c r="P63" s="71"/>
      <c r="Q63" s="71"/>
      <c r="R63" s="71"/>
      <c r="S63" s="71"/>
      <c r="T63" s="71"/>
      <c r="U63" s="71"/>
      <c r="V63" s="71"/>
      <c r="W63" s="71"/>
      <c r="X63" s="71"/>
      <c r="Y63" s="71"/>
      <c r="Z63" s="71"/>
      <c r="AA63" s="390" t="s">
        <v>132</v>
      </c>
      <c r="AB63" s="162"/>
      <c r="AC63" s="90"/>
    </row>
    <row r="64" spans="1:33" ht="14.1" customHeight="1">
      <c r="A64" s="161" t="s">
        <v>1923</v>
      </c>
      <c r="G64" s="71"/>
      <c r="X64" s="162"/>
      <c r="Y64" s="162"/>
      <c r="Z64" s="162"/>
      <c r="AA64" s="390" t="s">
        <v>143</v>
      </c>
      <c r="AB64"/>
      <c r="AC64" s="90"/>
    </row>
    <row r="65" spans="1:29" ht="14.1" customHeight="1">
      <c r="A65" s="161"/>
      <c r="G65" s="71"/>
      <c r="X65" s="162"/>
      <c r="Y65" s="162"/>
      <c r="Z65" s="162"/>
      <c r="AA65" s="390" t="s">
        <v>476</v>
      </c>
      <c r="AB65"/>
      <c r="AC65" s="90"/>
    </row>
    <row r="66" spans="1:29" ht="14.1" customHeight="1">
      <c r="A66" s="1106" t="s">
        <v>1924</v>
      </c>
      <c r="B66" s="1106"/>
      <c r="C66" s="1106"/>
      <c r="D66" s="1106"/>
      <c r="E66" s="1106"/>
      <c r="F66" s="1106"/>
      <c r="G66" s="1106"/>
      <c r="X66" s="162"/>
      <c r="Y66" s="162"/>
      <c r="Z66" s="162"/>
      <c r="AA66" s="390" t="s">
        <v>476</v>
      </c>
      <c r="AB66" s="390"/>
      <c r="AC66" s="388" t="s">
        <v>1925</v>
      </c>
    </row>
    <row r="67" spans="1:29" ht="42" customHeight="1">
      <c r="A67" s="389" t="s">
        <v>1908</v>
      </c>
      <c r="B67" s="389" t="s">
        <v>1926</v>
      </c>
      <c r="C67" s="1106" t="s">
        <v>1927</v>
      </c>
      <c r="D67" s="1106"/>
      <c r="E67" s="1106"/>
      <c r="F67" s="1106"/>
      <c r="G67" s="389" t="s">
        <v>1928</v>
      </c>
      <c r="X67" s="162"/>
      <c r="Y67" s="162"/>
      <c r="Z67" s="162"/>
      <c r="AA67" s="390" t="s">
        <v>757</v>
      </c>
      <c r="AB67" s="390"/>
      <c r="AC67" s="388" t="s">
        <v>1929</v>
      </c>
    </row>
    <row r="68" spans="1:29">
      <c r="A68" s="388"/>
      <c r="B68" s="387"/>
      <c r="C68" s="1094"/>
      <c r="D68" s="1094"/>
      <c r="E68" s="1094"/>
      <c r="F68" s="1094"/>
      <c r="G68" s="387"/>
      <c r="X68" s="162"/>
      <c r="Y68" s="162"/>
      <c r="Z68" s="162"/>
      <c r="AA68" s="390" t="s">
        <v>758</v>
      </c>
      <c r="AB68" s="390"/>
      <c r="AC68" s="388"/>
    </row>
    <row r="69" spans="1:29">
      <c r="A69" s="388"/>
      <c r="B69" s="387"/>
      <c r="C69" s="1094"/>
      <c r="D69" s="1094"/>
      <c r="E69" s="1094"/>
      <c r="F69" s="1094"/>
      <c r="G69" s="386"/>
      <c r="H69" s="166"/>
      <c r="I69" s="166"/>
      <c r="AA69" s="390" t="s">
        <v>244</v>
      </c>
      <c r="AB69" s="390"/>
      <c r="AC69" s="388"/>
    </row>
    <row r="70" spans="1:29">
      <c r="A70" s="388"/>
      <c r="B70" s="387"/>
      <c r="C70" s="1107"/>
      <c r="D70" s="1107"/>
      <c r="E70" s="1107"/>
      <c r="F70" s="1107"/>
      <c r="G70" s="386"/>
      <c r="H70" s="166"/>
      <c r="I70" s="166"/>
      <c r="AA70" s="390" t="s">
        <v>284</v>
      </c>
      <c r="AB70" s="390"/>
      <c r="AC70" s="388"/>
    </row>
    <row r="71" spans="1:29">
      <c r="A71" s="388"/>
      <c r="B71" s="387"/>
      <c r="C71" s="1107"/>
      <c r="D71" s="1107"/>
      <c r="E71" s="1107"/>
      <c r="F71" s="1107"/>
      <c r="G71" s="386"/>
      <c r="H71" s="166"/>
      <c r="I71" s="166"/>
      <c r="AA71" s="390" t="s">
        <v>291</v>
      </c>
      <c r="AB71" s="162"/>
    </row>
    <row r="72" spans="1:29">
      <c r="A72" s="388"/>
      <c r="B72" s="387"/>
      <c r="C72" s="1094"/>
      <c r="D72" s="1094"/>
      <c r="E72" s="1094"/>
      <c r="F72" s="1094"/>
      <c r="G72" s="386"/>
      <c r="H72" s="166"/>
      <c r="I72" s="166"/>
      <c r="AA72" s="390" t="s">
        <v>1931</v>
      </c>
      <c r="AB72" s="162"/>
      <c r="AC72" s="388"/>
    </row>
    <row r="73" spans="1:29">
      <c r="A73" s="162"/>
      <c r="B73" s="385"/>
      <c r="C73" s="385"/>
      <c r="D73" s="385"/>
      <c r="E73" s="385"/>
      <c r="F73" s="385"/>
      <c r="G73" s="198"/>
      <c r="H73" s="166"/>
      <c r="I73" s="166"/>
      <c r="M73" s="71"/>
      <c r="N73" s="71"/>
      <c r="O73" s="71"/>
      <c r="P73" s="71"/>
      <c r="Q73" s="71"/>
      <c r="R73" s="71"/>
      <c r="S73" s="71"/>
      <c r="T73" s="71"/>
      <c r="U73" s="71"/>
      <c r="V73" s="71"/>
      <c r="W73" s="71"/>
      <c r="X73" s="71"/>
      <c r="Y73" s="71"/>
      <c r="Z73" s="71"/>
      <c r="AA73" s="390" t="s">
        <v>1932</v>
      </c>
      <c r="AB73" s="162"/>
      <c r="AC73" s="90"/>
    </row>
    <row r="74" spans="1:29" ht="15.6">
      <c r="A74" s="161" t="s">
        <v>1933</v>
      </c>
      <c r="AA74" s="71" t="s">
        <v>1773</v>
      </c>
      <c r="AB74" s="162"/>
      <c r="AC74" s="90"/>
    </row>
    <row r="75" spans="1:29">
      <c r="AB75" s="162"/>
      <c r="AC75" s="90"/>
    </row>
    <row r="76" spans="1:29" ht="170.1" customHeight="1">
      <c r="A76" s="1108" t="str">
        <f>IF($C$9="Aseo",Inf.Supervisión!AB28,IF(OR($C$9="ACUEDUCTO Y ALCANTARILLADO",$C$9="ALCANTARILLADO"),Inf.Supervisión!AF28,Inf.Supervisión!AD28))</f>
        <v>a. Presentar la estimación para el año siguiente, y en adelante cada año, del monto necesario para la determinación del equilibrio entre subsidios y aportes solidarios de cada servicio, así como la información del número total de usuarios atendidos, discriminados por estrato, tipo de productor, uso, los resultados del aforo de los Grandes Generadores y la información de los Pequeños Productores y Multiusuarios que lo hayan solicitado. Lo anterior debe ser presentado ante LA SECRETARÍA DISTRITAL DEL HÁBITAT, antes del quince (15) de julio de cada año, de conformidad con el artículo 2.3.4.2.2. del Decreto 1077 de 2015 del Ministerio de Vivienda, Ciudad y Territorio y el artículo 1° del Decreto Distrital 449 de 2021 o las normas que lo modifiquen, adicionen o sustituyan. En todo caso, la revisión de la proyección para el año siguiente, y en adelante cada año, se hará con el apoyo técnico de la UAESP.  </v>
      </c>
      <c r="B76" s="1108"/>
      <c r="C76" s="1108"/>
      <c r="D76" s="1108"/>
      <c r="E76" s="1108"/>
      <c r="F76" s="1108"/>
      <c r="G76" s="1108"/>
      <c r="AA76" s="75" t="str">
        <f>IF($AA$12=2025,_xlfn.XLOOKUP($C$7,'total proyecciones 2025'!B:B,'total proyecciones 2025'!E:E," "),_xlfn.XLOOKUP($C$7,'total proyecciones 2026'!B:B,'total proyecciones 2026'!E:E," "))</f>
        <v xml:space="preserve">1-2025-37840 y 1-2025-40951   	</v>
      </c>
      <c r="AB76" s="4" t="str">
        <f>IF($AA$12=2025,_xlfn.XLOOKUP($C$7,'total proyecciones 2025'!B:B,'total proyecciones 2025'!F:F," "),_xlfn.XLOOKUP($C$7,'total proyecciones 2026'!B:B,'total proyecciones 2026'!F:F," "))</f>
        <v>15/07/2025
30/07/2025</v>
      </c>
      <c r="AC76" s="90"/>
    </row>
    <row r="77" spans="1:29" ht="30.9" customHeight="1">
      <c r="A77" s="1080" t="s">
        <v>1934</v>
      </c>
      <c r="B77" s="1081"/>
      <c r="C77" s="1081" t="str">
        <f>" "&amp;AA76&amp;" del "&amp;TEXT(AB76,"d"" de ""mmmm"" de ""yyyy")</f>
        <v xml:space="preserve"> 1-2025-37840 y 1-2025-40951   	 del 15/07/2025
30/07/2025</v>
      </c>
      <c r="D77" s="1081"/>
      <c r="E77" s="1081"/>
      <c r="F77" s="1081"/>
      <c r="G77" s="1084"/>
      <c r="AA77"/>
      <c r="AB77"/>
    </row>
    <row r="78" spans="1:29" ht="45" customHeight="1">
      <c r="A78" s="1108" t="str">
        <f>IF($C$9="Aseo",Inf.Supervisión!AB29,IF(OR($C$9="ACUEDUCTO Y ALCANTARILLADO",$C$9="ALCANTARILLADO"),Inf.Supervisión!AF29,Inf.Supervisión!AD29))</f>
        <v>b. Efectuar y señalar el descuento o valor del subsidio otorgado o de los aportes solidarios cobrados en cada una de las facturas que se entreguen a los usuarios y/o suscriptores del servicio público de aseo, de conformidad con las normas vigentes. </v>
      </c>
      <c r="B78" s="1108"/>
      <c r="C78" s="1108"/>
      <c r="D78" s="1108"/>
      <c r="E78" s="1108"/>
      <c r="F78" s="1108"/>
      <c r="G78" s="1108"/>
      <c r="AA78"/>
      <c r="AB78"/>
    </row>
    <row r="79" spans="1:29" ht="30.9" customHeight="1">
      <c r="A79" s="1109" t="s">
        <v>1935</v>
      </c>
      <c r="B79" s="1109"/>
      <c r="C79" s="1109"/>
      <c r="D79" s="1109"/>
      <c r="E79" s="1109"/>
      <c r="F79" s="1109"/>
      <c r="G79" s="1109"/>
    </row>
    <row r="80" spans="1:29" ht="153.9" customHeight="1">
      <c r="A80" s="1108" t="str">
        <f>IF($C$9="Aseo",Inf.Supervisión!AB30,IF(OR($C$9="ACUEDUCTO Y ALCANTARILLADO",$C$9="ALCANTARILLADO"),Inf.Supervisión!AF30,Inf.Supervisión!AD30))</f>
        <v>c. Liquidar y contabilizar de acuerdo con el periodo de facturación de LA PERSONA PRESTADORA DEL SERVICIO PÚBLICO el valor de la diferencia entre el monto total de subsidios requeridos y la suma de los aportes solidarios facturados por la prestación del servicio público de aseo de manera individual en su Área de Servicio Exclusivo. </v>
      </c>
      <c r="B80" s="1108"/>
      <c r="C80" s="1108"/>
      <c r="D80" s="1108"/>
      <c r="E80" s="1108"/>
      <c r="F80" s="1108"/>
      <c r="G80" s="1108"/>
    </row>
    <row r="81" spans="1:7" ht="30.9" customHeight="1">
      <c r="A81" s="1109" t="s">
        <v>1935</v>
      </c>
      <c r="B81" s="1109"/>
      <c r="C81" s="1109"/>
      <c r="D81" s="1109"/>
      <c r="E81" s="1109"/>
      <c r="F81" s="1109"/>
      <c r="G81" s="1109"/>
    </row>
    <row r="82" spans="1:7" ht="92.1" customHeight="1">
      <c r="A82" s="1108" t="str">
        <f>IF($C$9="Aseo",Inf.Supervisión!AB31,IF(OR($C$9="ACUEDUCTO Y ALCANTARILLADO",$C$9="ALCANTARILLADO"),Inf.Supervisión!AF31,Inf.Supervisión!AD31))</f>
        <v>d. Presentar a la interventoría contratada por la UAESP para la supervisión de los contratos de concesión del servicio público de aseo durante los cinco (5) días hábiles siguientes al vencimiento de su periodo de facturación, un informe con el valor de la diferencia entre el monto total de subsidios requeridos y la suma de los aportes solidarios facturados en el periodo de facturación para su Área de Servicio Exclusivo - ASE durante la vigencia de la concesión, con base en la estructura de los Informes de Facturación descritos en el Reglamento Comercial y Financiero de la concesión del servicio público de aseo de la ciudad de Bogotá D.C., así como de la información requerida por la normatividad vigente. </v>
      </c>
      <c r="B82" s="1108"/>
      <c r="C82" s="1108"/>
      <c r="D82" s="1108"/>
      <c r="E82" s="1108"/>
      <c r="F82" s="1108"/>
      <c r="G82" s="1108"/>
    </row>
    <row r="83" spans="1:7" ht="30.9" customHeight="1">
      <c r="A83" s="1109" t="s">
        <v>1935</v>
      </c>
      <c r="B83" s="1109"/>
      <c r="C83" s="1109"/>
      <c r="D83" s="1109"/>
      <c r="E83" s="1109"/>
      <c r="F83" s="1109"/>
      <c r="G83" s="1109"/>
    </row>
    <row r="84" spans="1:7" ht="102" customHeight="1">
      <c r="A84" s="1108" t="str">
        <f>IF($C$9="Aseo",Inf.Supervisión!AB32,IF(OR($C$9="ACUEDUCTO Y ALCANTARILLADO",$C$9="ALCANTARILLADO"),Inf.Supervisión!AF32,Inf.Supervisión!AD32))</f>
        <v>e. Adjuntar el informe a remitir a la interventoría contratada por la UAESP para la supervisión de los contratos de concesión del servicio público de aseo, la cuenta de cobro por concepto de subsidios en caso de que el balance correspondiente al periodo de facturación de la prestación del servicio público de aseo en su Área de Servicio Exclusivo – ASE resulte deficitario, o la información necesaria para la validación del respectivo monto que se transferirá en favor del Fondo de Solidaridad y Redistribución de Ingresos por concepto de contribuciones o aportes solidarios en caso de que el balance para el periodo de facturación arroje resultado superavitario para su Área de Servicio Exclusivo – ASE. </v>
      </c>
      <c r="B84" s="1108"/>
      <c r="C84" s="1108"/>
      <c r="D84" s="1108"/>
      <c r="E84" s="1108"/>
      <c r="F84" s="1108"/>
      <c r="G84" s="1108"/>
    </row>
    <row r="85" spans="1:7" ht="30.9" customHeight="1">
      <c r="A85" s="1109" t="s">
        <v>1935</v>
      </c>
      <c r="B85" s="1109"/>
      <c r="C85" s="1109"/>
      <c r="D85" s="1109"/>
      <c r="E85" s="1109"/>
      <c r="F85" s="1109"/>
      <c r="G85" s="1109"/>
    </row>
    <row r="86" spans="1:7" ht="68.25" customHeight="1">
      <c r="A86" s="1108" t="str">
        <f>IF($C$9="Aseo",Inf.Supervisión!AB33,IF(OR($C$9="ACUEDUCTO Y ALCANTARILLADO",$C$9="ALCANTARILLADO"),Inf.Supervisión!AF33,Inf.Supervisión!AD33))</f>
        <v>f. Presentar de acuerdo con el periodo de facturación la cuenta de cobro a nombre de LA SECRETARÍA DISTRITAL DEL HÁBITAT con el valor de la diferencia entre el monto total de subsidios aplicados y la suma de los aportes solidarios facturados, la cual deberá estar soportada con una relación escrita, firmada por el Representante Legal y el Contador o Revisor Fiscal de LA PERSONA PRESTADORA DEL SERVICIO PÚBLICO, archivo con 1% de facturas del servicio por uso, tipo de productor y estrato; certificación bancaria inferior a dos (2) meses de expedición y una base de datos en medio magnético, (...)</v>
      </c>
      <c r="B86" s="1108"/>
      <c r="C86" s="1108"/>
      <c r="D86" s="1108"/>
      <c r="E86" s="1108"/>
      <c r="F86" s="1108"/>
      <c r="G86" s="1108"/>
    </row>
    <row r="87" spans="1:7" ht="30.9" customHeight="1">
      <c r="A87" s="1109" t="s">
        <v>1935</v>
      </c>
      <c r="B87" s="1109"/>
      <c r="C87" s="1109"/>
      <c r="D87" s="1109"/>
      <c r="E87" s="1109"/>
      <c r="F87" s="1109"/>
      <c r="G87" s="1109"/>
    </row>
    <row r="88" spans="1:7" ht="40.5" customHeight="1">
      <c r="A88" s="1108" t="str">
        <f>IF($C$9="Aseo",Inf.Supervisión!AB34,IF(OR($C$9="ACUEDUCTO Y ALCANTARILLADO",$C$9="ALCANTARILLADO"),Inf.Supervisión!AF34,Inf.Supervisión!AD34))</f>
        <v>g. La interventoría contratada por la UAESP para la supervisión de los contratos de concesión del servicio público de aseo deberá revisar, verificar y certificar la información remitida por la entidad prestadora del servicio de aseo en el término de cinco (5) días hábiles. </v>
      </c>
      <c r="B88" s="1108"/>
      <c r="C88" s="1108"/>
      <c r="D88" s="1108"/>
      <c r="E88" s="1108"/>
      <c r="F88" s="1108"/>
      <c r="G88" s="1108"/>
    </row>
    <row r="89" spans="1:7" ht="30.9" customHeight="1">
      <c r="A89" s="1109" t="s">
        <v>1935</v>
      </c>
      <c r="B89" s="1109"/>
      <c r="C89" s="1109"/>
      <c r="D89" s="1109"/>
      <c r="E89" s="1109"/>
      <c r="F89" s="1109"/>
      <c r="G89" s="1109"/>
    </row>
    <row r="90" spans="1:7" ht="34.200000000000003" customHeight="1">
      <c r="A90" s="1108" t="str">
        <f>IF($C$9="Aseo",Inf.Supervisión!AB35,IF(OR($C$9="ACUEDUCTO Y ALCANTARILLADO",$C$9="ALCANTARILLADO"),Inf.Supervisión!AF35,Inf.Supervisión!AD35))</f>
        <v>h. En caso de que la cuenta de cobro presente inconsistencias o no contenga la totalidad de la información requerida, LA SECRETARÍA DISTRITAL DEL HÁBITAT la devolverá a LA PERSONA PRESTADORA DEL SERVICIO LA PERSONA PRESTADORA DEL SERVICIO PÚBLICO deberá presentar la cuenta de cobro ajustada dentro de los diez (10) días hábiles siguientes al recibo del oficio de devolución y se reiniciará el correspondiente trámite de la cláusula quinta.  PÚBLICO para que la radique nuevamente ajustada, conforme a las observaciones realizadas y los requisitos definidos en el literal anterior; así mismo, se informará a la UAESP de la devolución.  
LA PERSONA PRESTADORA DEL SERVICIO PÚBLICO deberá presentar la cuenta de cobro ajustada dentro de los diez (10) días hábiles siguientes al recibo del oficio de devolución y se reiniciará el correspondiente trámite de la cláusula quinta</v>
      </c>
      <c r="B90" s="1108"/>
      <c r="C90" s="1108"/>
      <c r="D90" s="1108"/>
      <c r="E90" s="1108"/>
      <c r="F90" s="1108"/>
      <c r="G90" s="1108"/>
    </row>
    <row r="91" spans="1:7" ht="30.9" customHeight="1">
      <c r="A91" s="1109" t="s">
        <v>1935</v>
      </c>
      <c r="B91" s="1109"/>
      <c r="C91" s="1109"/>
      <c r="D91" s="1109"/>
      <c r="E91" s="1109"/>
      <c r="F91" s="1109"/>
      <c r="G91" s="1109"/>
    </row>
    <row r="92" spans="1:7" ht="48.75" customHeight="1">
      <c r="A92" s="1108" t="str">
        <f>IF($C$9="Aseo",Inf.Supervisión!AB36,IF(OR($C$9="ACUEDUCTO Y ALCANTARILLADO",$C$9="ALCANTARILLADO"),Inf.Supervisión!AF36,Inf.Supervisión!AD36))</f>
        <v>i. En el caso que LA PERSONA PRESTADORA DEL SERVICIO PÚBLICO presente superávit deberá efectuar la correspondiente transferencia de los recursos recaudados por este concepto al FONDO DE SOLIDARIDAD Y REDISTRIBUCIÓN DE INGRESOS,</v>
      </c>
      <c r="B92" s="1108"/>
      <c r="C92" s="1108"/>
      <c r="D92" s="1108"/>
      <c r="E92" s="1108"/>
      <c r="F92" s="1108"/>
      <c r="G92" s="1108"/>
    </row>
    <row r="93" spans="1:7" ht="30.9" customHeight="1">
      <c r="A93" s="1109" t="s">
        <v>2472</v>
      </c>
      <c r="B93" s="1109"/>
      <c r="C93" s="1109"/>
      <c r="D93" s="1109"/>
      <c r="E93" s="1109"/>
      <c r="F93" s="1109"/>
      <c r="G93" s="1109"/>
    </row>
    <row r="94" spans="1:7" ht="40.5" customHeight="1">
      <c r="A94" s="1108" t="str">
        <f>IF($C$9="Aseo",Inf.Supervisión!AB37,IF(OR($C$9="ACUEDUCTO Y ALCANTARILLADO",$C$9="ALCANTARILLADO"),Inf.Supervisión!AF37,Inf.Supervisión!AD37))</f>
        <v>j. Remitir a LA SECRETARÍA DISTRITAL DEL HÁBITAT en caso de superávit soporte de la transferencia realizada a favor FONDO DE SOLIDARIDAD Y REDISTRIBUCIÓN DE INGRESOS para la legalización de estos recursos, dentro de los tres (3) días hábiles siguientes a la realización de la transferencia. </v>
      </c>
      <c r="B94" s="1108"/>
      <c r="C94" s="1108"/>
      <c r="D94" s="1108"/>
      <c r="E94" s="1108"/>
      <c r="F94" s="1108"/>
      <c r="G94" s="1108"/>
    </row>
    <row r="95" spans="1:7" ht="30.9" customHeight="1">
      <c r="A95" s="1109" t="s">
        <v>2472</v>
      </c>
      <c r="B95" s="1109"/>
      <c r="C95" s="1109"/>
      <c r="D95" s="1109"/>
      <c r="E95" s="1109"/>
      <c r="F95" s="1109"/>
      <c r="G95" s="1109"/>
    </row>
    <row r="96" spans="1:7" ht="33" customHeight="1">
      <c r="A96" s="1108" t="str">
        <f>IF($C$9="Aseo",Inf.Supervisión!AB38,IF(OR($C$9="ACUEDUCTO Y ALCANTARILLADO",$C$9="ALCANTARILLADO"),Inf.Supervisión!AF38,Inf.Supervisión!AD38))</f>
        <v>k. Manejar y contabilizar los recursos del FONDO DE SOLIDARIDAD Y REDISTRIBUCIÓN DE INGRESOS, en cuentas separadas y claramente diferenciadas del resto de los ingresos, con contabilidad y manejos propios, de conformidad con la normatividad vigente.  </v>
      </c>
      <c r="B96" s="1108"/>
      <c r="C96" s="1108"/>
      <c r="D96" s="1108"/>
      <c r="E96" s="1108"/>
      <c r="F96" s="1108"/>
      <c r="G96" s="1108"/>
    </row>
    <row r="97" spans="1:7" ht="30.9" customHeight="1">
      <c r="A97" s="1080" t="s">
        <v>1935</v>
      </c>
      <c r="B97" s="1081"/>
      <c r="C97" s="1081"/>
      <c r="D97" s="1081"/>
      <c r="E97" s="1081"/>
      <c r="F97" s="1081"/>
      <c r="G97" s="1084"/>
    </row>
    <row r="98" spans="1:7" ht="30.9" customHeight="1">
      <c r="A98" s="1110" t="str">
        <f>IF($C$9="Aseo",Inf.Supervisión!AB39,IF(OR($C$9="ACUEDUCTO Y ALCANTARILLADO",$C$9="ALCANTARILLADO"),Inf.Supervisión!AF39,Inf.Supervisión!AD39))</f>
        <v>l. Presentar los informes requeridos por LA SECRETARÍA DISTRITAL DEL HÁBITAT. </v>
      </c>
      <c r="B98" s="1111"/>
      <c r="C98" s="1111"/>
      <c r="D98" s="1111"/>
      <c r="E98" s="1111"/>
      <c r="F98" s="1111"/>
      <c r="G98" s="1112"/>
    </row>
    <row r="99" spans="1:7" ht="33.6" customHeight="1">
      <c r="A99" s="1080" t="s">
        <v>1935</v>
      </c>
      <c r="B99" s="1081"/>
      <c r="C99" s="1081"/>
      <c r="D99" s="1081"/>
      <c r="E99" s="1081"/>
      <c r="F99" s="1081"/>
      <c r="G99" s="1084"/>
    </row>
    <row r="100" spans="1:7" ht="57.9" customHeight="1">
      <c r="A100" s="1110" t="str">
        <f>IF($C$9="Aseo",Inf.Supervisión!AB40,IF(OR($C$9="ACUEDUCTO Y ALCANTARILLADO",$C$9="ALCANTARILLADO"),Inf.Supervisión!AF40,Inf.Supervisión!AD40))</f>
        <v>m. Presentar AL CONCEJO DE BOGOTÁ el informe que define el artículo 3 del Acuerdo Distrital 31 de 2001, adicionado por el artículo 2 del Acuerdo Distrital 285 de 2007 en el formato adoptado por LA SECRETARÍA DISTRITAL DEL HÁBITAT en el ANEXO I, el cual hace parte integral del presente contrato. LA PERSONA PRESTADORA DEL SERVICIO PÚBLICO pueden allegar información o soportes complementarios a este formato. </v>
      </c>
      <c r="B100" s="1111"/>
      <c r="C100" s="1111"/>
      <c r="D100" s="1111"/>
      <c r="E100" s="1111"/>
      <c r="F100" s="1111"/>
      <c r="G100" s="1112"/>
    </row>
    <row r="101" spans="1:7" ht="33.6" customHeight="1">
      <c r="A101" s="1080" t="s">
        <v>1935</v>
      </c>
      <c r="B101" s="1081"/>
      <c r="C101" s="1081"/>
      <c r="D101" s="1081"/>
      <c r="E101" s="1081"/>
      <c r="F101" s="1081"/>
      <c r="G101" s="1084"/>
    </row>
    <row r="102" spans="1:7" ht="45.9" customHeight="1">
      <c r="A102" s="1110" t="str">
        <f>IF($C$9="Aseo",Inf.Supervisión!AB41,IF(OR($C$9="ACUEDUCTO Y ALCANTARILLADO",$C$9="ALCANTARILLADO"),Inf.Supervisión!AF41,Inf.Supervisión!AD41))</f>
        <v>n. Deberán proporcionar información oportuna, consistente, verídica y completa de los subsidios otorgados y los aportes facturados y recaudados, en caso contrario, LA SECRETARÍA DISTRITAL DEL HÁBITAT remitirá a las autoridades de vigilancia y control competentes. </v>
      </c>
      <c r="B102" s="1111"/>
      <c r="C102" s="1111"/>
      <c r="D102" s="1111"/>
      <c r="E102" s="1111"/>
      <c r="F102" s="1111"/>
      <c r="G102" s="1112"/>
    </row>
    <row r="103" spans="1:7" ht="33.6" customHeight="1">
      <c r="A103" s="1080" t="s">
        <v>1935</v>
      </c>
      <c r="B103" s="1081"/>
      <c r="C103" s="1081"/>
      <c r="D103" s="1081"/>
      <c r="E103" s="1081"/>
      <c r="F103" s="1081"/>
      <c r="G103" s="1084"/>
    </row>
    <row r="104" spans="1:7" ht="30.9" customHeight="1">
      <c r="A104" s="1110" t="str">
        <f>IF($C$9="Aseo",Inf.Supervisión!AB42,IF(OR($C$9="ACUEDUCTO Y ALCANTARILLADO",$C$9="ALCANTARILLADO"),Inf.Supervisión!AF42,Inf.Supervisión!AD42))</f>
        <v>o. Las demás obligaciones a cargo de LA PERSONA PRESTADORA DEL SERVICIO PÚBLICO, estipuladas en la normatividad vigente del orden nacional y distrital. </v>
      </c>
      <c r="B104" s="1111"/>
      <c r="C104" s="1111"/>
      <c r="D104" s="1111"/>
      <c r="E104" s="1111"/>
      <c r="F104" s="1111"/>
      <c r="G104" s="1112"/>
    </row>
    <row r="105" spans="1:7" ht="33.6" customHeight="1">
      <c r="A105" s="1080" t="s">
        <v>1935</v>
      </c>
      <c r="B105" s="1081"/>
      <c r="C105" s="1081"/>
      <c r="D105" s="1081"/>
      <c r="E105" s="1081"/>
      <c r="F105" s="1081"/>
      <c r="G105" s="1084"/>
    </row>
    <row r="107" spans="1:7" ht="15.6">
      <c r="A107" s="161" t="s">
        <v>1936</v>
      </c>
    </row>
    <row r="108" spans="1:7" ht="18.600000000000001" customHeight="1"/>
    <row r="109" spans="1:7" ht="86.1" customHeight="1">
      <c r="A109" s="1108" t="str">
        <f>IF($C$9="Aseo",Inf.Supervisión!AB14,IF(OR($C$9="ACUEDUCTO Y ALCANTARILLADO",$C$9="ALCANTARILLADO"),Inf.Supervisión!AF14,Inf.Supervisión!AD14))</f>
        <v>a. Verificar el cumplimiento de los requisitos establecidos en el presente contrato, y la normatividad vigente, en las cuentas de cobro y/o información remitida por la UAESP y presentadas por LA PERSONA PRESTADORA DEL SERVICIO PÚBLICO, dentro de los diez (10) días hábiles siguientes a su presentación a la entidad, para la transferencia de los recursos del FONDO DE SOLIDARIDAD Y REDISTRIBUCIÓN DE INGRESOS a LA PERSONA PRESTADORA DEL SERVICIO PÚBLICO por reconocimiento del déficit presentado o para que LA PERSONA PRESTADORA DEL SERVICIO PÚBLICO realice la transferencia de los recursos del superávit a favor del FONDO DE SOLIDARIDAD Y REDISTRIBUCIÓN DE INGRESOS. </v>
      </c>
      <c r="B109" s="1108"/>
      <c r="C109" s="1108"/>
      <c r="D109" s="1108"/>
      <c r="E109" s="1108"/>
      <c r="F109" s="1108"/>
      <c r="G109" s="1108"/>
    </row>
    <row r="110" spans="1:7" ht="30.9" customHeight="1">
      <c r="A110" s="1109" t="s">
        <v>1935</v>
      </c>
      <c r="B110" s="1109"/>
      <c r="C110" s="1109"/>
      <c r="D110" s="1109"/>
      <c r="E110" s="1109"/>
      <c r="F110" s="1109"/>
      <c r="G110" s="1109"/>
    </row>
    <row r="111" spans="1:7" ht="54" customHeight="1">
      <c r="A111" s="1108" t="str">
        <f>IF($C$9="Aseo",Inf.Supervisión!AB15,IF(OR($C$9="ACUEDUCTO Y ALCANTARILLADO",$C$9="ALCANTARILLADO"),Inf.Supervisión!AF15,Inf.Supervisión!AD15))</f>
        <v>b. Devolver a LA PERSONA PRESTADORA DEL SERVICIO PÚBLICO la cuenta de cobro remitida cuando ésta presente inconsistencias o no contenga la totalidad de la información requerida, para que la radique nuevamente ajustada, conforme las observaciones, correcciones o aclaraciones solicitadas dentro de los diez (10) días hábiles siguientes a su recibo, con copia a la UAESP y se reiniciará el correspondiente trámite. </v>
      </c>
      <c r="B111" s="1108"/>
      <c r="C111" s="1108"/>
      <c r="D111" s="1108"/>
      <c r="E111" s="1108"/>
      <c r="F111" s="1108"/>
      <c r="G111" s="1108"/>
    </row>
    <row r="112" spans="1:7" ht="30.9" customHeight="1">
      <c r="A112" s="1109" t="s">
        <v>1935</v>
      </c>
      <c r="B112" s="1109"/>
      <c r="C112" s="1109"/>
      <c r="D112" s="1109"/>
      <c r="E112" s="1109"/>
      <c r="F112" s="1109"/>
      <c r="G112" s="1109"/>
    </row>
    <row r="113" spans="1:7" ht="61.5" customHeight="1">
      <c r="A113" s="1108" t="str">
        <f>IF($C$9="Aseo",Inf.Supervisión!AB16,IF(OR($C$9="ACUEDUCTO Y ALCANTARILLADO",$C$9="ALCANTARILLADO"),Inf.Supervisión!AF16,Inf.Supervisión!AD16))</f>
        <v>c. Adelantar los trámites para la transferencia de los recursos del FONDO DE SOLIDARIDAD Y REDISTRIBUCIÓN DE INGRESOS a LA PERSONA PRESTADORA DEL SERVICIO PÚBLICO por reconocimiento del déficit presentado, acorde con los procedimientos establecidos tanto en el acto administrativo reglamentario y los manuales de procedimientos de LA SECRETARÍA DISTRITAL DEL HÁBITAT. </v>
      </c>
      <c r="B113" s="1108"/>
      <c r="C113" s="1108"/>
      <c r="D113" s="1108"/>
      <c r="E113" s="1108"/>
      <c r="F113" s="1108"/>
      <c r="G113" s="1108"/>
    </row>
    <row r="114" spans="1:7" ht="30.9" customHeight="1">
      <c r="A114" s="1109" t="s">
        <v>1935</v>
      </c>
      <c r="B114" s="1109"/>
      <c r="C114" s="1109"/>
      <c r="D114" s="1109"/>
      <c r="E114" s="1109"/>
      <c r="F114" s="1109"/>
      <c r="G114" s="1109"/>
    </row>
    <row r="115" spans="1:7" ht="39.75" customHeight="1">
      <c r="A115" s="1108" t="str">
        <f>IF($C$9="Aseo",Inf.Supervisión!AB17,IF(OR($C$9="ACUEDUCTO Y ALCANTARILLADO",$C$9="ALCANTARILLADO"),Inf.Supervisión!AF17,Inf.Supervisión!AD17))</f>
        <v>d. Proporcionar las máximas condiciones de seguridad para consultar la información, verificando los procesos, procedimientos informáticos y las buenas prácticas de manejo de esta. Así como, abstenerse de revelar información de carácter confidencial, clasificada o reservada. </v>
      </c>
      <c r="B115" s="1108"/>
      <c r="C115" s="1108"/>
      <c r="D115" s="1108"/>
      <c r="E115" s="1108"/>
      <c r="F115" s="1108"/>
      <c r="G115" s="1108"/>
    </row>
    <row r="116" spans="1:7" ht="30.9" customHeight="1">
      <c r="A116" s="1109" t="s">
        <v>1935</v>
      </c>
      <c r="B116" s="1109"/>
      <c r="C116" s="1109"/>
      <c r="D116" s="1109"/>
      <c r="E116" s="1109"/>
      <c r="F116" s="1109"/>
      <c r="G116" s="1109"/>
    </row>
    <row r="117" spans="1:7" ht="84.75" customHeight="1">
      <c r="A117" s="1108" t="str">
        <f>IF($C$9="Aseo",Inf.Supervisión!AB18,IF(OR($C$9="ACUEDUCTO Y ALCANTARILLADO",$C$9="ALCANTARILLADO"),Inf.Supervisión!AF18,Inf.Supervisión!AD18))</f>
        <v>e. Adelantar los procedimientos necesarios para que la Dirección de Tesorería Distrital de la Secretaría Distrital de Hacienda, o quien se designe para tal fin, realice la transferencia de los recursos con cargo al FONDO DE SOLIDARIDAD Y REDISTRIBUCIÓN DE INGRESOS, dentro de los treinta (30) días hábiles siguientes a la aprobación de la cuenta de cobro. Si el giro no se realiza dentro del término señalado, por causas imputables al Distrito Capital, de acuerdo con las disposiciones del artículo 7 del Decreto Distrital 449 de 2021, se causarán intereses de mora a la tasa definida por las leyes tributarias, por lo cual se presentará cuenta de cobro por este concepto a LA SECRETARÍA DISTRITAL DEL HÁBITAT, quien verificará los motivos que causaron los intereses.   </v>
      </c>
      <c r="B117" s="1108"/>
      <c r="C117" s="1108"/>
      <c r="D117" s="1108"/>
      <c r="E117" s="1108"/>
      <c r="F117" s="1108"/>
      <c r="G117" s="1108"/>
    </row>
    <row r="118" spans="1:7" ht="30.9" customHeight="1">
      <c r="A118" s="1109" t="s">
        <v>1935</v>
      </c>
      <c r="B118" s="1109"/>
      <c r="C118" s="1109"/>
      <c r="D118" s="1109"/>
      <c r="E118" s="1109"/>
      <c r="F118" s="1109"/>
      <c r="G118" s="1109"/>
    </row>
    <row r="119" spans="1:7" ht="78" customHeight="1">
      <c r="A119" s="1108" t="str">
        <f>IF($C$9="Aseo",Inf.Supervisión!AB19,IF(OR($C$9="ACUEDUCTO Y ALCANTARILLADO",$C$9="ALCANTARILLADO"),Inf.Supervisión!AF19,Inf.Supervisión!AD19))</f>
        <v>f. En caso de que ocurran particularidades en los periodos de facturación de LA PERSONA PRESTADORA DEL SERVICIO PÚBLICO, LA SECRETARÍA DISTRITAL DEL HÁBITAT podrá convenir con esta un período diferencial, el cual, en todo caso, deberá ser parte del presente contrato. </v>
      </c>
      <c r="B119" s="1108"/>
      <c r="C119" s="1108"/>
      <c r="D119" s="1108"/>
      <c r="E119" s="1108"/>
      <c r="F119" s="1108"/>
      <c r="G119" s="1108"/>
    </row>
    <row r="120" spans="1:7" ht="30.9" customHeight="1">
      <c r="A120" s="1109" t="s">
        <v>1935</v>
      </c>
      <c r="B120" s="1109"/>
      <c r="C120" s="1109"/>
      <c r="D120" s="1109"/>
      <c r="E120" s="1109"/>
      <c r="F120" s="1109"/>
      <c r="G120" s="1109"/>
    </row>
    <row r="121" spans="1:7" ht="67.5" customHeight="1">
      <c r="A121" s="1108" t="str">
        <f>IF($C$9="Aseo",Inf.Supervisión!AB20,IF(OR($C$9="ACUEDUCTO Y ALCANTARILLADO",$C$9="ALCANTARILLADO"),Inf.Supervisión!AF20,Inf.Supervisión!AD20))</f>
        <v>g. Expedir el correspondiente recibo de pago o informar el mecanismo previsto para hacer la transferencia de los recursos al FONDO DE SOLIDARIDAD Y REDISTRIBUCIÓN DE INGRESOS, en el caso de presentarse superávit en el balance de subsidios y aportes solidarios, el cual será remitido al correo electrónico informado por LA PERSONA PRESTADORA DEL SERVICIO PÚBLICO, para tal efecto. Los recursos serán recaudados por la Dirección Distrital de Tesorería de la Secretaría Distrital de Hacienda, únicamente a través de los mecanismos y por intermedio de la entidad financiera establecida para tal fin. </v>
      </c>
      <c r="B121" s="1108"/>
      <c r="C121" s="1108"/>
      <c r="D121" s="1108"/>
      <c r="E121" s="1108"/>
      <c r="F121" s="1108"/>
      <c r="G121" s="1108"/>
    </row>
    <row r="122" spans="1:7" ht="30.9" customHeight="1">
      <c r="A122" s="1109" t="s">
        <v>2472</v>
      </c>
      <c r="B122" s="1109"/>
      <c r="C122" s="1109"/>
      <c r="D122" s="1109"/>
      <c r="E122" s="1109"/>
      <c r="F122" s="1109"/>
      <c r="G122" s="1109"/>
    </row>
    <row r="123" spans="1:7" ht="54" customHeight="1">
      <c r="A123" s="1108" t="str">
        <f>IF($C$9="Aseo",Inf.Supervisión!AB21,IF(OR($C$9="ACUEDUCTO Y ALCANTARILLADO",$C$9="ALCANTARILLADO"),Inf.Supervisión!AF21,Inf.Supervisión!AD21))</f>
        <v>h. Recaudar, a través de la Dirección Distrital de Tesorería, los recursos que sean transferidos por LA PERSONA PRESTADORA DEL SERVICIO PÚBLICO al FONDO DE SOLIDARIDAD Y REDISTRIBUCIÓN DE INGRESOS por concepto de aportes solidarios aprobados a LA PERSONA PRESTADORA DEL SERVICIO PÚBLICO. </v>
      </c>
      <c r="B123" s="1108"/>
      <c r="C123" s="1108"/>
      <c r="D123" s="1108"/>
      <c r="E123" s="1108"/>
      <c r="F123" s="1108"/>
      <c r="G123" s="1108"/>
    </row>
    <row r="124" spans="1:7" ht="33" customHeight="1">
      <c r="A124" s="1109" t="s">
        <v>2472</v>
      </c>
      <c r="B124" s="1109"/>
      <c r="C124" s="1109"/>
      <c r="D124" s="1109"/>
      <c r="E124" s="1109"/>
      <c r="F124" s="1109"/>
      <c r="G124" s="1109"/>
    </row>
    <row r="125" spans="1:7" ht="56.25" customHeight="1">
      <c r="A125" s="1108" t="str">
        <f>IF($C$9="Aseo",Inf.Supervisión!AB22,IF(OR($C$9="ACUEDUCTO Y ALCANTARILLADO",$C$9="ALCANTARILLADO"),Inf.Supervisión!AF22,Inf.Supervisión!AD22))</f>
        <v>i. Adelantar las gestiones ante la Secretaría Distrital de Hacienda, para la apropiación anual de recursos en el presupuesto del Distrito, para financiar la diferencia entre el monto total de subsidios requerido y la suma de los aportes solidarios a facturar conforme la proyección y/o estimativo presentado por LA PERSONA PRESTADORA DEL SERVICIO PÚBLICO en cumplimiento del literal a) de la CLÁUSULA 2.  </v>
      </c>
      <c r="B125" s="1108"/>
      <c r="C125" s="1108"/>
      <c r="D125" s="1108"/>
      <c r="E125" s="1108"/>
      <c r="F125" s="1108"/>
      <c r="G125" s="1108"/>
    </row>
    <row r="126" spans="1:7" ht="32.25" customHeight="1">
      <c r="A126" s="1109" t="s">
        <v>1935</v>
      </c>
      <c r="B126" s="1109"/>
      <c r="C126" s="1109"/>
      <c r="D126" s="1109"/>
      <c r="E126" s="1109"/>
      <c r="F126" s="1109"/>
      <c r="G126" s="1109"/>
    </row>
    <row r="127" spans="1:7" ht="45" customHeight="1">
      <c r="A127" s="1108" t="str">
        <f>IF($C$9="Aseo",Inf.Supervisión!AB23,IF(OR($C$9="ACUEDUCTO Y ALCANTARILLADO",$C$9="ALCANTARILLADO"),Inf.Supervisión!AF23,Inf.Supervisión!AD23))</f>
        <v>j. Solicitar información a la UAESP, como garante de la prestación del servicio público de aseo, en relación con los recursos girados por concepto de subsidios o transferidos por concepto de contribuciones o aportes solidarios, de acuerdo con los resultados de los balances contables del esquema de aseo. </v>
      </c>
      <c r="B127" s="1108"/>
      <c r="C127" s="1108"/>
      <c r="D127" s="1108"/>
      <c r="E127" s="1108"/>
      <c r="F127" s="1108"/>
      <c r="G127" s="1108"/>
    </row>
    <row r="128" spans="1:7" ht="30.9" customHeight="1">
      <c r="A128" s="1109" t="s">
        <v>1935</v>
      </c>
      <c r="B128" s="1109"/>
      <c r="C128" s="1109"/>
      <c r="D128" s="1109"/>
      <c r="E128" s="1109"/>
      <c r="F128" s="1109"/>
      <c r="G128" s="1109"/>
    </row>
    <row r="129" spans="1:7" ht="40.5" customHeight="1">
      <c r="A129" s="1108" t="str">
        <f>IF($C$9="Aseo",Inf.Supervisión!AB23,IF(OR($C$9="ACUEDUCTO Y ALCANTARILLADO",$C$9="ALCANTARILLADO"),Inf.Supervisión!AF23,Inf.Supervisión!AD23))</f>
        <v>j. Solicitar información a la UAESP, como garante de la prestación del servicio público de aseo, en relación con los recursos girados por concepto de subsidios o transferidos por concepto de contribuciones o aportes solidarios, de acuerdo con los resultados de los balances contables del esquema de aseo. </v>
      </c>
      <c r="B129" s="1108"/>
      <c r="C129" s="1108"/>
      <c r="D129" s="1108"/>
      <c r="E129" s="1108"/>
      <c r="F129" s="1108"/>
      <c r="G129" s="1108"/>
    </row>
    <row r="130" spans="1:7" ht="30.9" customHeight="1">
      <c r="A130" s="1109" t="s">
        <v>1935</v>
      </c>
      <c r="B130" s="1109"/>
      <c r="C130" s="1109"/>
      <c r="D130" s="1109"/>
      <c r="E130" s="1109"/>
      <c r="F130" s="1109"/>
      <c r="G130" s="1109"/>
    </row>
    <row r="132" spans="1:7" ht="15.6">
      <c r="A132" s="161" t="s">
        <v>1937</v>
      </c>
    </row>
    <row r="133" spans="1:7" ht="18.600000000000001" customHeight="1"/>
    <row r="134" spans="1:7" ht="86.1" customHeight="1">
      <c r="A134" s="1108" t="str">
        <f>IF($C$9="Aseo",Inf.Supervisión!AB46,"")</f>
        <v>a. Verificar y certificar, a través de la interventoría del servicio público de aseo contratada por la UAESP, los valores a cobrar o transferir por la PERSONA PRESTADORA DEL SERVICIO PÚBLICO por concepto de subsidios o aportes solidarios, de acuerdo con el resultado del balance presentado por ésta en el período de facturación correspondiente.</v>
      </c>
      <c r="B134" s="1108"/>
      <c r="C134" s="1108"/>
      <c r="D134" s="1108"/>
      <c r="E134" s="1108"/>
      <c r="F134" s="1108"/>
      <c r="G134" s="1108"/>
    </row>
    <row r="135" spans="1:7" ht="30.9" customHeight="1">
      <c r="A135" s="1109" t="s">
        <v>1935</v>
      </c>
      <c r="B135" s="1109"/>
      <c r="C135" s="1109"/>
      <c r="D135" s="1109"/>
      <c r="E135" s="1109"/>
      <c r="F135" s="1109"/>
      <c r="G135" s="1109"/>
    </row>
    <row r="136" spans="1:7" ht="54" customHeight="1">
      <c r="A136" s="1108" t="str">
        <f>IF($C$9="Aseo",Inf.Supervisión!AB47,"")</f>
        <v>b. Remitir a la SECRETARÍA DISTRITAL DEL HÁBITAT, durante los cinco (5) días hábiles siguientes a la radicación por parte de la interventoría, la certificación indicada en el literal a. de la presente cláusula, la cuenta de cobro radicada de manera individual por la PERSONA PRESTADORA DEL SERVICIO PÚBLICO por concepto de subsidios, con los respectivos soportes, en caso de que el balance en el período de facturación resulte deficitario.</v>
      </c>
      <c r="B136" s="1108"/>
      <c r="C136" s="1108"/>
      <c r="D136" s="1108"/>
      <c r="E136" s="1108"/>
      <c r="F136" s="1108"/>
      <c r="G136" s="1108"/>
    </row>
    <row r="137" spans="1:7" ht="30.9" customHeight="1">
      <c r="A137" s="1109" t="s">
        <v>1935</v>
      </c>
      <c r="B137" s="1109"/>
      <c r="C137" s="1109"/>
      <c r="D137" s="1109"/>
      <c r="E137" s="1109"/>
      <c r="F137" s="1109"/>
      <c r="G137" s="1109"/>
    </row>
    <row r="138" spans="1:7" ht="61.5" customHeight="1">
      <c r="A138" s="1108" t="str">
        <f>IF($C$9="Aseo",Inf.Supervisión!AB48,"")</f>
        <v>c. Remitir a la SECRETARÍA DISTRITAL DEL HÁBITAT, durante los cinco (5) días hábiles siguientes a la radicación por parte de la interventoría, la certificación indicada en el literal a. de la presente cláusula y la información necesaria para llevar el control sobre los recursos a ser transferidos al FONDO DE SOLIDARIDAD Y REDISTRIBUCIÓN DEL INGRESO por la PERSONA PRESTADORA DEL SERVICIO PÚBLICO, en caso de que el balance en el período facturado sea superavitario.</v>
      </c>
      <c r="B138" s="1108"/>
      <c r="C138" s="1108"/>
      <c r="D138" s="1108"/>
      <c r="E138" s="1108"/>
      <c r="F138" s="1108"/>
      <c r="G138" s="1108"/>
    </row>
    <row r="139" spans="1:7" ht="30.9" customHeight="1">
      <c r="A139" s="1109" t="s">
        <v>2472</v>
      </c>
      <c r="B139" s="1109"/>
      <c r="C139" s="1109"/>
      <c r="D139" s="1109"/>
      <c r="E139" s="1109"/>
      <c r="F139" s="1109"/>
      <c r="G139" s="1109"/>
    </row>
    <row r="140" spans="1:7" ht="14.1" customHeight="1">
      <c r="A140" s="992"/>
      <c r="B140" s="992"/>
      <c r="C140" s="992"/>
      <c r="D140" s="992"/>
      <c r="E140" s="992"/>
      <c r="F140" s="992"/>
      <c r="G140" s="992"/>
    </row>
    <row r="141" spans="1:7" ht="27.75" customHeight="1">
      <c r="A141" s="1113" t="str">
        <f>IF($C$9="Aseo",
"7. INCUMPLIMIENTO DEL CONVENIANTE O PROBLEMAS EN LA EJECUCIÓN ATRIBUIBLES AL CONVENIANTE",
"6. INCUMPLIMIENTO DEL CONVENIANTE O PROBLEMAS EN LA EJECUCIÓN ATRIBUIBLES AL CONVENIANTE")</f>
        <v>7. INCUMPLIMIENTO DEL CONVENIANTE O PROBLEMAS EN LA EJECUCIÓN ATRIBUIBLES AL CONVENIANTE</v>
      </c>
      <c r="B141" s="1113"/>
      <c r="C141" s="1113"/>
      <c r="D141" s="1113"/>
      <c r="E141" s="1113"/>
      <c r="F141" s="1113"/>
      <c r="G141" s="1113"/>
    </row>
    <row r="142" spans="1:7" ht="14.1" customHeight="1">
      <c r="A142" s="80"/>
    </row>
    <row r="143" spans="1:7">
      <c r="A143" s="1109" t="s">
        <v>1938</v>
      </c>
      <c r="B143" s="1109"/>
      <c r="C143" s="1109"/>
      <c r="D143" s="1109"/>
      <c r="E143" s="1109"/>
      <c r="F143" s="1109"/>
      <c r="G143" s="1109"/>
    </row>
    <row r="144" spans="1:7">
      <c r="A144" s="80"/>
    </row>
    <row r="145" spans="1:2">
      <c r="A145" s="80" t="s">
        <v>1939</v>
      </c>
    </row>
    <row r="146" spans="1:2">
      <c r="A146" s="80"/>
    </row>
    <row r="147" spans="1:2">
      <c r="A147" s="80" t="s">
        <v>1940</v>
      </c>
    </row>
    <row r="148" spans="1:2">
      <c r="A148" s="80"/>
    </row>
    <row r="149" spans="1:2">
      <c r="A149" s="80"/>
    </row>
    <row r="150" spans="1:2">
      <c r="A150" s="88" t="s">
        <v>1941</v>
      </c>
    </row>
    <row r="151" spans="1:2">
      <c r="A151" s="80" t="str">
        <f>"Supervisor - Contrato SDHT  "&amp;B15</f>
        <v>Supervisor - Contrato SDHT  0890-2022</v>
      </c>
    </row>
    <row r="152" spans="1:2">
      <c r="A152" s="80" t="s">
        <v>1942</v>
      </c>
    </row>
    <row r="153" spans="1:2">
      <c r="A153" s="80" t="s">
        <v>1943</v>
      </c>
    </row>
    <row r="155" spans="1:2">
      <c r="A155" s="409" t="s">
        <v>1944</v>
      </c>
      <c r="B155" s="407" t="str">
        <f>VLOOKUP(C6,'DATOS PRESTADORES'!B2:V32,21,0)</f>
        <v>SANTIAGO VELANDIA</v>
      </c>
    </row>
    <row r="156" spans="1:2">
      <c r="A156" s="408"/>
      <c r="B156" s="408" t="str">
        <f>IF(OR(B155="CARLOS JAVIER CASTILLO ROMERO"),"Profesional Especializado Dirección de Servicios Públicos","Contratista Dirección de Servicios Públicos")</f>
        <v>Contratista Dirección de Servicios Públicos</v>
      </c>
    </row>
  </sheetData>
  <mergeCells count="84">
    <mergeCell ref="A143:G143"/>
    <mergeCell ref="A126:G126"/>
    <mergeCell ref="A127:G127"/>
    <mergeCell ref="A128:G128"/>
    <mergeCell ref="A129:G129"/>
    <mergeCell ref="A130:G130"/>
    <mergeCell ref="A134:G134"/>
    <mergeCell ref="A141:G141"/>
    <mergeCell ref="A135:G135"/>
    <mergeCell ref="A136:G136"/>
    <mergeCell ref="A137:G137"/>
    <mergeCell ref="A138:G138"/>
    <mergeCell ref="A139:G139"/>
    <mergeCell ref="A125:G125"/>
    <mergeCell ref="A114:G114"/>
    <mergeCell ref="A115:G115"/>
    <mergeCell ref="A116:G116"/>
    <mergeCell ref="A117:G117"/>
    <mergeCell ref="A118:G118"/>
    <mergeCell ref="A119:G119"/>
    <mergeCell ref="A120:G120"/>
    <mergeCell ref="A121:G121"/>
    <mergeCell ref="A122:G122"/>
    <mergeCell ref="A123:G123"/>
    <mergeCell ref="A124:G124"/>
    <mergeCell ref="A113:G113"/>
    <mergeCell ref="A99:G99"/>
    <mergeCell ref="A100:G100"/>
    <mergeCell ref="A101:G101"/>
    <mergeCell ref="A102:G102"/>
    <mergeCell ref="A103:G103"/>
    <mergeCell ref="A104:G104"/>
    <mergeCell ref="A105:G105"/>
    <mergeCell ref="A109:G109"/>
    <mergeCell ref="A110:G110"/>
    <mergeCell ref="A111:G111"/>
    <mergeCell ref="A112:G112"/>
    <mergeCell ref="A98:G98"/>
    <mergeCell ref="A87:G87"/>
    <mergeCell ref="A88:G88"/>
    <mergeCell ref="A89:G89"/>
    <mergeCell ref="A90:G90"/>
    <mergeCell ref="A91:G91"/>
    <mergeCell ref="A92:G92"/>
    <mergeCell ref="A93:G93"/>
    <mergeCell ref="A94:G94"/>
    <mergeCell ref="A95:G95"/>
    <mergeCell ref="A96:G96"/>
    <mergeCell ref="A97:G97"/>
    <mergeCell ref="A86:G86"/>
    <mergeCell ref="A76:G76"/>
    <mergeCell ref="A77:B77"/>
    <mergeCell ref="A78:G78"/>
    <mergeCell ref="A79:G79"/>
    <mergeCell ref="A80:G80"/>
    <mergeCell ref="A81:G81"/>
    <mergeCell ref="A82:G82"/>
    <mergeCell ref="A83:G83"/>
    <mergeCell ref="A84:G84"/>
    <mergeCell ref="A85:G85"/>
    <mergeCell ref="C77:G77"/>
    <mergeCell ref="C72:F72"/>
    <mergeCell ref="B21:G21"/>
    <mergeCell ref="A25:G43"/>
    <mergeCell ref="A47:G47"/>
    <mergeCell ref="A53:G53"/>
    <mergeCell ref="A62:G62"/>
    <mergeCell ref="A66:G66"/>
    <mergeCell ref="C67:F67"/>
    <mergeCell ref="C68:F68"/>
    <mergeCell ref="C69:F69"/>
    <mergeCell ref="C70:F70"/>
    <mergeCell ref="C71:F71"/>
    <mergeCell ref="B20:G20"/>
    <mergeCell ref="A4:G4"/>
    <mergeCell ref="C6:F6"/>
    <mergeCell ref="C7:F7"/>
    <mergeCell ref="C8:F8"/>
    <mergeCell ref="C9:F9"/>
    <mergeCell ref="B14:G14"/>
    <mergeCell ref="B16:G16"/>
    <mergeCell ref="B17:G17"/>
    <mergeCell ref="B18:G18"/>
    <mergeCell ref="B19:G19"/>
  </mergeCells>
  <conditionalFormatting sqref="C7">
    <cfRule type="colorScale" priority="1">
      <colorScale>
        <cfvo type="formula" val="#REF!"/>
        <cfvo type="formula" val="#REF!"/>
        <cfvo type="formula" val="#REF!"/>
        <color rgb="FFF8696B"/>
        <color rgb="FFFFEB84"/>
        <color rgb="FF63BE7B"/>
      </colorScale>
    </cfRule>
    <cfRule type="colorScale" priority="2">
      <colorScale>
        <cfvo type="min"/>
        <cfvo type="percentile" val="50"/>
        <cfvo type="max"/>
        <color rgb="FFF8696B"/>
        <color rgb="FFFCFCFF"/>
        <color rgb="FF5A8AC6"/>
      </colorScale>
    </cfRule>
    <cfRule type="colorScale" priority="3">
      <colorScale>
        <cfvo type="formula" val="#REF!"/>
        <cfvo type="formula" val="#REF!"/>
        <cfvo type="formula" val="#REF!"/>
        <color rgb="FFF8696B"/>
        <color rgb="FFFFEB84"/>
        <color rgb="FF63BE7B"/>
      </colorScale>
    </cfRule>
  </conditionalFormatting>
  <conditionalFormatting sqref="AA53:AA63">
    <cfRule type="colorScale" priority="39951">
      <colorScale>
        <cfvo type="min"/>
        <cfvo type="percentile" val="50"/>
        <cfvo type="max"/>
        <color rgb="FFF8696B"/>
        <color rgb="FFFCFCFF"/>
        <color rgb="FF5A8AC6"/>
      </colorScale>
    </cfRule>
    <cfRule type="colorScale" priority="39952">
      <colorScale>
        <cfvo type="formula" val="#REF!"/>
        <cfvo type="formula" val="#REF!"/>
        <cfvo type="formula" val="#REF!"/>
        <color rgb="FFF8696B"/>
        <color rgb="FFFFEB84"/>
        <color rgb="FF63BE7B"/>
      </colorScale>
    </cfRule>
  </conditionalFormatting>
  <dataValidations count="6">
    <dataValidation type="list" allowBlank="1" showInputMessage="1" showErrorMessage="1" sqref="A68:A72" xr:uid="{73A11B49-FA46-1E42-83DA-2A57E3E37721}">
      <formula1>$AC$66:$AC$70</formula1>
    </dataValidation>
    <dataValidation type="list" allowBlank="1" showInputMessage="1" showErrorMessage="1" sqref="D58:D61" xr:uid="{62C70954-2E57-C54F-AB11-2426A16747F8}">
      <formula1>$AB$53:$AB$54</formula1>
    </dataValidation>
    <dataValidation type="list" allowBlank="1" showInputMessage="1" showErrorMessage="1" sqref="D49:D52" xr:uid="{6E0D8493-93BE-4E44-8C11-C356A6B2FC6D}">
      <formula1>$AB$53:$AB$56</formula1>
    </dataValidation>
    <dataValidation type="list" allowBlank="1" showInputMessage="1" showErrorMessage="1" sqref="A49:A52 A58:A61" xr:uid="{73BB8AB2-2753-184C-81BA-5FC536C60DF6}">
      <formula1>$AC$53:$AC$58</formula1>
    </dataValidation>
    <dataValidation type="list" allowBlank="1" showInputMessage="1" showErrorMessage="1" sqref="C49:C52 C58:C61" xr:uid="{A2EDC017-F427-294F-9FEC-6E73F6D2C36D}">
      <formula1>$AE$53:$AE$54</formula1>
    </dataValidation>
    <dataValidation type="list" allowBlank="1" showInputMessage="1" showErrorMessage="1" sqref="B49:B52 B58:B61" xr:uid="{1F0DF06B-EFC6-4EF1-836B-2E434DA640F2}">
      <formula1>$AA$53:$AA$74</formula1>
    </dataValidation>
  </dataValidations>
  <printOptions horizontalCentered="1"/>
  <pageMargins left="0.25" right="0.25" top="1.1470025510204083" bottom="0.75" header="0.3" footer="0.3"/>
  <pageSetup paperSize="5" scale="93" fitToHeight="0" orientation="portrait" r:id="rId1"/>
  <headerFooter>
    <oddHeader xml:space="preserve">&amp;C&amp;G </oddHeader>
    <oddFooter>&amp;R&amp;8&amp;P</oddFooter>
  </headerFooter>
  <rowBreaks count="3" manualBreakCount="3">
    <brk id="32" max="6" man="1"/>
    <brk id="79" max="6" man="1"/>
    <brk id="96" max="6" man="1"/>
  </rowBreaks>
  <legacy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AABCABA7-F70F-6443-905E-23A79CF7B903}">
          <x14:formula1>
            <xm:f>'DATOS PRESTADORES'!$B$3:$B$32</xm:f>
          </x14:formula1>
          <xm:sqref>C6:F6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02B19-F6A4-7647-A598-08313F508CA2}">
  <dimension ref="A1:O69"/>
  <sheetViews>
    <sheetView zoomScale="156" zoomScaleNormal="70" workbookViewId="0">
      <selection activeCell="F3" sqref="F3"/>
    </sheetView>
  </sheetViews>
  <sheetFormatPr baseColWidth="10" defaultColWidth="10.6640625" defaultRowHeight="14.4"/>
  <cols>
    <col min="1" max="1" width="53.88671875" style="3" customWidth="1"/>
    <col min="2" max="2" width="38.44140625" customWidth="1"/>
    <col min="3" max="3" width="32.44140625" style="19" customWidth="1"/>
    <col min="4" max="4" width="17.6640625" customWidth="1"/>
    <col min="5" max="5" width="21.44140625" style="23" customWidth="1"/>
    <col min="6" max="6" width="17.44140625" style="19" customWidth="1"/>
    <col min="7" max="7" width="15.109375" customWidth="1"/>
    <col min="8" max="8" width="22.109375" customWidth="1"/>
    <col min="9" max="9" width="15.109375" style="23" bestFit="1" customWidth="1"/>
    <col min="10" max="10" width="18" customWidth="1"/>
    <col min="11" max="11" width="18.88671875" customWidth="1"/>
    <col min="12" max="12" width="10.6640625" style="426"/>
    <col min="13" max="13" width="10.6640625" style="427"/>
  </cols>
  <sheetData>
    <row r="1" spans="1:15" ht="21" customHeight="1">
      <c r="A1" s="993"/>
      <c r="B1" s="993"/>
      <c r="C1" s="993"/>
      <c r="D1" s="993"/>
      <c r="E1" s="994"/>
      <c r="F1" s="995"/>
      <c r="G1" s="993"/>
      <c r="H1" s="993"/>
    </row>
    <row r="2" spans="1:15" ht="36.6" thickBot="1">
      <c r="A2" s="428" t="s">
        <v>1811</v>
      </c>
      <c r="B2" s="429" t="s">
        <v>3</v>
      </c>
      <c r="C2" s="430" t="s">
        <v>1814</v>
      </c>
      <c r="D2" s="429" t="s">
        <v>1945</v>
      </c>
      <c r="E2" s="429" t="s">
        <v>1926</v>
      </c>
      <c r="F2" s="432" t="s">
        <v>1946</v>
      </c>
      <c r="G2" s="429" t="s">
        <v>4</v>
      </c>
      <c r="H2" s="433" t="s">
        <v>1947</v>
      </c>
      <c r="I2" s="434" t="s">
        <v>1948</v>
      </c>
      <c r="J2" s="429" t="s">
        <v>1949</v>
      </c>
      <c r="K2" s="429" t="s">
        <v>1950</v>
      </c>
      <c r="L2" s="435" t="s">
        <v>565</v>
      </c>
      <c r="M2" s="427" t="s">
        <v>1951</v>
      </c>
    </row>
    <row r="3" spans="1:15" ht="50.1" customHeight="1" thickBot="1">
      <c r="A3" s="436" t="s">
        <v>1952</v>
      </c>
      <c r="B3" s="437" t="str">
        <f>_xlfn.XLOOKUP(Tabla164[[#This Row],[PRESTADOR]],'DATOS PRESTADORES'!B:B,'DATOS PRESTADORES'!C:C)</f>
        <v>ACUALCOS</v>
      </c>
      <c r="C3" s="438" t="s">
        <v>1953</v>
      </c>
      <c r="D3" s="437" t="s">
        <v>1954</v>
      </c>
      <c r="E3" s="453" t="s">
        <v>1955</v>
      </c>
      <c r="F3" s="996">
        <v>45854</v>
      </c>
      <c r="G3" s="437" t="s">
        <v>1956</v>
      </c>
      <c r="H3" s="997">
        <v>605165508</v>
      </c>
      <c r="I3" s="998"/>
      <c r="J3" s="437"/>
      <c r="K3" s="999">
        <f t="shared" ref="K3:K36" si="0">H3+J3</f>
        <v>605165508</v>
      </c>
      <c r="L3" s="123"/>
      <c r="M3" s="426"/>
    </row>
    <row r="4" spans="1:15" ht="50.1" customHeight="1">
      <c r="A4" s="436" t="s">
        <v>1957</v>
      </c>
      <c r="B4" s="437" t="str">
        <f>_xlfn.XLOOKUP(Tabla164[[#This Row],[PRESTADOR]],'DATOS PRESTADORES'!B:B,'DATOS PRESTADORES'!C:C)</f>
        <v>ACUABOSQUES</v>
      </c>
      <c r="C4" s="438" t="s">
        <v>1958</v>
      </c>
      <c r="D4" s="437" t="s">
        <v>1954</v>
      </c>
      <c r="E4" s="442" t="s">
        <v>1959</v>
      </c>
      <c r="F4" s="443">
        <v>45845</v>
      </c>
      <c r="G4" s="437" t="s">
        <v>1956</v>
      </c>
      <c r="H4" s="997">
        <v>32495571</v>
      </c>
      <c r="I4" s="438"/>
      <c r="J4" s="437"/>
      <c r="K4" s="999">
        <f t="shared" si="0"/>
        <v>32495571</v>
      </c>
      <c r="M4" s="426"/>
    </row>
    <row r="5" spans="1:15" ht="50.1" customHeight="1">
      <c r="A5" s="436" t="s">
        <v>1960</v>
      </c>
      <c r="B5" s="437" t="str">
        <f>_xlfn.XLOOKUP(Tabla164[[#This Row],[PRESTADOR]],'DATOS PRESTADORES'!B:B,'DATOS PRESTADORES'!C:C)</f>
        <v>ASOPORQUERA ESP</v>
      </c>
      <c r="C5" s="438" t="s">
        <v>1961</v>
      </c>
      <c r="D5" s="437" t="s">
        <v>1954</v>
      </c>
      <c r="E5" s="1000" t="s">
        <v>1962</v>
      </c>
      <c r="F5" s="440">
        <v>45826</v>
      </c>
      <c r="G5" s="437" t="s">
        <v>1956</v>
      </c>
      <c r="H5" s="1001">
        <v>55611694</v>
      </c>
      <c r="I5" s="438"/>
      <c r="J5" s="437"/>
      <c r="K5" s="999">
        <f t="shared" si="0"/>
        <v>55611694</v>
      </c>
      <c r="L5" s="123"/>
      <c r="M5" s="426"/>
    </row>
    <row r="6" spans="1:15" ht="50.1" customHeight="1">
      <c r="A6" s="436" t="s">
        <v>152</v>
      </c>
      <c r="B6" s="437" t="str">
        <f>_xlfn.XLOOKUP(Tabla164[[#This Row],[PRESTADOR]],'DATOS PRESTADORES'!B:B,'DATOS PRESTADORES'!C:C)</f>
        <v>ASOQUIBA</v>
      </c>
      <c r="C6" s="438" t="s">
        <v>1963</v>
      </c>
      <c r="D6" s="437" t="s">
        <v>1954</v>
      </c>
      <c r="E6" s="1002" t="s">
        <v>1964</v>
      </c>
      <c r="F6" s="443">
        <v>45847</v>
      </c>
      <c r="G6" s="437" t="s">
        <v>1956</v>
      </c>
      <c r="H6" s="1001">
        <v>142557040</v>
      </c>
      <c r="I6" s="438"/>
      <c r="J6" s="437"/>
      <c r="K6" s="999">
        <f t="shared" si="0"/>
        <v>142557040</v>
      </c>
    </row>
    <row r="7" spans="1:15" ht="50.1" customHeight="1">
      <c r="A7" s="436" t="s">
        <v>1965</v>
      </c>
      <c r="B7" s="437" t="str">
        <f>_xlfn.XLOOKUP(Tabla164[[#This Row],[PRESTADOR]],'DATOS PRESTADORES'!B:B,'DATOS PRESTADORES'!C:C)</f>
        <v>AAPC</v>
      </c>
      <c r="C7" s="438" t="s">
        <v>1966</v>
      </c>
      <c r="D7" s="437" t="s">
        <v>1954</v>
      </c>
      <c r="E7" s="1000" t="s">
        <v>1967</v>
      </c>
      <c r="F7" s="440">
        <v>45824</v>
      </c>
      <c r="G7" s="437" t="s">
        <v>1956</v>
      </c>
      <c r="H7" s="997">
        <v>46002368</v>
      </c>
      <c r="I7" s="438"/>
      <c r="J7" s="437"/>
      <c r="K7" s="999">
        <f t="shared" si="0"/>
        <v>46002368</v>
      </c>
      <c r="L7" s="123"/>
    </row>
    <row r="8" spans="1:15" ht="50.1" customHeight="1">
      <c r="A8" s="436" t="s">
        <v>142</v>
      </c>
      <c r="B8" s="437" t="str">
        <f>_xlfn.XLOOKUP(Tabla164[[#This Row],[PRESTADOR]],'DATOS PRESTADORES'!B:B,'DATOS PRESTADORES'!C:C)</f>
        <v>AUACACT</v>
      </c>
      <c r="C8" s="438" t="s">
        <v>1968</v>
      </c>
      <c r="D8" s="437" t="s">
        <v>1954</v>
      </c>
      <c r="E8" s="442" t="s">
        <v>1969</v>
      </c>
      <c r="F8" s="443">
        <v>45852</v>
      </c>
      <c r="G8" s="437" t="s">
        <v>1956</v>
      </c>
      <c r="H8" s="1003">
        <v>477785277</v>
      </c>
      <c r="I8" s="438"/>
      <c r="J8" s="437"/>
      <c r="K8" s="999">
        <f t="shared" si="0"/>
        <v>477785277</v>
      </c>
      <c r="M8" s="426"/>
    </row>
    <row r="9" spans="1:15" ht="50.1" customHeight="1">
      <c r="A9" s="436" t="s">
        <v>1970</v>
      </c>
      <c r="B9" s="437" t="str">
        <f>_xlfn.XLOOKUP(Tabla164[[#This Row],[PRESTADOR]],'DATOS PRESTADORES'!B:B,'DATOS PRESTADORES'!C:C)</f>
        <v>AACUPASA</v>
      </c>
      <c r="C9" s="438" t="s">
        <v>1971</v>
      </c>
      <c r="D9" s="437" t="s">
        <v>1954</v>
      </c>
      <c r="E9" s="1000" t="s">
        <v>1972</v>
      </c>
      <c r="F9" s="440">
        <v>45853</v>
      </c>
      <c r="G9" s="437" t="s">
        <v>1956</v>
      </c>
      <c r="H9" s="1001">
        <v>50470585</v>
      </c>
      <c r="I9" s="438"/>
      <c r="J9" s="437"/>
      <c r="K9" s="999">
        <f t="shared" si="0"/>
        <v>50470585</v>
      </c>
      <c r="L9" s="123"/>
      <c r="M9" s="426"/>
    </row>
    <row r="10" spans="1:15" ht="50.1" customHeight="1">
      <c r="A10" s="436" t="s">
        <v>1973</v>
      </c>
      <c r="B10" s="437" t="str">
        <f>_xlfn.XLOOKUP(Tabla164[[#This Row],[PRESTADOR]],'DATOS PRESTADORES'!B:B,'DATOS PRESTADORES'!C:C)</f>
        <v>ACUEPIEDRAPARADA ESP</v>
      </c>
      <c r="C10" s="1004" t="s">
        <v>1974</v>
      </c>
      <c r="D10" s="1005" t="s">
        <v>1954</v>
      </c>
      <c r="E10" s="1006" t="s">
        <v>1975</v>
      </c>
      <c r="F10" s="1007">
        <v>45841</v>
      </c>
      <c r="G10" s="1005" t="s">
        <v>1956</v>
      </c>
      <c r="H10" s="997">
        <v>38419549</v>
      </c>
      <c r="I10" s="438"/>
      <c r="J10" s="437"/>
      <c r="K10" s="999">
        <f t="shared" si="0"/>
        <v>38419549</v>
      </c>
    </row>
    <row r="11" spans="1:15" ht="50.1" customHeight="1">
      <c r="A11" s="436" t="s">
        <v>1976</v>
      </c>
      <c r="B11" s="437" t="str">
        <f>_xlfn.XLOOKUP(Tabla164[[#This Row],[PRESTADOR]],'DATOS PRESTADORES'!B:B,'DATOS PRESTADORES'!C:C)</f>
        <v>ASOPERABECA</v>
      </c>
      <c r="C11" s="438" t="s">
        <v>1977</v>
      </c>
      <c r="D11" s="454" t="s">
        <v>1954</v>
      </c>
      <c r="E11" s="1008" t="s">
        <v>1978</v>
      </c>
      <c r="F11" s="457">
        <v>45859</v>
      </c>
      <c r="G11" s="437" t="s">
        <v>1956</v>
      </c>
      <c r="H11" s="997">
        <v>38888455</v>
      </c>
      <c r="I11" s="438"/>
      <c r="J11" s="437"/>
      <c r="K11" s="999">
        <f t="shared" si="0"/>
        <v>38888455</v>
      </c>
      <c r="L11" s="123"/>
    </row>
    <row r="12" spans="1:15" ht="50.1" customHeight="1">
      <c r="A12" s="436" t="s">
        <v>1979</v>
      </c>
      <c r="B12" s="437" t="str">
        <f>_xlfn.XLOOKUP(Tabla164[[#This Row],[PRESTADOR]],'DATOS PRESTADORES'!B:B,'DATOS PRESTADORES'!C:C)</f>
        <v>ASOUAN</v>
      </c>
      <c r="C12" s="438" t="s">
        <v>1980</v>
      </c>
      <c r="D12" s="454" t="s">
        <v>1954</v>
      </c>
      <c r="E12" s="1009" t="s">
        <v>1981</v>
      </c>
      <c r="F12" s="457">
        <v>45848</v>
      </c>
      <c r="G12" s="437" t="s">
        <v>1956</v>
      </c>
      <c r="H12" s="1010">
        <v>28256973</v>
      </c>
      <c r="I12" s="438"/>
      <c r="J12" s="437"/>
      <c r="K12" s="999">
        <f t="shared" si="0"/>
        <v>28256973</v>
      </c>
    </row>
    <row r="13" spans="1:15" ht="50.1" customHeight="1">
      <c r="A13" s="436" t="s">
        <v>1982</v>
      </c>
      <c r="B13" s="437" t="str">
        <f>_xlfn.XLOOKUP(Tabla164[[#This Row],[PRESTADOR]],'DATOS PRESTADORES'!B:B,'DATOS PRESTADORES'!C:C)</f>
        <v>ASOAGUAS CLARAS SUMAPAZ ESP</v>
      </c>
      <c r="C13" s="438" t="s">
        <v>1983</v>
      </c>
      <c r="D13" s="454" t="s">
        <v>1954</v>
      </c>
      <c r="E13" s="1008" t="s">
        <v>1984</v>
      </c>
      <c r="F13" s="1012" t="s">
        <v>1985</v>
      </c>
      <c r="G13" s="437" t="s">
        <v>1956</v>
      </c>
      <c r="H13" s="997">
        <v>57349053</v>
      </c>
      <c r="I13" s="438"/>
      <c r="J13" s="437"/>
      <c r="K13" s="999">
        <f t="shared" si="0"/>
        <v>57349053</v>
      </c>
      <c r="L13" s="123"/>
    </row>
    <row r="14" spans="1:15" ht="50.1" customHeight="1">
      <c r="A14" s="436" t="s">
        <v>1986</v>
      </c>
      <c r="B14" s="437" t="str">
        <f>_xlfn.XLOOKUP(Tabla164[[#This Row],[PRESTADOR]],'DATOS PRESTADORES'!B:B,'DATOS PRESTADORES'!C:C)</f>
        <v xml:space="preserve">ASOAGUAS CLARAS OLARTE ESP    </v>
      </c>
      <c r="C14" s="438" t="s">
        <v>1987</v>
      </c>
      <c r="D14" s="454" t="s">
        <v>1954</v>
      </c>
      <c r="E14" s="1009" t="s">
        <v>1988</v>
      </c>
      <c r="F14" s="1012">
        <v>45840</v>
      </c>
      <c r="G14" s="437" t="s">
        <v>1956</v>
      </c>
      <c r="H14" s="997">
        <v>37238726</v>
      </c>
      <c r="I14" s="448"/>
      <c r="J14" s="437"/>
      <c r="K14" s="999">
        <f t="shared" si="0"/>
        <v>37238726</v>
      </c>
      <c r="L14" s="123"/>
      <c r="M14" s="426"/>
      <c r="O14" t="s">
        <v>1989</v>
      </c>
    </row>
    <row r="15" spans="1:15" ht="50.1" customHeight="1">
      <c r="A15" s="436" t="s">
        <v>1990</v>
      </c>
      <c r="B15" s="437" t="str">
        <f>_xlfn.XLOOKUP(Tabla164[[#This Row],[PRESTADOR]],'DATOS PRESTADORES'!B:B,'DATOS PRESTADORES'!C:C)</f>
        <v>ARRAYANES ARGENTINA</v>
      </c>
      <c r="C15" s="438" t="s">
        <v>1991</v>
      </c>
      <c r="D15" s="454" t="s">
        <v>1954</v>
      </c>
      <c r="E15" s="1009" t="s">
        <v>1992</v>
      </c>
      <c r="F15" s="457">
        <v>45853</v>
      </c>
      <c r="G15" s="437" t="s">
        <v>1956</v>
      </c>
      <c r="H15" s="997">
        <v>17657695</v>
      </c>
      <c r="I15" s="438"/>
      <c r="J15" s="437"/>
      <c r="K15" s="999">
        <f t="shared" si="0"/>
        <v>17657695</v>
      </c>
      <c r="L15" s="123"/>
      <c r="M15" s="426"/>
    </row>
    <row r="16" spans="1:15" ht="35.25" customHeight="1">
      <c r="A16" s="436" t="s">
        <v>1993</v>
      </c>
      <c r="B16" s="437" t="str">
        <f>_xlfn.XLOOKUP(Tabla164[[#This Row],[PRESTADOR]],'DATOS PRESTADORES'!B:B,'DATOS PRESTADORES'!C:C)</f>
        <v>ASOCRISTALINA ESP</v>
      </c>
      <c r="C16" s="438" t="s">
        <v>1994</v>
      </c>
      <c r="D16" s="437" t="s">
        <v>1954</v>
      </c>
      <c r="E16" s="1013"/>
      <c r="F16" s="440"/>
      <c r="G16" s="437" t="s">
        <v>1956</v>
      </c>
      <c r="H16" s="997"/>
      <c r="I16" s="448"/>
      <c r="J16" s="437"/>
      <c r="K16" s="999">
        <f t="shared" si="0"/>
        <v>0</v>
      </c>
      <c r="L16" s="123"/>
      <c r="M16" s="426"/>
    </row>
    <row r="17" spans="1:13" ht="50.1" customHeight="1">
      <c r="A17" s="436" t="s">
        <v>1995</v>
      </c>
      <c r="B17" s="437" t="str">
        <f>_xlfn.XLOOKUP(Tabla164[[#This Row],[PRESTADOR]],'DATOS PRESTADORES'!B:B,'DATOS PRESTADORES'!C:C)</f>
        <v>ACUAMARG</v>
      </c>
      <c r="C17" s="438" t="s">
        <v>1996</v>
      </c>
      <c r="D17" s="437" t="s">
        <v>1954</v>
      </c>
      <c r="E17" s="1000" t="s">
        <v>1997</v>
      </c>
      <c r="F17" s="440">
        <v>45849</v>
      </c>
      <c r="G17" s="437" t="s">
        <v>1956</v>
      </c>
      <c r="H17" s="1001">
        <v>15675087</v>
      </c>
      <c r="I17" s="438"/>
      <c r="J17" s="437"/>
      <c r="K17" s="999">
        <f t="shared" si="0"/>
        <v>15675087</v>
      </c>
      <c r="L17" s="123"/>
      <c r="M17" s="426"/>
    </row>
    <row r="18" spans="1:13" ht="50.1" customHeight="1">
      <c r="A18" s="436" t="s">
        <v>1998</v>
      </c>
      <c r="B18" s="437" t="str">
        <f>_xlfn.XLOOKUP(Tabla164[[#This Row],[PRESTADOR]],'DATOS PRESTADORES'!B:B,'DATOS PRESTADORES'!C:C)</f>
        <v>ASOPICOS DE BOCAGRANDE ESP</v>
      </c>
      <c r="C18" s="438" t="s">
        <v>1999</v>
      </c>
      <c r="D18" s="437" t="s">
        <v>1954</v>
      </c>
      <c r="E18" s="1000" t="s">
        <v>2000</v>
      </c>
      <c r="F18" s="440">
        <v>45853</v>
      </c>
      <c r="G18" s="437" t="s">
        <v>1956</v>
      </c>
      <c r="H18" s="1001">
        <v>17807224</v>
      </c>
      <c r="I18" s="438"/>
      <c r="J18" s="437"/>
      <c r="K18" s="999">
        <f t="shared" si="0"/>
        <v>17807224</v>
      </c>
      <c r="M18" s="426"/>
    </row>
    <row r="19" spans="1:13" ht="33.75" customHeight="1">
      <c r="A19" s="436" t="s">
        <v>2001</v>
      </c>
      <c r="B19" s="437" t="str">
        <f>_xlfn.XLOOKUP(Tabla164[[#This Row],[PRESTADOR]],'DATOS PRESTADORES'!B:B,'DATOS PRESTADORES'!C:C)</f>
        <v>AGUAS DORADAS ESP</v>
      </c>
      <c r="C19" s="438" t="s">
        <v>2002</v>
      </c>
      <c r="D19" s="437" t="s">
        <v>1954</v>
      </c>
      <c r="E19" s="1000" t="s">
        <v>2003</v>
      </c>
      <c r="F19" s="440">
        <v>45847</v>
      </c>
      <c r="G19" s="437" t="s">
        <v>1956</v>
      </c>
      <c r="H19" s="997">
        <v>38392194</v>
      </c>
      <c r="I19" s="438"/>
      <c r="J19" s="437"/>
      <c r="K19" s="999">
        <f t="shared" si="0"/>
        <v>38392194</v>
      </c>
      <c r="L19" s="123"/>
      <c r="M19" s="426"/>
    </row>
    <row r="20" spans="1:13" ht="26.25" customHeight="1">
      <c r="A20" s="436" t="s">
        <v>2004</v>
      </c>
      <c r="B20" s="437" t="str">
        <f>_xlfn.XLOOKUP(Tabla164[[#This Row],[PRESTADOR]],'DATOS PRESTADORES'!B:B,'DATOS PRESTADORES'!C:C)</f>
        <v>CORINTO ESP</v>
      </c>
      <c r="C20" s="438" t="s">
        <v>2005</v>
      </c>
      <c r="D20" s="437" t="s">
        <v>1954</v>
      </c>
      <c r="E20" s="1000" t="s">
        <v>2006</v>
      </c>
      <c r="F20" s="452">
        <v>45847</v>
      </c>
      <c r="G20" s="437" t="s">
        <v>1956</v>
      </c>
      <c r="H20" s="1001">
        <v>18465718</v>
      </c>
      <c r="I20" s="438"/>
      <c r="J20" s="437"/>
      <c r="K20" s="999">
        <f t="shared" si="0"/>
        <v>18465718</v>
      </c>
      <c r="L20" s="123"/>
      <c r="M20" s="426"/>
    </row>
    <row r="21" spans="1:13" ht="50.1" customHeight="1">
      <c r="A21" s="436" t="s">
        <v>2007</v>
      </c>
      <c r="B21" s="437" t="str">
        <f>_xlfn.XLOOKUP(Tabla164[[#This Row],[PRESTADOR]],'DATOS PRESTADORES'!B:B,'DATOS PRESTADORES'!C:C)</f>
        <v>ASOAGUALINDA ESP</v>
      </c>
      <c r="C21" s="438" t="s">
        <v>2008</v>
      </c>
      <c r="D21" s="437" t="s">
        <v>1954</v>
      </c>
      <c r="E21" s="1000" t="s">
        <v>2009</v>
      </c>
      <c r="F21" s="440">
        <v>45855</v>
      </c>
      <c r="G21" s="437" t="s">
        <v>1956</v>
      </c>
      <c r="H21" s="1001">
        <v>30332273</v>
      </c>
      <c r="I21" s="438"/>
      <c r="J21" s="437"/>
      <c r="K21" s="999">
        <f>H21+J21</f>
        <v>30332273</v>
      </c>
      <c r="L21" s="123"/>
    </row>
    <row r="22" spans="1:13" ht="50.1" customHeight="1">
      <c r="A22" s="436" t="s">
        <v>2010</v>
      </c>
      <c r="B22" s="437" t="str">
        <f>_xlfn.XLOOKUP(Tabla164[[#This Row],[PRESTADOR]],'DATOS PRESTADORES'!B:B,'DATOS PRESTADORES'!C:C)</f>
        <v>LOS SOCHES ESP</v>
      </c>
      <c r="C22" s="438" t="s">
        <v>2011</v>
      </c>
      <c r="D22" s="454" t="s">
        <v>1954</v>
      </c>
      <c r="E22" s="453" t="s">
        <v>2012</v>
      </c>
      <c r="F22" s="456">
        <v>45849</v>
      </c>
      <c r="G22" s="437" t="s">
        <v>1956</v>
      </c>
      <c r="H22" s="1001">
        <v>29752693</v>
      </c>
      <c r="I22" s="438"/>
      <c r="J22" s="437"/>
      <c r="K22" s="999">
        <f t="shared" si="0"/>
        <v>29752693</v>
      </c>
      <c r="L22" s="123"/>
    </row>
    <row r="23" spans="1:13" ht="50.1" customHeight="1">
      <c r="A23" s="436" t="s">
        <v>25</v>
      </c>
      <c r="B23" s="437" t="str">
        <f>_xlfn.XLOOKUP(Tabla164[[#This Row],[PRESTADOR]],'DATOS PRESTADORES'!B:B,'DATOS PRESTADORES'!C:C)</f>
        <v>EL DESTINO</v>
      </c>
      <c r="C23" s="438" t="s">
        <v>2013</v>
      </c>
      <c r="D23" s="454" t="s">
        <v>1954</v>
      </c>
      <c r="E23" s="1000" t="s">
        <v>2014</v>
      </c>
      <c r="F23" s="457">
        <v>45824</v>
      </c>
      <c r="G23" s="437" t="s">
        <v>1956</v>
      </c>
      <c r="H23" s="997">
        <v>27666762</v>
      </c>
      <c r="I23" s="438"/>
      <c r="J23" s="437"/>
      <c r="K23" s="999">
        <f t="shared" si="0"/>
        <v>27666762</v>
      </c>
      <c r="L23" s="123"/>
    </row>
    <row r="24" spans="1:13" ht="50.1" customHeight="1">
      <c r="A24" s="436" t="s">
        <v>1739</v>
      </c>
      <c r="B24" s="437" t="str">
        <f>_xlfn.XLOOKUP(Tabla164[[#This Row],[PRESTADOR]],'DATOS PRESTADORES'!B:B,'DATOS PRESTADORES'!C:C)</f>
        <v>EAAB-ESP</v>
      </c>
      <c r="C24" s="438" t="s">
        <v>2015</v>
      </c>
      <c r="D24" s="437" t="s">
        <v>1954</v>
      </c>
      <c r="E24" s="442" t="s">
        <v>2016</v>
      </c>
      <c r="F24" s="443">
        <v>45852</v>
      </c>
      <c r="G24" s="437" t="s">
        <v>1956</v>
      </c>
      <c r="H24" s="1001">
        <v>70827000000</v>
      </c>
      <c r="I24" s="438"/>
      <c r="J24" s="458"/>
      <c r="K24" s="999">
        <f t="shared" si="0"/>
        <v>70827000000</v>
      </c>
      <c r="M24" s="426"/>
    </row>
    <row r="25" spans="1:13" ht="50.1" customHeight="1">
      <c r="A25" s="1011" t="s">
        <v>2017</v>
      </c>
      <c r="B25" s="437" t="str">
        <f>_xlfn.XLOOKUP(Tabla164[[#This Row],[PRESTADOR]],'DATOS PRESTADORES'!B:B,'DATOS PRESTADORES'!C:C)</f>
        <v>COJARDIN SA ESP</v>
      </c>
      <c r="C25" s="438" t="s">
        <v>2018</v>
      </c>
      <c r="D25" s="454" t="s">
        <v>1954</v>
      </c>
      <c r="E25" s="1000" t="s">
        <v>2019</v>
      </c>
      <c r="F25" s="457">
        <v>45853</v>
      </c>
      <c r="G25" s="437" t="s">
        <v>2020</v>
      </c>
      <c r="H25" s="997">
        <v>2145905437</v>
      </c>
      <c r="I25" s="438"/>
      <c r="J25" s="437"/>
      <c r="K25" s="999">
        <f t="shared" si="0"/>
        <v>2145905437</v>
      </c>
      <c r="L25" s="123"/>
      <c r="M25" s="426"/>
    </row>
    <row r="26" spans="1:13" ht="50.1" customHeight="1">
      <c r="A26" s="1011" t="s">
        <v>2021</v>
      </c>
      <c r="B26" s="437" t="str">
        <f>_xlfn.XLOOKUP(Tabla164[[#This Row],[PRESTADOR]],'DATOS PRESTADORES'!B:B,'DATOS PRESTADORES'!C:C)</f>
        <v>ASOAGUAS FLORESTA DE LA SABANA</v>
      </c>
      <c r="C26" s="438" t="s">
        <v>2022</v>
      </c>
      <c r="D26" s="437" t="s">
        <v>1954</v>
      </c>
      <c r="E26" s="1000" t="s">
        <v>2023</v>
      </c>
      <c r="F26" s="440">
        <v>45848</v>
      </c>
      <c r="G26" s="437" t="s">
        <v>2020</v>
      </c>
      <c r="H26" s="997">
        <v>37566877</v>
      </c>
      <c r="I26" s="438"/>
      <c r="J26" s="437"/>
      <c r="K26" s="999">
        <f t="shared" si="0"/>
        <v>37566877</v>
      </c>
      <c r="M26" s="426"/>
    </row>
    <row r="27" spans="1:13" ht="36.75" customHeight="1">
      <c r="A27" s="1011" t="s">
        <v>2024</v>
      </c>
      <c r="B27" s="437" t="str">
        <f>_xlfn.XLOOKUP(Tabla164[[#This Row],[PRESTADOR]],'DATOS PRESTADORES'!B:B,'DATOS PRESTADORES'!C:C)</f>
        <v>ACQUAFLORESTA</v>
      </c>
      <c r="C27" s="438" t="s">
        <v>2025</v>
      </c>
      <c r="D27" s="437" t="s">
        <v>1954</v>
      </c>
      <c r="E27" s="442" t="s">
        <v>2026</v>
      </c>
      <c r="F27" s="440">
        <v>45848</v>
      </c>
      <c r="G27" s="437" t="s">
        <v>2020</v>
      </c>
      <c r="H27" s="997">
        <v>35914600</v>
      </c>
      <c r="I27" s="438"/>
      <c r="J27" s="437"/>
      <c r="K27" s="999">
        <f t="shared" si="0"/>
        <v>35914600</v>
      </c>
      <c r="L27" s="123"/>
      <c r="M27" s="426"/>
    </row>
    <row r="28" spans="1:13" ht="50.1" customHeight="1">
      <c r="A28" s="1011" t="s">
        <v>1952</v>
      </c>
      <c r="B28" s="437" t="str">
        <f>_xlfn.XLOOKUP(Tabla164[[#This Row],[PRESTADOR]],'DATOS PRESTADORES'!B:B,'DATOS PRESTADORES'!C:C)</f>
        <v>ACUALCOS</v>
      </c>
      <c r="C28" s="438" t="s">
        <v>1953</v>
      </c>
      <c r="D28" s="437" t="s">
        <v>2027</v>
      </c>
      <c r="E28" s="453" t="s">
        <v>1955</v>
      </c>
      <c r="F28" s="443">
        <v>45854</v>
      </c>
      <c r="G28" s="437" t="s">
        <v>1956</v>
      </c>
      <c r="H28" s="1014">
        <v>518682691</v>
      </c>
      <c r="I28" s="438"/>
      <c r="J28" s="437"/>
      <c r="K28" s="999">
        <f t="shared" si="0"/>
        <v>518682691</v>
      </c>
      <c r="M28" s="426"/>
    </row>
    <row r="29" spans="1:13" ht="50.1" customHeight="1">
      <c r="A29" s="436" t="s">
        <v>1739</v>
      </c>
      <c r="B29" s="437" t="str">
        <f>_xlfn.XLOOKUP(Tabla164[[#This Row],[PRESTADOR]],'DATOS PRESTADORES'!B:B,'DATOS PRESTADORES'!C:C)</f>
        <v>EAAB-ESP</v>
      </c>
      <c r="C29" s="438" t="s">
        <v>2015</v>
      </c>
      <c r="D29" s="437" t="s">
        <v>2027</v>
      </c>
      <c r="E29" s="442" t="s">
        <v>2016</v>
      </c>
      <c r="F29" s="440">
        <v>45852</v>
      </c>
      <c r="G29" s="454" t="s">
        <v>1956</v>
      </c>
      <c r="H29" s="1015">
        <v>54768000000</v>
      </c>
      <c r="I29" s="1016"/>
      <c r="J29" s="1017"/>
      <c r="K29" s="999">
        <f t="shared" si="0"/>
        <v>54768000000</v>
      </c>
      <c r="L29" s="123"/>
      <c r="M29" s="426"/>
    </row>
    <row r="30" spans="1:13" ht="50.1" customHeight="1">
      <c r="A30" s="1011" t="s">
        <v>2017</v>
      </c>
      <c r="B30" s="437" t="str">
        <f>_xlfn.XLOOKUP(Tabla164[[#This Row],[PRESTADOR]],'DATOS PRESTADORES'!B:B,'DATOS PRESTADORES'!C:C)</f>
        <v>COJARDIN SA ESP</v>
      </c>
      <c r="C30" s="438" t="s">
        <v>2018</v>
      </c>
      <c r="D30" s="437" t="s">
        <v>2027</v>
      </c>
      <c r="E30" s="442" t="s">
        <v>2028</v>
      </c>
      <c r="F30" s="440">
        <v>45853</v>
      </c>
      <c r="G30" s="437" t="s">
        <v>2020</v>
      </c>
      <c r="H30" s="1018">
        <v>1093212997</v>
      </c>
      <c r="I30" s="438"/>
      <c r="J30" s="437"/>
      <c r="K30" s="999">
        <f t="shared" si="0"/>
        <v>1093212997</v>
      </c>
      <c r="M30" s="426"/>
    </row>
    <row r="31" spans="1:13" ht="33" customHeight="1">
      <c r="A31" s="167" t="s">
        <v>290</v>
      </c>
      <c r="B31" s="437" t="str">
        <f>_xlfn.XLOOKUP(Tabla164[[#This Row],[PRESTADOR]],'DATOS PRESTADORES'!B:B,'DATOS PRESTADORES'!C:C)</f>
        <v>INTERASEO</v>
      </c>
      <c r="C31" s="460" t="s">
        <v>2029</v>
      </c>
      <c r="D31" s="461" t="s">
        <v>2027</v>
      </c>
      <c r="E31" s="453" t="s">
        <v>2030</v>
      </c>
      <c r="F31" s="440">
        <v>45849</v>
      </c>
      <c r="G31" s="437" t="s">
        <v>2020</v>
      </c>
      <c r="H31" s="1003">
        <v>2020968300</v>
      </c>
      <c r="I31" s="460"/>
      <c r="J31" s="461"/>
      <c r="K31" s="999">
        <f t="shared" si="0"/>
        <v>2020968300</v>
      </c>
      <c r="M31" s="426"/>
    </row>
    <row r="32" spans="1:13" ht="20.25" customHeight="1">
      <c r="A32" s="167" t="s">
        <v>251</v>
      </c>
      <c r="B32" s="437" t="str">
        <f>_xlfn.XLOOKUP(Tabla164[[#This Row],[PRESTADOR]],'DATOS PRESTADORES'!B:B,'DATOS PRESTADORES'!C:C)</f>
        <v>PROMOAMBIENTAL</v>
      </c>
      <c r="C32" s="460" t="s">
        <v>2031</v>
      </c>
      <c r="D32" s="461" t="s">
        <v>2032</v>
      </c>
      <c r="E32" s="442" t="s">
        <v>2033</v>
      </c>
      <c r="F32" s="443">
        <v>45853</v>
      </c>
      <c r="G32" s="437" t="s">
        <v>1956</v>
      </c>
      <c r="H32" s="1001">
        <v>15171012813.549999</v>
      </c>
      <c r="I32" s="460"/>
      <c r="J32" s="461"/>
      <c r="K32" s="999">
        <f t="shared" si="0"/>
        <v>15171012813.549999</v>
      </c>
      <c r="M32" s="426"/>
    </row>
    <row r="33" spans="1:13" ht="50.1" customHeight="1">
      <c r="A33" s="167" t="s">
        <v>301</v>
      </c>
      <c r="B33" s="437" t="str">
        <f>_xlfn.XLOOKUP(Tabla164[[#This Row],[PRESTADOR]],'DATOS PRESTADORES'!B:B,'DATOS PRESTADORES'!C:C)</f>
        <v>CIUDAD LIMPIA</v>
      </c>
      <c r="C33" s="460" t="s">
        <v>2034</v>
      </c>
      <c r="D33" s="461" t="s">
        <v>2032</v>
      </c>
      <c r="E33" s="1006" t="s">
        <v>2035</v>
      </c>
      <c r="F33" s="996" t="s">
        <v>2036</v>
      </c>
      <c r="G33" s="437" t="s">
        <v>1956</v>
      </c>
      <c r="H33" s="1001">
        <v>27569558722</v>
      </c>
      <c r="I33" s="467"/>
      <c r="J33" s="461"/>
      <c r="K33" s="999">
        <f t="shared" si="0"/>
        <v>27569558722</v>
      </c>
      <c r="L33" s="123"/>
      <c r="M33" s="426"/>
    </row>
    <row r="34" spans="1:13" ht="50.1" customHeight="1">
      <c r="A34" s="167" t="s">
        <v>271</v>
      </c>
      <c r="B34" s="437" t="str">
        <f>_xlfn.XLOOKUP(Tabla164[[#This Row],[PRESTADOR]],'DATOS PRESTADORES'!B:B,'DATOS PRESTADORES'!C:C)</f>
        <v>ÁREA LIMPIA</v>
      </c>
      <c r="C34" s="460" t="s">
        <v>2037</v>
      </c>
      <c r="D34" s="461" t="s">
        <v>2032</v>
      </c>
      <c r="E34" s="453" t="s">
        <v>2038</v>
      </c>
      <c r="F34" s="447" t="s">
        <v>2039</v>
      </c>
      <c r="G34" s="437" t="s">
        <v>1956</v>
      </c>
      <c r="H34" s="1001">
        <v>13172756650</v>
      </c>
      <c r="I34" s="460"/>
      <c r="J34" s="468"/>
      <c r="K34" s="999">
        <f t="shared" si="0"/>
        <v>13172756650</v>
      </c>
      <c r="M34" s="426"/>
    </row>
    <row r="35" spans="1:13" ht="26.25" customHeight="1">
      <c r="A35" s="167" t="s">
        <v>474</v>
      </c>
      <c r="B35" s="437" t="str">
        <f>_xlfn.XLOOKUP(Tabla164[[#This Row],[PRESTADOR]],'DATOS PRESTADORES'!B:B,'DATOS PRESTADORES'!C:C)</f>
        <v>LIME</v>
      </c>
      <c r="C35" s="460" t="s">
        <v>2040</v>
      </c>
      <c r="D35" s="1020" t="s">
        <v>2032</v>
      </c>
      <c r="E35" s="1009" t="s">
        <v>2041</v>
      </c>
      <c r="F35" s="457">
        <v>45853</v>
      </c>
      <c r="G35" s="437" t="s">
        <v>1956</v>
      </c>
      <c r="H35" s="1001">
        <v>86329621147</v>
      </c>
      <c r="I35" s="460"/>
      <c r="J35" s="1021"/>
      <c r="K35" s="999">
        <f t="shared" si="0"/>
        <v>86329621147</v>
      </c>
      <c r="L35" s="123"/>
      <c r="M35" s="426"/>
    </row>
    <row r="36" spans="1:13" ht="50.1" customHeight="1">
      <c r="A36" s="1019" t="s">
        <v>242</v>
      </c>
      <c r="B36" s="437" t="str">
        <f>_xlfn.XLOOKUP(Tabla164[[#This Row],[PRESTADOR]],'DATOS PRESTADORES'!B:B,'DATOS PRESTADORES'!C:C)</f>
        <v>BOGOTÁ LIMPIA</v>
      </c>
      <c r="C36" s="460" t="s">
        <v>2042</v>
      </c>
      <c r="D36" s="461" t="s">
        <v>2032</v>
      </c>
      <c r="E36" s="453" t="s">
        <v>2043</v>
      </c>
      <c r="F36" s="447">
        <v>45852</v>
      </c>
      <c r="G36" s="437" t="s">
        <v>1956</v>
      </c>
      <c r="H36" s="1001">
        <v>8660219766.25</v>
      </c>
      <c r="I36" s="460"/>
      <c r="J36" s="469"/>
      <c r="K36" s="999">
        <f t="shared" si="0"/>
        <v>8660219766.25</v>
      </c>
      <c r="M36" s="426"/>
    </row>
    <row r="37" spans="1:13">
      <c r="A37" s="470"/>
      <c r="B37" s="471"/>
      <c r="C37" s="472"/>
      <c r="D37" s="471"/>
      <c r="E37" s="1022"/>
      <c r="F37" s="473"/>
      <c r="G37" s="471"/>
      <c r="H37" s="1023"/>
      <c r="I37" s="475"/>
      <c r="J37" s="471"/>
      <c r="K37" s="1024"/>
      <c r="L37" s="477"/>
    </row>
    <row r="38" spans="1:13">
      <c r="H38" s="1025">
        <f>SUM(H3:H37)</f>
        <v>284156410445.79999</v>
      </c>
      <c r="K38" s="1025">
        <f>SUM(K3:K37)</f>
        <v>284156410445.79999</v>
      </c>
    </row>
    <row r="39" spans="1:13" hidden="1">
      <c r="E39" s="1026"/>
      <c r="J39" s="1025"/>
    </row>
    <row r="40" spans="1:13" hidden="1">
      <c r="M40" s="426"/>
    </row>
    <row r="41" spans="1:13" ht="15.6" hidden="1">
      <c r="B41" s="480" t="s">
        <v>1945</v>
      </c>
      <c r="C41" s="481" t="s">
        <v>2044</v>
      </c>
      <c r="D41" s="482" t="s">
        <v>2045</v>
      </c>
      <c r="E41" s="483" t="s">
        <v>2046</v>
      </c>
      <c r="F41" s="484" t="s">
        <v>2047</v>
      </c>
      <c r="G41" s="484" t="s">
        <v>2048</v>
      </c>
      <c r="M41" s="426"/>
    </row>
    <row r="42" spans="1:13" ht="20.399999999999999" hidden="1">
      <c r="B42" s="485" t="s">
        <v>1954</v>
      </c>
      <c r="C42" s="486">
        <v>24</v>
      </c>
      <c r="D42" s="487" t="s">
        <v>2049</v>
      </c>
      <c r="E42" s="1027">
        <v>1043541420</v>
      </c>
      <c r="F42" s="489" t="s">
        <v>2050</v>
      </c>
      <c r="G42" s="1028">
        <v>1413392666</v>
      </c>
      <c r="M42" s="426"/>
    </row>
    <row r="43" spans="1:13" ht="30.6" hidden="1">
      <c r="B43" s="485" t="s">
        <v>1954</v>
      </c>
      <c r="C43" s="486">
        <v>1</v>
      </c>
      <c r="D43" s="487" t="s">
        <v>2051</v>
      </c>
      <c r="E43" s="1029">
        <v>54443000000</v>
      </c>
      <c r="F43" s="489" t="s">
        <v>2052</v>
      </c>
      <c r="G43" s="492"/>
      <c r="M43" s="426"/>
    </row>
    <row r="44" spans="1:13" hidden="1">
      <c r="B44" s="493" t="s">
        <v>1954</v>
      </c>
      <c r="C44" s="494">
        <v>25</v>
      </c>
      <c r="D44" s="495" t="s">
        <v>2053</v>
      </c>
      <c r="E44" s="1030">
        <v>55486541420</v>
      </c>
      <c r="F44" s="497"/>
      <c r="G44" s="1031">
        <v>1413392666</v>
      </c>
      <c r="M44" s="426"/>
    </row>
    <row r="45" spans="1:13" ht="20.399999999999999" hidden="1">
      <c r="B45" s="485" t="s">
        <v>2027</v>
      </c>
      <c r="C45" s="486">
        <v>3</v>
      </c>
      <c r="D45" s="487" t="s">
        <v>2049</v>
      </c>
      <c r="E45" s="1027">
        <v>158137498</v>
      </c>
      <c r="F45" s="489" t="s">
        <v>2054</v>
      </c>
      <c r="G45" s="1028">
        <v>639577075</v>
      </c>
      <c r="M45" s="426"/>
    </row>
    <row r="46" spans="1:13" ht="30.6" hidden="1">
      <c r="B46" s="485" t="s">
        <v>2027</v>
      </c>
      <c r="C46" s="486">
        <v>1</v>
      </c>
      <c r="D46" s="487" t="s">
        <v>2051</v>
      </c>
      <c r="E46" s="1029">
        <v>42772000000</v>
      </c>
      <c r="F46" s="489" t="s">
        <v>2052</v>
      </c>
      <c r="G46" s="492"/>
      <c r="M46" s="426"/>
    </row>
    <row r="47" spans="1:13" hidden="1">
      <c r="B47" s="493" t="s">
        <v>2027</v>
      </c>
      <c r="C47" s="494">
        <v>4</v>
      </c>
      <c r="D47" s="495" t="s">
        <v>2053</v>
      </c>
      <c r="E47" s="1030">
        <v>42930137498</v>
      </c>
      <c r="F47" s="497"/>
      <c r="G47" s="1031">
        <v>639577075</v>
      </c>
      <c r="M47" s="426"/>
    </row>
    <row r="48" spans="1:13" ht="20.399999999999999" hidden="1">
      <c r="B48" s="485" t="s">
        <v>2032</v>
      </c>
      <c r="C48" s="486">
        <v>5</v>
      </c>
      <c r="D48" s="487" t="s">
        <v>2051</v>
      </c>
      <c r="E48" s="1027">
        <v>75615726379.110001</v>
      </c>
      <c r="F48" s="489" t="s">
        <v>2055</v>
      </c>
      <c r="G48" s="492"/>
      <c r="M48" s="426"/>
    </row>
    <row r="49" spans="1:13" hidden="1">
      <c r="B49" s="493" t="s">
        <v>2032</v>
      </c>
      <c r="C49" s="494">
        <v>5</v>
      </c>
      <c r="D49" s="495" t="s">
        <v>2053</v>
      </c>
      <c r="E49" s="1030">
        <v>75615726379.110001</v>
      </c>
      <c r="F49" s="1032"/>
      <c r="G49" s="1033">
        <v>0</v>
      </c>
      <c r="M49" s="426"/>
    </row>
    <row r="50" spans="1:13" hidden="1">
      <c r="B50" s="501" t="s">
        <v>2056</v>
      </c>
      <c r="C50" s="502" t="s">
        <v>377</v>
      </c>
      <c r="D50" s="503" t="s">
        <v>2053</v>
      </c>
      <c r="E50" s="1034">
        <v>0</v>
      </c>
      <c r="F50" s="1035" t="s">
        <v>2057</v>
      </c>
      <c r="G50" s="1036">
        <v>250000000</v>
      </c>
      <c r="M50" s="426"/>
    </row>
    <row r="51" spans="1:13" hidden="1">
      <c r="B51" s="501" t="s">
        <v>2058</v>
      </c>
      <c r="C51" s="502" t="s">
        <v>377</v>
      </c>
      <c r="D51" s="503" t="s">
        <v>2053</v>
      </c>
      <c r="E51" s="1034">
        <v>0</v>
      </c>
      <c r="F51" s="1035" t="s">
        <v>2057</v>
      </c>
      <c r="G51" s="1036">
        <v>250000000</v>
      </c>
      <c r="M51" s="426"/>
    </row>
    <row r="52" spans="1:13" hidden="1">
      <c r="B52" s="501"/>
      <c r="C52" s="507"/>
      <c r="D52" s="508" t="s">
        <v>2059</v>
      </c>
      <c r="E52" s="1034">
        <v>174032405297.10999</v>
      </c>
      <c r="F52" s="1035"/>
      <c r="G52" s="1037">
        <f>+G44+G47+G50+G51</f>
        <v>2552969741</v>
      </c>
      <c r="M52" s="426"/>
    </row>
    <row r="53" spans="1:13" hidden="1">
      <c r="M53" s="426"/>
    </row>
    <row r="54" spans="1:13" hidden="1">
      <c r="M54" s="426"/>
    </row>
    <row r="55" spans="1:13" hidden="1">
      <c r="M55" s="426"/>
    </row>
    <row r="56" spans="1:13" hidden="1">
      <c r="M56" s="426"/>
    </row>
    <row r="57" spans="1:13" hidden="1">
      <c r="B57" s="1038"/>
      <c r="C57" s="1039"/>
      <c r="D57" s="1040"/>
      <c r="E57" s="1041"/>
      <c r="F57" s="1039"/>
      <c r="M57" s="426"/>
    </row>
    <row r="58" spans="1:13" hidden="1">
      <c r="M58" s="426"/>
    </row>
    <row r="59" spans="1:13" hidden="1">
      <c r="M59" s="426"/>
    </row>
    <row r="60" spans="1:13" ht="15" thickBot="1"/>
    <row r="61" spans="1:13" ht="15" thickBot="1">
      <c r="A61" s="518" t="s">
        <v>2060</v>
      </c>
      <c r="B61" s="519" t="s">
        <v>2061</v>
      </c>
      <c r="C61" s="520" t="s">
        <v>2062</v>
      </c>
      <c r="G61" t="s">
        <v>2063</v>
      </c>
      <c r="H61" s="1042">
        <v>7970060623.7700005</v>
      </c>
    </row>
    <row r="62" spans="1:13">
      <c r="A62" s="521" t="s">
        <v>1954</v>
      </c>
      <c r="B62" s="1043">
        <f>SUM(H3:H24)</f>
        <v>72632990445</v>
      </c>
      <c r="C62" s="1044">
        <f>SUM(H25:H27)</f>
        <v>2219386914</v>
      </c>
      <c r="H62" s="82"/>
    </row>
    <row r="63" spans="1:13">
      <c r="A63" s="524" t="s">
        <v>2027</v>
      </c>
      <c r="B63" s="1045">
        <f>+H28+H29</f>
        <v>55286682691</v>
      </c>
      <c r="C63" s="1046">
        <f>+H30+H31</f>
        <v>3114181297</v>
      </c>
    </row>
    <row r="64" spans="1:13" ht="15" thickBot="1">
      <c r="A64" s="527" t="s">
        <v>2032</v>
      </c>
      <c r="B64" s="1047">
        <f>SUM(H32:H36)</f>
        <v>150903169098.79999</v>
      </c>
      <c r="C64" s="1048">
        <v>0</v>
      </c>
    </row>
    <row r="65" spans="1:3" ht="15" thickBot="1">
      <c r="B65" s="1049">
        <f>SUM(B62:B64)</f>
        <v>278822842234.79999</v>
      </c>
    </row>
    <row r="66" spans="1:3" ht="15" thickBot="1">
      <c r="A66" s="518" t="s">
        <v>2060</v>
      </c>
      <c r="B66" s="519" t="s">
        <v>2061</v>
      </c>
      <c r="C66" s="520" t="s">
        <v>2062</v>
      </c>
    </row>
    <row r="67" spans="1:3">
      <c r="A67" s="521" t="s">
        <v>1954</v>
      </c>
      <c r="B67" s="1043">
        <v>57048856383</v>
      </c>
      <c r="C67" s="1044">
        <v>1688370287</v>
      </c>
    </row>
    <row r="68" spans="1:3">
      <c r="A68" s="524" t="s">
        <v>2027</v>
      </c>
      <c r="B68" s="1045">
        <v>44134431200</v>
      </c>
      <c r="C68" s="1046">
        <v>765599001</v>
      </c>
    </row>
    <row r="69" spans="1:3" ht="15" thickBot="1">
      <c r="A69" s="527" t="s">
        <v>2032</v>
      </c>
      <c r="B69" s="1047">
        <v>79728058345</v>
      </c>
      <c r="C69" s="1048">
        <v>0</v>
      </c>
    </row>
  </sheetData>
  <conditionalFormatting sqref="A30">
    <cfRule type="duplicateValues" dxfId="1" priority="1"/>
  </conditionalFormatting>
  <pageMargins left="0.7" right="0.7" top="0.75" bottom="0.75" header="0.3" footer="0.3"/>
  <tableParts count="2">
    <tablePart r:id="rId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filterMode="1">
    <pageSetUpPr fitToPage="1"/>
  </sheetPr>
  <dimension ref="A1:AC97"/>
  <sheetViews>
    <sheetView showGridLines="0" zoomScale="90" zoomScaleNormal="90" workbookViewId="0">
      <selection activeCell="B52" sqref="B52"/>
    </sheetView>
  </sheetViews>
  <sheetFormatPr baseColWidth="10" defaultColWidth="9.109375" defaultRowHeight="13.8"/>
  <cols>
    <col min="1" max="1" width="4.33203125" style="101" customWidth="1"/>
    <col min="2" max="2" width="66.88671875" style="101" customWidth="1"/>
    <col min="3" max="3" width="12.33203125" style="671" customWidth="1"/>
    <col min="4" max="4" width="21.44140625" style="670" customWidth="1"/>
    <col min="5" max="5" width="38" style="670" customWidth="1"/>
    <col min="6" max="6" width="22.88671875" style="670" customWidth="1"/>
    <col min="7" max="7" width="17.109375" style="670" customWidth="1"/>
    <col min="8" max="8" width="8.44140625" style="670" customWidth="1"/>
    <col min="9" max="9" width="21.109375" style="670" customWidth="1"/>
    <col min="10" max="10" width="14.109375" style="670" customWidth="1"/>
    <col min="11" max="11" width="19.6640625" style="670" customWidth="1"/>
    <col min="12" max="12" width="58.109375" style="670" customWidth="1"/>
    <col min="13" max="13" width="27.6640625" style="670" customWidth="1"/>
    <col min="14" max="14" width="17.6640625" style="670" customWidth="1"/>
    <col min="15" max="15" width="28.44140625" style="670" customWidth="1"/>
    <col min="16" max="16" width="32.44140625" style="670" customWidth="1"/>
    <col min="17" max="17" width="18.88671875" style="670" customWidth="1"/>
    <col min="18" max="19" width="28" style="670" customWidth="1"/>
    <col min="20" max="20" width="24.33203125" style="670" customWidth="1"/>
    <col min="21" max="21" width="20.44140625" style="670" customWidth="1"/>
    <col min="22" max="22" width="26.44140625" style="670" customWidth="1"/>
    <col min="23" max="23" width="25.6640625" style="101" customWidth="1"/>
    <col min="24" max="24" width="9.109375" style="101" customWidth="1"/>
    <col min="25" max="25" width="24.44140625" style="101" customWidth="1"/>
    <col min="26" max="26" width="19" style="101" customWidth="1"/>
    <col min="27" max="27" width="15" style="101" customWidth="1"/>
    <col min="28" max="28" width="17.44140625" style="101" customWidth="1"/>
    <col min="29" max="29" width="36.44140625" style="101" bestFit="1" customWidth="1"/>
    <col min="30" max="16384" width="9.109375" style="101"/>
  </cols>
  <sheetData>
    <row r="1" spans="1:29">
      <c r="B1" s="101">
        <v>1</v>
      </c>
      <c r="C1" s="688">
        <v>2</v>
      </c>
      <c r="D1" s="689">
        <v>3</v>
      </c>
      <c r="E1" s="688">
        <v>4</v>
      </c>
      <c r="F1" s="689">
        <v>5</v>
      </c>
      <c r="G1" s="688">
        <v>6</v>
      </c>
      <c r="H1" s="689">
        <v>7</v>
      </c>
      <c r="I1" s="688">
        <v>8</v>
      </c>
      <c r="J1" s="689">
        <v>9</v>
      </c>
      <c r="K1" s="688">
        <v>10</v>
      </c>
      <c r="L1" s="689">
        <v>11</v>
      </c>
      <c r="M1" s="688">
        <v>12</v>
      </c>
      <c r="N1" s="689">
        <v>13</v>
      </c>
      <c r="O1" s="688">
        <v>14</v>
      </c>
      <c r="P1" s="689">
        <v>15</v>
      </c>
      <c r="Q1" s="688">
        <v>16</v>
      </c>
      <c r="R1" s="689">
        <v>17</v>
      </c>
      <c r="S1" s="688">
        <v>18</v>
      </c>
      <c r="T1" s="689">
        <v>19</v>
      </c>
      <c r="U1" s="688">
        <v>20</v>
      </c>
      <c r="V1" s="689">
        <v>21</v>
      </c>
      <c r="W1" s="99">
        <v>22</v>
      </c>
      <c r="X1" s="101">
        <v>23</v>
      </c>
      <c r="Y1" s="99">
        <v>24</v>
      </c>
      <c r="Z1" s="101">
        <v>25</v>
      </c>
      <c r="AA1" s="99">
        <v>26</v>
      </c>
    </row>
    <row r="2" spans="1:29" s="343" customFormat="1" ht="27.6">
      <c r="A2" s="349" t="s">
        <v>2064</v>
      </c>
      <c r="B2" s="349" t="s">
        <v>2065</v>
      </c>
      <c r="C2" s="350" t="s">
        <v>3</v>
      </c>
      <c r="D2" s="349" t="s">
        <v>1814</v>
      </c>
      <c r="E2" s="349" t="s">
        <v>2066</v>
      </c>
      <c r="F2" s="349" t="s">
        <v>2067</v>
      </c>
      <c r="G2" s="349" t="s">
        <v>2068</v>
      </c>
      <c r="H2" s="349" t="s">
        <v>2069</v>
      </c>
      <c r="I2" s="349" t="s">
        <v>2070</v>
      </c>
      <c r="J2" s="349" t="s">
        <v>2071</v>
      </c>
      <c r="K2" s="349" t="s">
        <v>2072</v>
      </c>
      <c r="L2" s="349" t="s">
        <v>2073</v>
      </c>
      <c r="M2" s="349" t="s">
        <v>2060</v>
      </c>
      <c r="N2" s="349" t="s">
        <v>120</v>
      </c>
      <c r="O2" s="349" t="s">
        <v>2074</v>
      </c>
      <c r="P2" s="349" t="s">
        <v>2075</v>
      </c>
      <c r="Q2" s="349" t="s">
        <v>2076</v>
      </c>
      <c r="R2" s="349" t="s">
        <v>2077</v>
      </c>
      <c r="S2" s="349" t="s">
        <v>2078</v>
      </c>
      <c r="T2" s="349" t="s">
        <v>2079</v>
      </c>
      <c r="U2" s="349" t="s">
        <v>2080</v>
      </c>
      <c r="V2" s="350" t="s">
        <v>2081</v>
      </c>
      <c r="W2" s="349" t="s">
        <v>2082</v>
      </c>
      <c r="X2" s="349" t="s">
        <v>2083</v>
      </c>
      <c r="Y2" s="349" t="s">
        <v>2084</v>
      </c>
      <c r="Z2" s="349" t="s">
        <v>2085</v>
      </c>
      <c r="AA2" s="349" t="s">
        <v>2086</v>
      </c>
      <c r="AB2" s="349" t="s">
        <v>2087</v>
      </c>
      <c r="AC2" s="350" t="s">
        <v>2088</v>
      </c>
    </row>
    <row r="3" spans="1:29" ht="55.2" hidden="1">
      <c r="A3" s="137">
        <v>1</v>
      </c>
      <c r="B3" s="185" t="s">
        <v>536</v>
      </c>
      <c r="C3" s="684" t="s">
        <v>2089</v>
      </c>
      <c r="D3" s="690">
        <v>8300045738</v>
      </c>
      <c r="E3" s="690" t="s">
        <v>2090</v>
      </c>
      <c r="F3" s="691">
        <v>1031132669</v>
      </c>
      <c r="G3" s="683" t="s">
        <v>2091</v>
      </c>
      <c r="H3" s="692">
        <v>22703</v>
      </c>
      <c r="I3" s="693" t="s">
        <v>2092</v>
      </c>
      <c r="J3" s="690" t="s">
        <v>2093</v>
      </c>
      <c r="K3" s="694" t="s">
        <v>2094</v>
      </c>
      <c r="L3" s="682" t="s">
        <v>2095</v>
      </c>
      <c r="M3" s="690" t="s">
        <v>1954</v>
      </c>
      <c r="N3" s="690" t="s">
        <v>2096</v>
      </c>
      <c r="O3" s="690" t="s">
        <v>2097</v>
      </c>
      <c r="P3" s="690" t="s">
        <v>2098</v>
      </c>
      <c r="Q3" s="690" t="s">
        <v>2066</v>
      </c>
      <c r="R3" s="690"/>
      <c r="S3" s="690">
        <v>3163190453</v>
      </c>
      <c r="T3" s="681" t="s">
        <v>2099</v>
      </c>
      <c r="U3" s="681" t="s">
        <v>2100</v>
      </c>
      <c r="V3" s="662" t="s">
        <v>617</v>
      </c>
      <c r="W3" s="137"/>
      <c r="X3" s="662" t="s">
        <v>617</v>
      </c>
      <c r="Y3" s="662" t="s">
        <v>617</v>
      </c>
      <c r="Z3" s="187" t="s">
        <v>147</v>
      </c>
      <c r="AA3" s="137"/>
      <c r="AB3" s="348"/>
      <c r="AC3" s="101" t="s">
        <v>2101</v>
      </c>
    </row>
    <row r="4" spans="1:29" ht="41.4" hidden="1">
      <c r="A4" s="102">
        <v>2</v>
      </c>
      <c r="B4" s="167" t="s">
        <v>170</v>
      </c>
      <c r="C4" s="680" t="s">
        <v>470</v>
      </c>
      <c r="D4" s="695">
        <v>8301025279</v>
      </c>
      <c r="E4" s="695" t="s">
        <v>2102</v>
      </c>
      <c r="F4" s="696">
        <v>1033747079</v>
      </c>
      <c r="G4" s="679" t="s">
        <v>2103</v>
      </c>
      <c r="H4" s="697">
        <v>23704</v>
      </c>
      <c r="I4" s="698" t="s">
        <v>2104</v>
      </c>
      <c r="J4" s="695" t="s">
        <v>2093</v>
      </c>
      <c r="K4" s="699" t="s">
        <v>2105</v>
      </c>
      <c r="L4" s="112" t="s">
        <v>2106</v>
      </c>
      <c r="M4" s="695" t="s">
        <v>1954</v>
      </c>
      <c r="N4" s="695" t="s">
        <v>2096</v>
      </c>
      <c r="O4" s="695" t="s">
        <v>2107</v>
      </c>
      <c r="P4" s="678" t="s">
        <v>2102</v>
      </c>
      <c r="Q4" s="695" t="s">
        <v>2066</v>
      </c>
      <c r="R4" s="677" t="s">
        <v>2106</v>
      </c>
      <c r="S4" s="695">
        <v>3053281644</v>
      </c>
      <c r="T4" s="676" t="s">
        <v>2108</v>
      </c>
      <c r="U4" s="676" t="s">
        <v>2109</v>
      </c>
      <c r="V4" s="662" t="s">
        <v>135</v>
      </c>
      <c r="W4" s="100"/>
      <c r="X4" s="662" t="s">
        <v>135</v>
      </c>
      <c r="Y4" s="662" t="s">
        <v>135</v>
      </c>
      <c r="Z4" s="179" t="s">
        <v>147</v>
      </c>
      <c r="AA4" s="100"/>
      <c r="AB4" s="188"/>
    </row>
    <row r="5" spans="1:29" ht="96.6">
      <c r="A5" s="100">
        <v>3</v>
      </c>
      <c r="B5" s="167" t="s">
        <v>7</v>
      </c>
      <c r="C5" s="680" t="s">
        <v>8</v>
      </c>
      <c r="D5" s="695" t="s">
        <v>2025</v>
      </c>
      <c r="E5" s="695" t="s">
        <v>2110</v>
      </c>
      <c r="F5" s="696" t="s">
        <v>2111</v>
      </c>
      <c r="G5" s="679" t="s">
        <v>2112</v>
      </c>
      <c r="H5" s="697">
        <v>25819</v>
      </c>
      <c r="I5" s="698" t="s">
        <v>377</v>
      </c>
      <c r="J5" s="698" t="s">
        <v>377</v>
      </c>
      <c r="K5" s="698" t="s">
        <v>377</v>
      </c>
      <c r="L5" s="112" t="s">
        <v>2113</v>
      </c>
      <c r="M5" s="695" t="s">
        <v>1954</v>
      </c>
      <c r="N5" s="695" t="s">
        <v>2114</v>
      </c>
      <c r="O5" s="695" t="s">
        <v>2115</v>
      </c>
      <c r="P5" s="695" t="s">
        <v>2116</v>
      </c>
      <c r="Q5" s="695"/>
      <c r="R5" s="695"/>
      <c r="S5" s="695">
        <v>3158059309</v>
      </c>
      <c r="T5" s="676" t="s">
        <v>2117</v>
      </c>
      <c r="U5" s="676" t="s">
        <v>2118</v>
      </c>
      <c r="V5" s="662" t="s">
        <v>2119</v>
      </c>
      <c r="W5" s="100"/>
      <c r="X5" s="662" t="s">
        <v>2119</v>
      </c>
      <c r="Y5" s="662" t="s">
        <v>2119</v>
      </c>
      <c r="Z5" s="179" t="s">
        <v>147</v>
      </c>
      <c r="AA5" s="100"/>
      <c r="AB5" s="188"/>
    </row>
    <row r="6" spans="1:29" ht="55.2" hidden="1">
      <c r="A6" s="100">
        <v>4</v>
      </c>
      <c r="B6" s="167" t="s">
        <v>137</v>
      </c>
      <c r="C6" s="680" t="s">
        <v>2120</v>
      </c>
      <c r="D6" s="676">
        <v>8301229854</v>
      </c>
      <c r="E6" s="676" t="s">
        <v>2121</v>
      </c>
      <c r="F6" s="662">
        <v>80408842</v>
      </c>
      <c r="G6" s="679" t="s">
        <v>2122</v>
      </c>
      <c r="H6" s="679">
        <v>25145</v>
      </c>
      <c r="I6" s="678" t="s">
        <v>2123</v>
      </c>
      <c r="J6" s="676" t="s">
        <v>2124</v>
      </c>
      <c r="K6" s="675" t="s">
        <v>2125</v>
      </c>
      <c r="L6" s="792"/>
      <c r="M6" s="695" t="s">
        <v>1954</v>
      </c>
      <c r="N6" s="695" t="s">
        <v>2126</v>
      </c>
      <c r="O6" s="695" t="s">
        <v>2127</v>
      </c>
      <c r="P6" s="678" t="s">
        <v>2128</v>
      </c>
      <c r="Q6" s="695" t="s">
        <v>2129</v>
      </c>
      <c r="R6" s="695"/>
      <c r="S6" s="695">
        <v>3132285089</v>
      </c>
      <c r="T6" s="676" t="s">
        <v>2130</v>
      </c>
      <c r="U6" s="676" t="s">
        <v>2131</v>
      </c>
      <c r="V6" s="662" t="s">
        <v>449</v>
      </c>
      <c r="W6" s="100"/>
      <c r="X6" s="662" t="s">
        <v>449</v>
      </c>
      <c r="Y6" s="662" t="s">
        <v>449</v>
      </c>
      <c r="Z6" s="179" t="s">
        <v>147</v>
      </c>
      <c r="AA6" s="100"/>
      <c r="AB6" s="188"/>
    </row>
    <row r="7" spans="1:29" ht="41.4" hidden="1">
      <c r="A7" s="100">
        <v>5</v>
      </c>
      <c r="B7" s="167" t="s">
        <v>341</v>
      </c>
      <c r="C7" s="680" t="s">
        <v>2132</v>
      </c>
      <c r="D7" s="695">
        <v>9000147343</v>
      </c>
      <c r="E7" s="695" t="s">
        <v>2133</v>
      </c>
      <c r="F7" s="696">
        <v>80253416</v>
      </c>
      <c r="G7" s="679" t="s">
        <v>2134</v>
      </c>
      <c r="H7" s="697">
        <v>28791</v>
      </c>
      <c r="I7" s="698" t="s">
        <v>2135</v>
      </c>
      <c r="J7" s="695" t="s">
        <v>2093</v>
      </c>
      <c r="K7" s="699" t="s">
        <v>2136</v>
      </c>
      <c r="L7" s="112" t="s">
        <v>2137</v>
      </c>
      <c r="M7" s="695" t="s">
        <v>1954</v>
      </c>
      <c r="N7" s="695" t="s">
        <v>2138</v>
      </c>
      <c r="O7" s="695" t="s">
        <v>2139</v>
      </c>
      <c r="P7" s="695" t="s">
        <v>2140</v>
      </c>
      <c r="Q7" s="695"/>
      <c r="R7" s="695"/>
      <c r="S7" s="695">
        <v>3204182736</v>
      </c>
      <c r="T7" s="676" t="s">
        <v>2141</v>
      </c>
      <c r="U7" s="676" t="s">
        <v>2142</v>
      </c>
      <c r="V7" s="662" t="s">
        <v>416</v>
      </c>
      <c r="W7" s="100"/>
      <c r="X7" s="662" t="s">
        <v>416</v>
      </c>
      <c r="Y7" s="662" t="s">
        <v>416</v>
      </c>
      <c r="Z7" s="179" t="s">
        <v>147</v>
      </c>
      <c r="AA7" s="100"/>
      <c r="AB7" s="188"/>
    </row>
    <row r="8" spans="1:29" ht="41.4" hidden="1">
      <c r="A8" s="100">
        <v>6</v>
      </c>
      <c r="B8" s="167" t="s">
        <v>248</v>
      </c>
      <c r="C8" s="680" t="s">
        <v>2143</v>
      </c>
      <c r="D8" s="695">
        <v>8301054575</v>
      </c>
      <c r="E8" s="695" t="s">
        <v>2144</v>
      </c>
      <c r="F8" s="696">
        <v>1033732992</v>
      </c>
      <c r="G8" s="679" t="s">
        <v>2145</v>
      </c>
      <c r="H8" s="697">
        <v>23605</v>
      </c>
      <c r="I8" s="698" t="s">
        <v>2146</v>
      </c>
      <c r="J8" s="695" t="s">
        <v>2093</v>
      </c>
      <c r="K8" s="699" t="s">
        <v>2147</v>
      </c>
      <c r="L8" s="674" t="s">
        <v>2148</v>
      </c>
      <c r="M8" s="695" t="s">
        <v>1954</v>
      </c>
      <c r="N8" s="695" t="s">
        <v>2096</v>
      </c>
      <c r="O8" s="695"/>
      <c r="P8" s="695" t="s">
        <v>2144</v>
      </c>
      <c r="Q8" s="695"/>
      <c r="R8" s="695"/>
      <c r="S8" s="695" t="s">
        <v>2149</v>
      </c>
      <c r="T8" s="676" t="s">
        <v>2150</v>
      </c>
      <c r="U8" s="676" t="s">
        <v>2151</v>
      </c>
      <c r="V8" s="662" t="s">
        <v>135</v>
      </c>
      <c r="W8" s="100"/>
      <c r="X8" s="662" t="s">
        <v>135</v>
      </c>
      <c r="Y8" s="662" t="s">
        <v>135</v>
      </c>
      <c r="Z8" s="179" t="s">
        <v>147</v>
      </c>
      <c r="AA8" s="100"/>
      <c r="AB8" s="100"/>
    </row>
    <row r="9" spans="1:29" ht="96.6" hidden="1">
      <c r="A9" s="100">
        <v>7</v>
      </c>
      <c r="B9" s="167" t="s">
        <v>13</v>
      </c>
      <c r="C9" s="680" t="s">
        <v>14</v>
      </c>
      <c r="D9" s="695" t="s">
        <v>2002</v>
      </c>
      <c r="E9" s="695" t="s">
        <v>2152</v>
      </c>
      <c r="F9" s="696">
        <v>52286962</v>
      </c>
      <c r="G9" s="679" t="s">
        <v>2153</v>
      </c>
      <c r="H9" s="697">
        <v>26971</v>
      </c>
      <c r="I9" s="698" t="s">
        <v>2154</v>
      </c>
      <c r="J9" s="695" t="s">
        <v>2093</v>
      </c>
      <c r="K9" s="699" t="s">
        <v>2155</v>
      </c>
      <c r="L9" s="112" t="s">
        <v>2156</v>
      </c>
      <c r="M9" s="695" t="s">
        <v>1954</v>
      </c>
      <c r="N9" s="695" t="s">
        <v>2138</v>
      </c>
      <c r="O9" s="695"/>
      <c r="P9" s="695" t="s">
        <v>2152</v>
      </c>
      <c r="Q9" s="695" t="s">
        <v>2157</v>
      </c>
      <c r="R9" s="695"/>
      <c r="S9" s="695">
        <v>3194549230</v>
      </c>
      <c r="T9" s="676" t="s">
        <v>2158</v>
      </c>
      <c r="U9" s="676" t="s">
        <v>2159</v>
      </c>
      <c r="V9" s="662" t="s">
        <v>2119</v>
      </c>
      <c r="W9" s="100"/>
      <c r="X9" s="662" t="s">
        <v>2119</v>
      </c>
      <c r="Y9" s="662" t="s">
        <v>2119</v>
      </c>
      <c r="Z9" s="179" t="s">
        <v>147</v>
      </c>
      <c r="AA9" s="100"/>
      <c r="AB9" s="188"/>
    </row>
    <row r="10" spans="1:29" ht="55.2" hidden="1">
      <c r="A10" s="100">
        <v>8</v>
      </c>
      <c r="B10" s="167" t="s">
        <v>180</v>
      </c>
      <c r="C10" s="680" t="s">
        <v>2160</v>
      </c>
      <c r="D10" s="695">
        <v>9001426185</v>
      </c>
      <c r="E10" s="695" t="s">
        <v>2161</v>
      </c>
      <c r="F10" s="696">
        <v>3163130</v>
      </c>
      <c r="G10" s="697" t="s">
        <v>2162</v>
      </c>
      <c r="H10" s="697">
        <v>25814</v>
      </c>
      <c r="I10" s="698" t="s">
        <v>2154</v>
      </c>
      <c r="J10" s="695" t="s">
        <v>2093</v>
      </c>
      <c r="K10" s="699" t="s">
        <v>2163</v>
      </c>
      <c r="L10" s="112" t="s">
        <v>2164</v>
      </c>
      <c r="M10" s="695" t="s">
        <v>1954</v>
      </c>
      <c r="N10" s="695" t="s">
        <v>2138</v>
      </c>
      <c r="O10" s="695"/>
      <c r="P10" s="695" t="s">
        <v>2165</v>
      </c>
      <c r="Q10" s="695" t="s">
        <v>2166</v>
      </c>
      <c r="R10" s="695" t="s">
        <v>2167</v>
      </c>
      <c r="S10" s="695">
        <v>3204609660</v>
      </c>
      <c r="T10" s="695" t="s">
        <v>2168</v>
      </c>
      <c r="U10" s="676" t="s">
        <v>2169</v>
      </c>
      <c r="V10" s="662" t="s">
        <v>416</v>
      </c>
      <c r="W10" s="100"/>
      <c r="X10" s="662" t="s">
        <v>416</v>
      </c>
      <c r="Y10" s="662" t="s">
        <v>416</v>
      </c>
      <c r="Z10" s="179" t="s">
        <v>147</v>
      </c>
      <c r="AA10" s="100"/>
      <c r="AB10" s="188"/>
    </row>
    <row r="11" spans="1:29" ht="55.2" hidden="1">
      <c r="A11" s="100">
        <v>9</v>
      </c>
      <c r="B11" s="167" t="s">
        <v>225</v>
      </c>
      <c r="C11" s="680" t="s">
        <v>2170</v>
      </c>
      <c r="D11" s="695">
        <v>900029263</v>
      </c>
      <c r="E11" s="695" t="s">
        <v>2171</v>
      </c>
      <c r="F11" s="696">
        <v>86011150</v>
      </c>
      <c r="G11" s="679" t="s">
        <v>2172</v>
      </c>
      <c r="H11" s="697"/>
      <c r="I11" s="698" t="s">
        <v>2154</v>
      </c>
      <c r="J11" s="695" t="s">
        <v>2173</v>
      </c>
      <c r="K11" s="699" t="s">
        <v>2174</v>
      </c>
      <c r="L11" s="112" t="s">
        <v>2175</v>
      </c>
      <c r="M11" s="695" t="s">
        <v>1954</v>
      </c>
      <c r="N11" s="695" t="s">
        <v>2138</v>
      </c>
      <c r="O11" s="695"/>
      <c r="P11" s="695" t="s">
        <v>2176</v>
      </c>
      <c r="Q11" s="695" t="s">
        <v>2177</v>
      </c>
      <c r="R11" s="112" t="s">
        <v>2178</v>
      </c>
      <c r="S11" s="695">
        <v>3197409237</v>
      </c>
      <c r="T11" s="676" t="s">
        <v>2179</v>
      </c>
      <c r="U11" s="676" t="s">
        <v>2180</v>
      </c>
      <c r="V11" s="662" t="s">
        <v>449</v>
      </c>
      <c r="W11" s="100"/>
      <c r="X11" s="662" t="s">
        <v>449</v>
      </c>
      <c r="Y11" s="662" t="s">
        <v>449</v>
      </c>
      <c r="Z11" s="179" t="s">
        <v>147</v>
      </c>
      <c r="AA11" s="100"/>
      <c r="AB11" s="188"/>
    </row>
    <row r="12" spans="1:29" ht="96.6" hidden="1">
      <c r="A12" s="100">
        <v>10</v>
      </c>
      <c r="B12" s="167" t="s">
        <v>17</v>
      </c>
      <c r="C12" s="680" t="s">
        <v>18</v>
      </c>
      <c r="D12" s="695" t="s">
        <v>1983</v>
      </c>
      <c r="E12" s="695" t="s">
        <v>2181</v>
      </c>
      <c r="F12" s="696">
        <v>79519519</v>
      </c>
      <c r="G12" s="679" t="s">
        <v>2182</v>
      </c>
      <c r="H12" s="697">
        <v>30651</v>
      </c>
      <c r="I12" s="698" t="s">
        <v>2183</v>
      </c>
      <c r="J12" s="698" t="s">
        <v>2093</v>
      </c>
      <c r="K12" s="700" t="s">
        <v>2184</v>
      </c>
      <c r="L12" s="112" t="s">
        <v>2185</v>
      </c>
      <c r="M12" s="695" t="s">
        <v>1954</v>
      </c>
      <c r="N12" s="695" t="s">
        <v>2186</v>
      </c>
      <c r="O12" s="695" t="s">
        <v>2187</v>
      </c>
      <c r="P12" s="695" t="s">
        <v>2188</v>
      </c>
      <c r="Q12" s="695"/>
      <c r="R12" s="695"/>
      <c r="S12" s="695">
        <v>3143575894</v>
      </c>
      <c r="T12" s="676" t="s">
        <v>2189</v>
      </c>
      <c r="U12" s="676" t="s">
        <v>2190</v>
      </c>
      <c r="V12" s="662" t="s">
        <v>2119</v>
      </c>
      <c r="W12" s="100"/>
      <c r="X12" s="662" t="s">
        <v>2119</v>
      </c>
      <c r="Y12" s="662" t="s">
        <v>2119</v>
      </c>
      <c r="Z12" s="179" t="s">
        <v>147</v>
      </c>
      <c r="AA12" s="188"/>
      <c r="AB12" s="188"/>
    </row>
    <row r="13" spans="1:29" ht="55.2" hidden="1">
      <c r="A13" s="100">
        <v>11</v>
      </c>
      <c r="B13" s="167" t="s">
        <v>207</v>
      </c>
      <c r="C13" s="680" t="s">
        <v>2191</v>
      </c>
      <c r="D13" s="695">
        <v>8000718477</v>
      </c>
      <c r="E13" s="695" t="s">
        <v>2192</v>
      </c>
      <c r="F13" s="696">
        <v>79685159</v>
      </c>
      <c r="G13" s="697" t="s">
        <v>2193</v>
      </c>
      <c r="H13" s="697">
        <v>22984</v>
      </c>
      <c r="I13" s="698" t="s">
        <v>377</v>
      </c>
      <c r="J13" s="695" t="s">
        <v>377</v>
      </c>
      <c r="K13" s="695" t="s">
        <v>377</v>
      </c>
      <c r="L13" s="112" t="s">
        <v>2194</v>
      </c>
      <c r="M13" s="695" t="s">
        <v>1954</v>
      </c>
      <c r="N13" s="695" t="s">
        <v>2195</v>
      </c>
      <c r="O13" s="695" t="s">
        <v>2196</v>
      </c>
      <c r="P13" s="695" t="s">
        <v>2197</v>
      </c>
      <c r="Q13" s="695"/>
      <c r="R13" s="792" t="s">
        <v>2198</v>
      </c>
      <c r="S13" s="695">
        <v>3012647388</v>
      </c>
      <c r="T13" s="695" t="s">
        <v>2199</v>
      </c>
      <c r="U13" s="676" t="s">
        <v>2200</v>
      </c>
      <c r="V13" s="662" t="s">
        <v>449</v>
      </c>
      <c r="W13" s="100"/>
      <c r="X13" s="662" t="s">
        <v>449</v>
      </c>
      <c r="Y13" s="662" t="s">
        <v>449</v>
      </c>
      <c r="Z13" s="179" t="s">
        <v>147</v>
      </c>
      <c r="AA13" s="100"/>
      <c r="AB13" s="188"/>
    </row>
    <row r="14" spans="1:29" ht="55.2" hidden="1">
      <c r="A14" s="100">
        <v>12</v>
      </c>
      <c r="B14" s="167" t="s">
        <v>713</v>
      </c>
      <c r="C14" s="680" t="s">
        <v>2201</v>
      </c>
      <c r="D14" s="695">
        <v>9001217248</v>
      </c>
      <c r="E14" s="695" t="s">
        <v>2202</v>
      </c>
      <c r="F14" s="696">
        <v>80380821</v>
      </c>
      <c r="G14" s="679" t="s">
        <v>2203</v>
      </c>
      <c r="H14" s="697">
        <v>22246</v>
      </c>
      <c r="I14" s="698" t="s">
        <v>2154</v>
      </c>
      <c r="J14" s="695" t="s">
        <v>2093</v>
      </c>
      <c r="K14" s="699" t="s">
        <v>2204</v>
      </c>
      <c r="L14" s="792" t="s">
        <v>2205</v>
      </c>
      <c r="M14" s="695" t="s">
        <v>1954</v>
      </c>
      <c r="N14" s="695" t="s">
        <v>2138</v>
      </c>
      <c r="O14" s="695"/>
      <c r="P14" s="695" t="s">
        <v>2202</v>
      </c>
      <c r="Q14" s="695"/>
      <c r="R14" s="695"/>
      <c r="S14" s="695">
        <v>3192119298</v>
      </c>
      <c r="T14" s="676" t="s">
        <v>2206</v>
      </c>
      <c r="U14" s="676" t="s">
        <v>2207</v>
      </c>
      <c r="V14" s="662" t="s">
        <v>449</v>
      </c>
      <c r="W14" s="100"/>
      <c r="X14" s="662" t="s">
        <v>449</v>
      </c>
      <c r="Y14" s="662" t="s">
        <v>449</v>
      </c>
      <c r="Z14" s="179" t="s">
        <v>147</v>
      </c>
      <c r="AA14" s="100"/>
      <c r="AB14" s="188"/>
    </row>
    <row r="15" spans="1:29" ht="55.2" hidden="1">
      <c r="A15" s="100">
        <v>13</v>
      </c>
      <c r="B15" s="167" t="s">
        <v>199</v>
      </c>
      <c r="C15" s="680" t="s">
        <v>2208</v>
      </c>
      <c r="D15" s="695">
        <v>9003873673</v>
      </c>
      <c r="E15" s="695" t="s">
        <v>2209</v>
      </c>
      <c r="F15" s="696">
        <v>80452965</v>
      </c>
      <c r="G15" s="679" t="s">
        <v>2210</v>
      </c>
      <c r="H15" s="697">
        <v>23570</v>
      </c>
      <c r="I15" s="698" t="s">
        <v>2135</v>
      </c>
      <c r="J15" s="695" t="s">
        <v>2093</v>
      </c>
      <c r="K15" s="699" t="s">
        <v>2211</v>
      </c>
      <c r="L15" s="112" t="s">
        <v>2212</v>
      </c>
      <c r="M15" s="695" t="s">
        <v>1954</v>
      </c>
      <c r="N15" s="695" t="s">
        <v>2186</v>
      </c>
      <c r="O15" s="695"/>
      <c r="P15" s="695" t="s">
        <v>2213</v>
      </c>
      <c r="Q15" s="695" t="s">
        <v>2177</v>
      </c>
      <c r="R15" s="695" t="s">
        <v>2214</v>
      </c>
      <c r="S15" s="695">
        <v>3114930810</v>
      </c>
      <c r="T15" s="676" t="s">
        <v>2215</v>
      </c>
      <c r="U15" s="676" t="s">
        <v>2216</v>
      </c>
      <c r="V15" s="662" t="s">
        <v>617</v>
      </c>
      <c r="W15" s="100"/>
      <c r="X15" s="662" t="s">
        <v>617</v>
      </c>
      <c r="Y15" s="662" t="s">
        <v>617</v>
      </c>
      <c r="Z15" s="179" t="s">
        <v>147</v>
      </c>
      <c r="AA15" s="100"/>
      <c r="AB15" s="188"/>
    </row>
    <row r="16" spans="1:29" ht="96.6" hidden="1">
      <c r="A16" s="100">
        <v>14</v>
      </c>
      <c r="B16" s="167" t="s">
        <v>21</v>
      </c>
      <c r="C16" s="680" t="s">
        <v>22</v>
      </c>
      <c r="D16" s="695" t="s">
        <v>1999</v>
      </c>
      <c r="E16" s="695" t="s">
        <v>2217</v>
      </c>
      <c r="F16" s="696">
        <v>16802952</v>
      </c>
      <c r="G16" s="679" t="s">
        <v>2218</v>
      </c>
      <c r="H16" s="697">
        <v>20532</v>
      </c>
      <c r="I16" s="698" t="s">
        <v>2146</v>
      </c>
      <c r="J16" s="695" t="s">
        <v>2093</v>
      </c>
      <c r="K16" s="699" t="s">
        <v>2219</v>
      </c>
      <c r="L16" s="112" t="s">
        <v>2220</v>
      </c>
      <c r="M16" s="695" t="s">
        <v>1954</v>
      </c>
      <c r="N16" s="695" t="s">
        <v>2138</v>
      </c>
      <c r="O16" s="695" t="s">
        <v>2221</v>
      </c>
      <c r="P16" s="695" t="s">
        <v>2222</v>
      </c>
      <c r="Q16" s="698" t="s">
        <v>2223</v>
      </c>
      <c r="R16" s="673" t="s">
        <v>2220</v>
      </c>
      <c r="S16" s="698">
        <v>3133416830</v>
      </c>
      <c r="T16" s="676" t="s">
        <v>2224</v>
      </c>
      <c r="U16" s="676" t="s">
        <v>2225</v>
      </c>
      <c r="V16" s="662" t="s">
        <v>2119</v>
      </c>
      <c r="W16" s="100"/>
      <c r="X16" s="662" t="s">
        <v>2119</v>
      </c>
      <c r="Y16" s="662" t="s">
        <v>2119</v>
      </c>
      <c r="Z16" s="179" t="s">
        <v>147</v>
      </c>
      <c r="AA16" s="100"/>
      <c r="AB16" s="188"/>
    </row>
    <row r="17" spans="1:29" ht="55.2" hidden="1">
      <c r="A17" s="100">
        <v>15</v>
      </c>
      <c r="B17" s="167" t="s">
        <v>354</v>
      </c>
      <c r="C17" s="672" t="s">
        <v>2226</v>
      </c>
      <c r="D17" s="695">
        <v>830123458</v>
      </c>
      <c r="E17" s="695" t="s">
        <v>2227</v>
      </c>
      <c r="F17" s="696">
        <v>51647611</v>
      </c>
      <c r="G17" s="679" t="s">
        <v>2228</v>
      </c>
      <c r="H17" s="697">
        <v>22705</v>
      </c>
      <c r="I17" s="698" t="s">
        <v>2146</v>
      </c>
      <c r="J17" s="695" t="s">
        <v>2093</v>
      </c>
      <c r="K17" s="699" t="s">
        <v>2229</v>
      </c>
      <c r="L17" s="112" t="s">
        <v>2230</v>
      </c>
      <c r="M17" s="695" t="s">
        <v>1954</v>
      </c>
      <c r="N17" s="695" t="s">
        <v>2096</v>
      </c>
      <c r="O17" s="695" t="s">
        <v>2231</v>
      </c>
      <c r="P17" s="695" t="s">
        <v>2213</v>
      </c>
      <c r="Q17" s="676" t="s">
        <v>2177</v>
      </c>
      <c r="R17" s="676" t="s">
        <v>2232</v>
      </c>
      <c r="S17" s="676">
        <v>3114930810</v>
      </c>
      <c r="T17" s="676" t="s">
        <v>2233</v>
      </c>
      <c r="U17" s="676" t="s">
        <v>2234</v>
      </c>
      <c r="V17" s="662" t="s">
        <v>2235</v>
      </c>
      <c r="W17" s="100"/>
      <c r="X17" s="662" t="s">
        <v>2235</v>
      </c>
      <c r="Y17" s="662" t="s">
        <v>2235</v>
      </c>
      <c r="Z17" s="179" t="s">
        <v>147</v>
      </c>
      <c r="AA17" s="100"/>
      <c r="AB17" s="663"/>
      <c r="AC17" s="100" t="s">
        <v>147</v>
      </c>
    </row>
    <row r="18" spans="1:29" ht="55.2" hidden="1">
      <c r="A18" s="100">
        <v>16</v>
      </c>
      <c r="B18" s="167" t="s">
        <v>152</v>
      </c>
      <c r="C18" s="680" t="s">
        <v>2236</v>
      </c>
      <c r="D18" s="695">
        <v>8301024525</v>
      </c>
      <c r="E18" s="695" t="s">
        <v>2237</v>
      </c>
      <c r="F18" s="696">
        <v>79250985</v>
      </c>
      <c r="G18" s="679" t="s">
        <v>2238</v>
      </c>
      <c r="H18" s="697">
        <v>25817</v>
      </c>
      <c r="I18" s="698" t="s">
        <v>2239</v>
      </c>
      <c r="J18" s="695" t="s">
        <v>2093</v>
      </c>
      <c r="K18" s="695">
        <v>192023661</v>
      </c>
      <c r="L18" s="112" t="s">
        <v>2240</v>
      </c>
      <c r="M18" s="695" t="s">
        <v>1954</v>
      </c>
      <c r="N18" s="695" t="s">
        <v>2096</v>
      </c>
      <c r="O18" s="695"/>
      <c r="P18" s="698" t="s">
        <v>2241</v>
      </c>
      <c r="Q18" s="695" t="s">
        <v>2177</v>
      </c>
      <c r="R18" s="695" t="e">
        <f>-'DATOS PRESTADORES'!E28</f>
        <v>#VALUE!</v>
      </c>
      <c r="S18" s="695">
        <v>3005300705</v>
      </c>
      <c r="T18" s="676" t="s">
        <v>2242</v>
      </c>
      <c r="U18" s="676" t="s">
        <v>2243</v>
      </c>
      <c r="V18" s="662" t="s">
        <v>617</v>
      </c>
      <c r="W18" s="100"/>
      <c r="X18" s="662" t="s">
        <v>617</v>
      </c>
      <c r="Y18" s="662" t="s">
        <v>617</v>
      </c>
      <c r="Z18" s="179" t="s">
        <v>147</v>
      </c>
      <c r="AA18" s="100"/>
      <c r="AB18" s="188"/>
    </row>
    <row r="19" spans="1:29" ht="55.2" hidden="1">
      <c r="A19" s="100">
        <v>17</v>
      </c>
      <c r="B19" s="167" t="s">
        <v>155</v>
      </c>
      <c r="C19" s="672" t="s">
        <v>2244</v>
      </c>
      <c r="D19" s="695">
        <v>8300729771</v>
      </c>
      <c r="E19" s="695" t="s">
        <v>2245</v>
      </c>
      <c r="F19" s="696">
        <v>174151</v>
      </c>
      <c r="G19" s="679" t="s">
        <v>2246</v>
      </c>
      <c r="H19" s="697">
        <v>25805</v>
      </c>
      <c r="I19" s="698" t="s">
        <v>2135</v>
      </c>
      <c r="J19" s="695" t="s">
        <v>2093</v>
      </c>
      <c r="K19" s="699" t="s">
        <v>2247</v>
      </c>
      <c r="L19" s="112" t="s">
        <v>2248</v>
      </c>
      <c r="M19" s="695" t="s">
        <v>1954</v>
      </c>
      <c r="N19" s="695" t="s">
        <v>2186</v>
      </c>
      <c r="O19" s="695"/>
      <c r="P19" s="676" t="s">
        <v>2245</v>
      </c>
      <c r="Q19" s="695" t="s">
        <v>2066</v>
      </c>
      <c r="R19" s="695"/>
      <c r="S19" s="695">
        <v>3223808772</v>
      </c>
      <c r="T19" s="676" t="s">
        <v>2249</v>
      </c>
      <c r="U19" s="676" t="s">
        <v>2250</v>
      </c>
      <c r="V19" s="662" t="s">
        <v>2235</v>
      </c>
      <c r="W19" s="100"/>
      <c r="X19" s="662" t="s">
        <v>2235</v>
      </c>
      <c r="Y19" s="662" t="s">
        <v>2235</v>
      </c>
      <c r="Z19" s="179" t="s">
        <v>147</v>
      </c>
      <c r="AA19" s="100"/>
      <c r="AB19" s="188"/>
      <c r="AC19" s="101" t="s">
        <v>147</v>
      </c>
    </row>
    <row r="20" spans="1:29" ht="41.4" hidden="1">
      <c r="A20" s="100">
        <v>18</v>
      </c>
      <c r="B20" s="167" t="s">
        <v>142</v>
      </c>
      <c r="C20" s="680" t="s">
        <v>2251</v>
      </c>
      <c r="D20" s="695">
        <v>9003754282</v>
      </c>
      <c r="E20" s="695" t="s">
        <v>2252</v>
      </c>
      <c r="F20" s="696">
        <v>17318293</v>
      </c>
      <c r="G20" s="679" t="s">
        <v>2253</v>
      </c>
      <c r="H20" s="697">
        <v>23499</v>
      </c>
      <c r="I20" s="698" t="s">
        <v>2239</v>
      </c>
      <c r="J20" s="695" t="s">
        <v>2093</v>
      </c>
      <c r="K20" s="699" t="s">
        <v>2254</v>
      </c>
      <c r="L20" s="112" t="s">
        <v>2255</v>
      </c>
      <c r="M20" s="695" t="s">
        <v>1954</v>
      </c>
      <c r="N20" s="695" t="s">
        <v>2256</v>
      </c>
      <c r="O20" s="695"/>
      <c r="P20" s="695" t="s">
        <v>2257</v>
      </c>
      <c r="Q20" s="695"/>
      <c r="R20" s="674" t="s">
        <v>2255</v>
      </c>
      <c r="S20" s="695" t="s">
        <v>2258</v>
      </c>
      <c r="T20" s="676" t="s">
        <v>2259</v>
      </c>
      <c r="U20" s="676" t="s">
        <v>2260</v>
      </c>
      <c r="V20" s="662" t="s">
        <v>412</v>
      </c>
      <c r="W20" s="100"/>
      <c r="X20" s="662" t="s">
        <v>412</v>
      </c>
      <c r="Y20" s="662" t="s">
        <v>412</v>
      </c>
      <c r="Z20" s="179" t="s">
        <v>147</v>
      </c>
      <c r="AA20" s="100"/>
      <c r="AB20" s="188"/>
    </row>
    <row r="21" spans="1:29" ht="41.4" hidden="1">
      <c r="A21" s="100">
        <v>19</v>
      </c>
      <c r="B21" s="167" t="s">
        <v>149</v>
      </c>
      <c r="C21" s="680" t="s">
        <v>2261</v>
      </c>
      <c r="D21" s="695">
        <v>9000978401</v>
      </c>
      <c r="E21" s="695" t="s">
        <v>2262</v>
      </c>
      <c r="F21" s="696">
        <v>1022955386</v>
      </c>
      <c r="G21" s="679" t="s">
        <v>2263</v>
      </c>
      <c r="H21" s="697">
        <v>25816</v>
      </c>
      <c r="I21" s="698" t="s">
        <v>2154</v>
      </c>
      <c r="J21" s="695" t="s">
        <v>2093</v>
      </c>
      <c r="K21" s="699" t="s">
        <v>2264</v>
      </c>
      <c r="L21" s="112" t="s">
        <v>2265</v>
      </c>
      <c r="M21" s="695" t="s">
        <v>1954</v>
      </c>
      <c r="N21" s="695" t="s">
        <v>2138</v>
      </c>
      <c r="O21" s="695"/>
      <c r="P21" s="695" t="s">
        <v>2262</v>
      </c>
      <c r="Q21" s="695" t="s">
        <v>2066</v>
      </c>
      <c r="R21" s="112" t="s">
        <v>2266</v>
      </c>
      <c r="S21" s="695">
        <v>3173084907</v>
      </c>
      <c r="T21" s="676" t="s">
        <v>2267</v>
      </c>
      <c r="U21" s="676" t="s">
        <v>2268</v>
      </c>
      <c r="V21" s="662" t="s">
        <v>412</v>
      </c>
      <c r="W21" s="100"/>
      <c r="X21" s="662" t="s">
        <v>412</v>
      </c>
      <c r="Y21" s="662" t="s">
        <v>412</v>
      </c>
      <c r="Z21" s="179" t="s">
        <v>147</v>
      </c>
      <c r="AA21" s="100"/>
      <c r="AB21" s="188"/>
    </row>
    <row r="22" spans="1:29" ht="96.6" hidden="1">
      <c r="A22" s="100">
        <v>20</v>
      </c>
      <c r="B22" s="167" t="s">
        <v>25</v>
      </c>
      <c r="C22" s="680" t="s">
        <v>26</v>
      </c>
      <c r="D22" s="695" t="s">
        <v>2013</v>
      </c>
      <c r="E22" s="695" t="s">
        <v>2269</v>
      </c>
      <c r="F22" s="696">
        <v>79324538</v>
      </c>
      <c r="G22" s="679" t="s">
        <v>2270</v>
      </c>
      <c r="H22" s="697">
        <v>23587</v>
      </c>
      <c r="I22" s="698" t="s">
        <v>2154</v>
      </c>
      <c r="J22" s="695" t="s">
        <v>2093</v>
      </c>
      <c r="K22" s="699" t="s">
        <v>2271</v>
      </c>
      <c r="L22" s="112" t="s">
        <v>2272</v>
      </c>
      <c r="M22" s="695" t="s">
        <v>1954</v>
      </c>
      <c r="N22" s="695" t="s">
        <v>2138</v>
      </c>
      <c r="O22" s="676" t="s">
        <v>2273</v>
      </c>
      <c r="P22" s="695" t="s">
        <v>2274</v>
      </c>
      <c r="Q22" s="695" t="s">
        <v>2275</v>
      </c>
      <c r="R22" s="695" t="s">
        <v>2276</v>
      </c>
      <c r="S22" s="695">
        <v>3133525640</v>
      </c>
      <c r="T22" s="676" t="s">
        <v>2277</v>
      </c>
      <c r="U22" s="676" t="s">
        <v>2278</v>
      </c>
      <c r="V22" s="662" t="s">
        <v>2119</v>
      </c>
      <c r="W22" s="100"/>
      <c r="X22" s="662" t="s">
        <v>2119</v>
      </c>
      <c r="Y22" s="662" t="s">
        <v>2119</v>
      </c>
      <c r="Z22" s="179" t="s">
        <v>147</v>
      </c>
      <c r="AA22" s="100"/>
      <c r="AB22" s="188"/>
    </row>
    <row r="23" spans="1:29" ht="41.4" hidden="1">
      <c r="A23" s="100">
        <v>21</v>
      </c>
      <c r="B23" s="167" t="s">
        <v>130</v>
      </c>
      <c r="C23" s="680" t="s">
        <v>2279</v>
      </c>
      <c r="D23" s="695">
        <v>9002302941</v>
      </c>
      <c r="E23" s="695" t="s">
        <v>2280</v>
      </c>
      <c r="F23" s="696">
        <v>19480585</v>
      </c>
      <c r="G23" s="679" t="s">
        <v>2281</v>
      </c>
      <c r="H23" s="697">
        <v>23314</v>
      </c>
      <c r="I23" s="698" t="s">
        <v>2239</v>
      </c>
      <c r="J23" s="698" t="s">
        <v>2093</v>
      </c>
      <c r="K23" s="700" t="s">
        <v>2282</v>
      </c>
      <c r="L23" s="112" t="s">
        <v>2283</v>
      </c>
      <c r="M23" s="695" t="s">
        <v>1954</v>
      </c>
      <c r="N23" s="695" t="s">
        <v>2138</v>
      </c>
      <c r="O23" s="695"/>
      <c r="P23" s="695" t="s">
        <v>2284</v>
      </c>
      <c r="Q23" s="695" t="s">
        <v>2285</v>
      </c>
      <c r="R23" s="695"/>
      <c r="S23" s="695">
        <v>3124996085</v>
      </c>
      <c r="T23" s="676" t="s">
        <v>2286</v>
      </c>
      <c r="U23" s="676" t="s">
        <v>2287</v>
      </c>
      <c r="V23" s="662" t="s">
        <v>412</v>
      </c>
      <c r="W23" s="100"/>
      <c r="X23" s="662" t="s">
        <v>412</v>
      </c>
      <c r="Y23" s="662" t="s">
        <v>412</v>
      </c>
      <c r="Z23" s="179" t="s">
        <v>147</v>
      </c>
      <c r="AA23" s="100"/>
      <c r="AB23" s="188"/>
    </row>
    <row r="24" spans="1:29" ht="55.2" hidden="1">
      <c r="A24" s="100">
        <v>22</v>
      </c>
      <c r="B24" s="167" t="s">
        <v>185</v>
      </c>
      <c r="C24" s="680" t="s">
        <v>2288</v>
      </c>
      <c r="D24" s="695">
        <v>8001268809</v>
      </c>
      <c r="E24" s="695" t="s">
        <v>2289</v>
      </c>
      <c r="F24" s="696">
        <v>51615367</v>
      </c>
      <c r="G24" s="679" t="s">
        <v>2290</v>
      </c>
      <c r="H24" s="697">
        <v>1922</v>
      </c>
      <c r="I24" s="698" t="s">
        <v>2291</v>
      </c>
      <c r="J24" s="695" t="s">
        <v>2124</v>
      </c>
      <c r="K24" s="699" t="s">
        <v>2292</v>
      </c>
      <c r="L24" s="792" t="s">
        <v>2293</v>
      </c>
      <c r="M24" s="695" t="s">
        <v>2294</v>
      </c>
      <c r="N24" s="695" t="s">
        <v>2126</v>
      </c>
      <c r="O24" s="695"/>
      <c r="P24" s="695" t="s">
        <v>2295</v>
      </c>
      <c r="Q24" s="695" t="s">
        <v>2129</v>
      </c>
      <c r="R24" s="674" t="s">
        <v>2296</v>
      </c>
      <c r="S24" s="695" t="s">
        <v>2297</v>
      </c>
      <c r="T24" s="676" t="s">
        <v>2298</v>
      </c>
      <c r="U24" s="676" t="s">
        <v>2299</v>
      </c>
      <c r="V24" s="662" t="s">
        <v>617</v>
      </c>
      <c r="W24" s="100"/>
      <c r="X24" s="662" t="s">
        <v>617</v>
      </c>
      <c r="Y24" s="662" t="s">
        <v>617</v>
      </c>
      <c r="Z24" s="179" t="s">
        <v>147</v>
      </c>
      <c r="AA24" s="100"/>
      <c r="AB24" s="188"/>
    </row>
    <row r="25" spans="1:29" ht="35.25" hidden="1" customHeight="1">
      <c r="A25" s="100">
        <v>23</v>
      </c>
      <c r="B25" s="167" t="s">
        <v>159</v>
      </c>
      <c r="C25" s="680" t="s">
        <v>2300</v>
      </c>
      <c r="D25" s="695">
        <v>8301315724</v>
      </c>
      <c r="E25" s="695" t="s">
        <v>2301</v>
      </c>
      <c r="F25" s="696">
        <v>80417855</v>
      </c>
      <c r="G25" s="679" t="s">
        <v>2302</v>
      </c>
      <c r="H25" s="697">
        <v>22636</v>
      </c>
      <c r="I25" s="698" t="s">
        <v>377</v>
      </c>
      <c r="J25" s="695" t="s">
        <v>377</v>
      </c>
      <c r="K25" s="695" t="s">
        <v>377</v>
      </c>
      <c r="L25" s="112" t="s">
        <v>2303</v>
      </c>
      <c r="M25" s="695" t="s">
        <v>2294</v>
      </c>
      <c r="N25" s="695" t="s">
        <v>2304</v>
      </c>
      <c r="O25" s="695"/>
      <c r="P25" s="695" t="s">
        <v>2305</v>
      </c>
      <c r="Q25" s="695"/>
      <c r="R25" s="695"/>
      <c r="S25" s="695" t="s">
        <v>2306</v>
      </c>
      <c r="T25" s="676" t="s">
        <v>2307</v>
      </c>
      <c r="U25" s="676" t="s">
        <v>2308</v>
      </c>
      <c r="V25" s="662" t="s">
        <v>416</v>
      </c>
      <c r="W25" s="100"/>
      <c r="X25" s="662" t="s">
        <v>416</v>
      </c>
      <c r="Y25" s="662" t="s">
        <v>416</v>
      </c>
      <c r="Z25" s="179" t="s">
        <v>147</v>
      </c>
      <c r="AA25" s="100"/>
      <c r="AB25" s="188"/>
    </row>
    <row r="26" spans="1:29" ht="55.2" hidden="1">
      <c r="A26" s="100">
        <v>24</v>
      </c>
      <c r="B26" s="167" t="s">
        <v>1739</v>
      </c>
      <c r="C26" s="680" t="s">
        <v>2309</v>
      </c>
      <c r="D26" s="695">
        <v>8999990941</v>
      </c>
      <c r="E26" s="695" t="s">
        <v>2310</v>
      </c>
      <c r="F26" s="696">
        <v>71709678</v>
      </c>
      <c r="G26" s="679" t="s">
        <v>2311</v>
      </c>
      <c r="H26" s="697">
        <v>70</v>
      </c>
      <c r="I26" s="698" t="s">
        <v>2312</v>
      </c>
      <c r="J26" s="695" t="s">
        <v>2124</v>
      </c>
      <c r="K26" s="699" t="s">
        <v>2313</v>
      </c>
      <c r="L26" s="112" t="s">
        <v>2314</v>
      </c>
      <c r="M26" s="695" t="s">
        <v>2294</v>
      </c>
      <c r="N26" s="695" t="s">
        <v>2315</v>
      </c>
      <c r="O26" s="698"/>
      <c r="P26" s="695" t="s">
        <v>2316</v>
      </c>
      <c r="Q26" s="695" t="s">
        <v>2317</v>
      </c>
      <c r="R26" s="674" t="s">
        <v>2318</v>
      </c>
      <c r="S26" s="695">
        <v>3002029903</v>
      </c>
      <c r="T26" s="676" t="s">
        <v>2319</v>
      </c>
      <c r="U26" s="676" t="s">
        <v>2320</v>
      </c>
      <c r="V26" s="662" t="s">
        <v>2235</v>
      </c>
      <c r="W26" s="100"/>
      <c r="X26" s="662" t="s">
        <v>2235</v>
      </c>
      <c r="Y26" s="662" t="s">
        <v>2235</v>
      </c>
      <c r="Z26" s="179"/>
      <c r="AA26" s="100"/>
      <c r="AB26" s="188"/>
    </row>
    <row r="27" spans="1:29" ht="55.2" hidden="1">
      <c r="A27" s="100">
        <v>25</v>
      </c>
      <c r="B27" s="167" t="s">
        <v>290</v>
      </c>
      <c r="C27" s="680" t="s">
        <v>2321</v>
      </c>
      <c r="D27" s="695">
        <v>9009034938</v>
      </c>
      <c r="E27" s="695" t="s">
        <v>2322</v>
      </c>
      <c r="F27" s="696">
        <v>79484661</v>
      </c>
      <c r="G27" s="679" t="s">
        <v>2323</v>
      </c>
      <c r="H27" s="697">
        <v>32313</v>
      </c>
      <c r="I27" s="698" t="s">
        <v>377</v>
      </c>
      <c r="J27" s="698" t="s">
        <v>377</v>
      </c>
      <c r="K27" s="698" t="s">
        <v>377</v>
      </c>
      <c r="L27" s="112" t="s">
        <v>2324</v>
      </c>
      <c r="M27" s="695" t="s">
        <v>2027</v>
      </c>
      <c r="N27" s="695" t="s">
        <v>2325</v>
      </c>
      <c r="O27" s="695" t="s">
        <v>2326</v>
      </c>
      <c r="P27" s="695" t="s">
        <v>2327</v>
      </c>
      <c r="Q27" s="695" t="s">
        <v>2328</v>
      </c>
      <c r="R27" s="112" t="s">
        <v>2329</v>
      </c>
      <c r="S27" s="695">
        <v>3187122333</v>
      </c>
      <c r="T27" s="676" t="s">
        <v>2330</v>
      </c>
      <c r="U27" s="676" t="s">
        <v>2331</v>
      </c>
      <c r="V27" s="662" t="s">
        <v>2235</v>
      </c>
      <c r="W27" s="100"/>
      <c r="X27" s="662" t="s">
        <v>2235</v>
      </c>
      <c r="Y27" s="662" t="s">
        <v>2235</v>
      </c>
      <c r="Z27" s="179"/>
      <c r="AA27" s="100"/>
      <c r="AB27" s="188"/>
    </row>
    <row r="28" spans="1:29" ht="41.4" hidden="1">
      <c r="A28" s="100">
        <v>26</v>
      </c>
      <c r="B28" s="167" t="s">
        <v>271</v>
      </c>
      <c r="C28" s="680" t="s">
        <v>504</v>
      </c>
      <c r="D28" s="695">
        <v>9011464349</v>
      </c>
      <c r="E28" s="695" t="s">
        <v>2332</v>
      </c>
      <c r="F28" s="696">
        <v>1125679836</v>
      </c>
      <c r="G28" s="679" t="s">
        <v>2333</v>
      </c>
      <c r="H28" s="697">
        <v>40018</v>
      </c>
      <c r="I28" s="698" t="s">
        <v>2334</v>
      </c>
      <c r="J28" s="695" t="s">
        <v>2093</v>
      </c>
      <c r="K28" s="699" t="s">
        <v>2335</v>
      </c>
      <c r="L28" s="112" t="s">
        <v>2336</v>
      </c>
      <c r="M28" s="695" t="s">
        <v>2032</v>
      </c>
      <c r="N28" s="695" t="s">
        <v>2337</v>
      </c>
      <c r="O28" s="695"/>
      <c r="P28" s="695" t="s">
        <v>2338</v>
      </c>
      <c r="Q28" s="695" t="s">
        <v>2339</v>
      </c>
      <c r="R28" s="112" t="s">
        <v>2340</v>
      </c>
      <c r="S28" s="695">
        <v>3102139499</v>
      </c>
      <c r="T28" s="676" t="s">
        <v>2341</v>
      </c>
      <c r="U28" s="676" t="s">
        <v>2342</v>
      </c>
      <c r="V28" s="662" t="s">
        <v>416</v>
      </c>
      <c r="W28" s="102" t="s">
        <v>2304</v>
      </c>
      <c r="X28" s="662" t="s">
        <v>416</v>
      </c>
      <c r="Y28" s="662" t="s">
        <v>416</v>
      </c>
      <c r="Z28" s="179" t="s">
        <v>147</v>
      </c>
      <c r="AA28" s="113" t="s">
        <v>2343</v>
      </c>
      <c r="AB28" s="188"/>
    </row>
    <row r="29" spans="1:29" ht="55.2" hidden="1">
      <c r="A29" s="100">
        <v>27</v>
      </c>
      <c r="B29" s="167" t="s">
        <v>242</v>
      </c>
      <c r="C29" s="680" t="s">
        <v>2344</v>
      </c>
      <c r="D29" s="695">
        <v>9011448439</v>
      </c>
      <c r="E29" s="695" t="s">
        <v>2345</v>
      </c>
      <c r="F29" s="696">
        <v>80032987</v>
      </c>
      <c r="G29" s="679" t="s">
        <v>2346</v>
      </c>
      <c r="H29" s="697">
        <v>39837</v>
      </c>
      <c r="I29" s="698" t="s">
        <v>2334</v>
      </c>
      <c r="J29" s="695" t="s">
        <v>2093</v>
      </c>
      <c r="K29" s="699" t="s">
        <v>2347</v>
      </c>
      <c r="L29" s="112" t="s">
        <v>2348</v>
      </c>
      <c r="M29" s="695" t="s">
        <v>2032</v>
      </c>
      <c r="N29" s="695" t="s">
        <v>2349</v>
      </c>
      <c r="O29" s="695"/>
      <c r="P29" s="695" t="s">
        <v>2350</v>
      </c>
      <c r="Q29" s="695" t="s">
        <v>2351</v>
      </c>
      <c r="R29" s="112" t="s">
        <v>2352</v>
      </c>
      <c r="S29" s="695">
        <v>3153488653</v>
      </c>
      <c r="T29" s="676" t="s">
        <v>2353</v>
      </c>
      <c r="U29" s="676"/>
      <c r="V29" s="662" t="s">
        <v>617</v>
      </c>
      <c r="W29" s="102" t="s">
        <v>2354</v>
      </c>
      <c r="X29" s="662" t="s">
        <v>617</v>
      </c>
      <c r="Y29" s="662" t="s">
        <v>617</v>
      </c>
      <c r="Z29" s="179" t="s">
        <v>147</v>
      </c>
      <c r="AA29" s="113" t="s">
        <v>2355</v>
      </c>
      <c r="AB29" s="188"/>
    </row>
    <row r="30" spans="1:29" ht="82.8" hidden="1">
      <c r="A30" s="100">
        <v>28</v>
      </c>
      <c r="B30" s="167" t="s">
        <v>301</v>
      </c>
      <c r="C30" s="680" t="s">
        <v>1500</v>
      </c>
      <c r="D30" s="695">
        <v>8300481229</v>
      </c>
      <c r="E30" s="695" t="s">
        <v>2356</v>
      </c>
      <c r="F30" s="696">
        <v>94500980</v>
      </c>
      <c r="G30" s="679" t="s">
        <v>2357</v>
      </c>
      <c r="H30" s="697">
        <v>2614</v>
      </c>
      <c r="I30" s="698" t="s">
        <v>2334</v>
      </c>
      <c r="J30" s="695" t="s">
        <v>2093</v>
      </c>
      <c r="K30" s="699" t="s">
        <v>2358</v>
      </c>
      <c r="L30" s="112" t="s">
        <v>2359</v>
      </c>
      <c r="M30" s="695" t="s">
        <v>2032</v>
      </c>
      <c r="N30" s="695" t="s">
        <v>2360</v>
      </c>
      <c r="O30" s="695"/>
      <c r="P30" s="695" t="s">
        <v>2361</v>
      </c>
      <c r="Q30" s="695"/>
      <c r="R30" s="695" t="s">
        <v>2362</v>
      </c>
      <c r="S30" s="695">
        <v>3213805573</v>
      </c>
      <c r="T30" s="676" t="s">
        <v>2363</v>
      </c>
      <c r="U30" s="676" t="s">
        <v>2364</v>
      </c>
      <c r="V30" s="662" t="s">
        <v>449</v>
      </c>
      <c r="W30" s="102" t="s">
        <v>2365</v>
      </c>
      <c r="X30" s="662" t="s">
        <v>449</v>
      </c>
      <c r="Y30" s="662" t="s">
        <v>449</v>
      </c>
      <c r="Z30" s="179" t="s">
        <v>147</v>
      </c>
      <c r="AA30" s="113" t="s">
        <v>2366</v>
      </c>
      <c r="AB30" s="188"/>
    </row>
    <row r="31" spans="1:29" ht="96.6" hidden="1">
      <c r="A31" s="100">
        <v>29</v>
      </c>
      <c r="B31" s="167" t="s">
        <v>474</v>
      </c>
      <c r="C31" s="680" t="s">
        <v>475</v>
      </c>
      <c r="D31" s="695">
        <v>8301234611</v>
      </c>
      <c r="E31" s="695" t="s">
        <v>2367</v>
      </c>
      <c r="F31" s="696">
        <v>52263424</v>
      </c>
      <c r="G31" s="679" t="s">
        <v>2368</v>
      </c>
      <c r="H31" s="697">
        <v>3339</v>
      </c>
      <c r="I31" s="698" t="s">
        <v>2334</v>
      </c>
      <c r="J31" s="695" t="s">
        <v>2093</v>
      </c>
      <c r="K31" s="699" t="s">
        <v>2369</v>
      </c>
      <c r="L31" s="112" t="s">
        <v>2370</v>
      </c>
      <c r="M31" s="695" t="s">
        <v>2032</v>
      </c>
      <c r="N31" s="695" t="s">
        <v>2371</v>
      </c>
      <c r="O31" s="695"/>
      <c r="P31" s="695" t="s">
        <v>2372</v>
      </c>
      <c r="Q31" s="695"/>
      <c r="R31" s="674" t="s">
        <v>2373</v>
      </c>
      <c r="S31" s="695">
        <v>3176720081</v>
      </c>
      <c r="T31" s="676" t="s">
        <v>2374</v>
      </c>
      <c r="U31" s="662" t="s">
        <v>2375</v>
      </c>
      <c r="V31" s="662" t="s">
        <v>412</v>
      </c>
      <c r="W31" s="102" t="s">
        <v>2376</v>
      </c>
      <c r="X31" s="662" t="s">
        <v>412</v>
      </c>
      <c r="Y31" s="662" t="s">
        <v>412</v>
      </c>
      <c r="Z31" s="179" t="s">
        <v>147</v>
      </c>
      <c r="AA31" s="113" t="s">
        <v>2377</v>
      </c>
      <c r="AB31" s="188"/>
    </row>
    <row r="32" spans="1:29" ht="82.8" hidden="1">
      <c r="A32" s="100">
        <v>30</v>
      </c>
      <c r="B32" s="167" t="s">
        <v>251</v>
      </c>
      <c r="C32" s="680" t="s">
        <v>2378</v>
      </c>
      <c r="D32" s="695">
        <v>9011458085</v>
      </c>
      <c r="E32" s="695" t="s">
        <v>2379</v>
      </c>
      <c r="F32" s="696">
        <v>79398605</v>
      </c>
      <c r="G32" s="679" t="s">
        <v>2380</v>
      </c>
      <c r="H32" s="697">
        <v>39834</v>
      </c>
      <c r="I32" s="698" t="s">
        <v>2334</v>
      </c>
      <c r="J32" s="695" t="s">
        <v>2093</v>
      </c>
      <c r="K32" s="699" t="s">
        <v>2381</v>
      </c>
      <c r="L32" s="674" t="s">
        <v>2382</v>
      </c>
      <c r="M32" s="695" t="s">
        <v>2032</v>
      </c>
      <c r="N32" s="695" t="s">
        <v>2383</v>
      </c>
      <c r="O32" s="695" t="s">
        <v>2384</v>
      </c>
      <c r="P32" s="695" t="s">
        <v>2385</v>
      </c>
      <c r="Q32" s="695" t="s">
        <v>2386</v>
      </c>
      <c r="R32" s="674" t="s">
        <v>2387</v>
      </c>
      <c r="S32" s="695">
        <v>3186762894</v>
      </c>
      <c r="T32" s="676" t="s">
        <v>2388</v>
      </c>
      <c r="U32" s="662" t="s">
        <v>2389</v>
      </c>
      <c r="V32" s="662" t="s">
        <v>412</v>
      </c>
      <c r="W32" s="186" t="s">
        <v>2390</v>
      </c>
      <c r="X32" s="662" t="s">
        <v>412</v>
      </c>
      <c r="Y32" s="662" t="s">
        <v>412</v>
      </c>
      <c r="Z32" s="187" t="s">
        <v>147</v>
      </c>
      <c r="AA32" s="113" t="s">
        <v>2391</v>
      </c>
      <c r="AB32" s="188"/>
    </row>
    <row r="34" spans="3:5">
      <c r="C34" s="688"/>
      <c r="D34" s="689"/>
      <c r="E34" s="689"/>
    </row>
    <row r="35" spans="3:5">
      <c r="C35" s="688" t="s">
        <v>1930</v>
      </c>
      <c r="D35" s="689"/>
      <c r="E35" s="689"/>
    </row>
    <row r="58" spans="1:4" ht="41.4">
      <c r="A58" s="101">
        <v>1</v>
      </c>
      <c r="B58" s="101" t="s">
        <v>2392</v>
      </c>
      <c r="C58" s="688" t="s">
        <v>2393</v>
      </c>
      <c r="D58" s="689" t="s">
        <v>2186</v>
      </c>
    </row>
    <row r="59" spans="1:4" ht="27.6">
      <c r="A59" s="101">
        <v>2</v>
      </c>
      <c r="B59" s="101" t="s">
        <v>2394</v>
      </c>
      <c r="C59" s="688" t="s">
        <v>2395</v>
      </c>
      <c r="D59" s="689" t="s">
        <v>2186</v>
      </c>
    </row>
    <row r="60" spans="1:4" ht="41.4">
      <c r="A60" s="101">
        <v>3</v>
      </c>
      <c r="B60" s="101" t="s">
        <v>2396</v>
      </c>
      <c r="C60" s="688" t="s">
        <v>2396</v>
      </c>
      <c r="D60" s="689" t="s">
        <v>2138</v>
      </c>
    </row>
    <row r="61" spans="1:4" ht="41.4">
      <c r="A61" s="101">
        <v>4</v>
      </c>
      <c r="B61" s="101" t="s">
        <v>2397</v>
      </c>
      <c r="C61" s="688" t="s">
        <v>2398</v>
      </c>
      <c r="D61" s="689" t="s">
        <v>2195</v>
      </c>
    </row>
    <row r="62" spans="1:4" ht="27.6">
      <c r="A62" s="101">
        <v>5</v>
      </c>
      <c r="B62" s="101" t="s">
        <v>1952</v>
      </c>
      <c r="C62" s="688" t="s">
        <v>2288</v>
      </c>
      <c r="D62" s="689" t="s">
        <v>2126</v>
      </c>
    </row>
    <row r="63" spans="1:4" ht="55.2">
      <c r="A63" s="101">
        <v>6</v>
      </c>
      <c r="B63" s="101" t="s">
        <v>1986</v>
      </c>
      <c r="C63" s="688" t="s">
        <v>2399</v>
      </c>
      <c r="D63" s="689" t="s">
        <v>2138</v>
      </c>
    </row>
    <row r="64" spans="1:4" ht="55.2">
      <c r="A64" s="101">
        <v>7</v>
      </c>
      <c r="B64" s="101" t="s">
        <v>1990</v>
      </c>
      <c r="C64" s="688" t="s">
        <v>2160</v>
      </c>
      <c r="D64" s="689" t="s">
        <v>2138</v>
      </c>
    </row>
    <row r="65" spans="1:4" ht="27.6">
      <c r="A65" s="101">
        <v>8</v>
      </c>
      <c r="B65" s="101" t="s">
        <v>2007</v>
      </c>
      <c r="C65" s="688" t="s">
        <v>2400</v>
      </c>
      <c r="D65" s="689" t="s">
        <v>2138</v>
      </c>
    </row>
    <row r="66" spans="1:4" ht="27.6">
      <c r="A66" s="101">
        <v>9</v>
      </c>
      <c r="B66" s="101" t="s">
        <v>1993</v>
      </c>
      <c r="C66" s="688" t="s">
        <v>2401</v>
      </c>
      <c r="D66" s="689" t="s">
        <v>2138</v>
      </c>
    </row>
    <row r="67" spans="1:4" ht="41.4">
      <c r="A67" s="101">
        <v>10</v>
      </c>
      <c r="B67" s="101" t="s">
        <v>2402</v>
      </c>
      <c r="C67" s="688" t="s">
        <v>2403</v>
      </c>
      <c r="D67" s="689" t="s">
        <v>2186</v>
      </c>
    </row>
    <row r="68" spans="1:4" ht="27.6">
      <c r="A68" s="101">
        <v>11</v>
      </c>
      <c r="B68" s="101" t="s">
        <v>1995</v>
      </c>
      <c r="C68" s="688" t="s">
        <v>2132</v>
      </c>
      <c r="D68" s="689" t="s">
        <v>2138</v>
      </c>
    </row>
    <row r="69" spans="1:4" ht="27.6">
      <c r="A69" s="101">
        <v>12</v>
      </c>
      <c r="B69" s="101" t="s">
        <v>1960</v>
      </c>
      <c r="C69" s="688" t="s">
        <v>2404</v>
      </c>
      <c r="D69" s="689" t="s">
        <v>2096</v>
      </c>
    </row>
    <row r="70" spans="1:4" ht="27.6">
      <c r="A70" s="101">
        <v>13</v>
      </c>
      <c r="B70" s="101" t="s">
        <v>152</v>
      </c>
      <c r="C70" s="688" t="s">
        <v>2405</v>
      </c>
      <c r="D70" s="689" t="s">
        <v>2096</v>
      </c>
    </row>
    <row r="71" spans="1:4" ht="55.2">
      <c r="A71" s="101">
        <v>14</v>
      </c>
      <c r="B71" s="101" t="s">
        <v>1998</v>
      </c>
      <c r="C71" s="688" t="s">
        <v>2406</v>
      </c>
      <c r="D71" s="689" t="s">
        <v>2138</v>
      </c>
    </row>
    <row r="72" spans="1:4" ht="27.6">
      <c r="A72" s="101">
        <v>15</v>
      </c>
      <c r="B72" s="101" t="s">
        <v>1976</v>
      </c>
      <c r="C72" s="688" t="s">
        <v>2208</v>
      </c>
      <c r="D72" s="689" t="s">
        <v>2186</v>
      </c>
    </row>
    <row r="73" spans="1:4" ht="41.4">
      <c r="A73" s="101">
        <v>16</v>
      </c>
      <c r="B73" s="101" t="s">
        <v>2001</v>
      </c>
      <c r="C73" s="688" t="s">
        <v>2407</v>
      </c>
      <c r="D73" s="689" t="s">
        <v>2138</v>
      </c>
    </row>
    <row r="74" spans="1:4" ht="27.6">
      <c r="A74" s="101">
        <v>17</v>
      </c>
      <c r="B74" s="101" t="s">
        <v>2408</v>
      </c>
      <c r="C74" s="688" t="s">
        <v>2409</v>
      </c>
      <c r="D74" s="689" t="s">
        <v>2186</v>
      </c>
    </row>
    <row r="75" spans="1:4" ht="27.6">
      <c r="A75" s="101">
        <v>18</v>
      </c>
      <c r="B75" s="101" t="s">
        <v>2004</v>
      </c>
      <c r="C75" s="688" t="s">
        <v>2410</v>
      </c>
      <c r="D75" s="689" t="s">
        <v>2138</v>
      </c>
    </row>
    <row r="76" spans="1:4">
      <c r="A76" s="101">
        <v>19</v>
      </c>
      <c r="B76" s="101" t="s">
        <v>1965</v>
      </c>
      <c r="C76" s="688" t="s">
        <v>470</v>
      </c>
      <c r="D76" s="689" t="s">
        <v>2096</v>
      </c>
    </row>
    <row r="77" spans="1:4" ht="27.6">
      <c r="A77" s="101">
        <v>20</v>
      </c>
      <c r="B77" s="101" t="s">
        <v>1957</v>
      </c>
      <c r="C77" s="688" t="s">
        <v>2120</v>
      </c>
      <c r="D77" s="689" t="s">
        <v>2126</v>
      </c>
    </row>
    <row r="78" spans="1:4" ht="41.4">
      <c r="A78" s="101">
        <v>21</v>
      </c>
      <c r="B78" s="101" t="s">
        <v>2010</v>
      </c>
      <c r="C78" s="688" t="s">
        <v>2411</v>
      </c>
      <c r="D78" s="689" t="s">
        <v>2138</v>
      </c>
    </row>
    <row r="79" spans="1:4">
      <c r="A79" s="101">
        <v>22</v>
      </c>
      <c r="B79" s="101" t="s">
        <v>142</v>
      </c>
      <c r="C79" s="688" t="s">
        <v>2251</v>
      </c>
      <c r="D79" s="689" t="s">
        <v>2096</v>
      </c>
    </row>
    <row r="80" spans="1:4" ht="27.6">
      <c r="A80" s="101">
        <v>23</v>
      </c>
      <c r="B80" s="101" t="s">
        <v>2412</v>
      </c>
      <c r="C80" s="688" t="s">
        <v>2413</v>
      </c>
      <c r="D80" s="689" t="s">
        <v>2195</v>
      </c>
    </row>
    <row r="81" spans="1:4" ht="41.4">
      <c r="A81" s="101">
        <v>24</v>
      </c>
      <c r="B81" s="101" t="s">
        <v>2414</v>
      </c>
      <c r="C81" s="688" t="s">
        <v>2415</v>
      </c>
      <c r="D81" s="689" t="s">
        <v>2186</v>
      </c>
    </row>
    <row r="82" spans="1:4" ht="55.2">
      <c r="A82" s="101">
        <v>25</v>
      </c>
      <c r="B82" s="101" t="s">
        <v>2021</v>
      </c>
      <c r="C82" s="688" t="s">
        <v>2416</v>
      </c>
      <c r="D82" s="689" t="s">
        <v>2195</v>
      </c>
    </row>
    <row r="83" spans="1:4" ht="27.6">
      <c r="A83" s="101">
        <v>26</v>
      </c>
      <c r="B83" s="101" t="s">
        <v>1970</v>
      </c>
      <c r="C83" s="688" t="s">
        <v>2089</v>
      </c>
      <c r="D83" s="689" t="s">
        <v>2096</v>
      </c>
    </row>
    <row r="84" spans="1:4" ht="27.6">
      <c r="A84" s="101">
        <v>27</v>
      </c>
      <c r="B84" s="101" t="s">
        <v>2417</v>
      </c>
      <c r="C84" s="688" t="s">
        <v>2418</v>
      </c>
      <c r="D84" s="689" t="s">
        <v>2096</v>
      </c>
    </row>
    <row r="85" spans="1:4" ht="41.4">
      <c r="A85" s="101">
        <v>28</v>
      </c>
      <c r="B85" s="101" t="s">
        <v>1973</v>
      </c>
      <c r="C85" s="688" t="s">
        <v>2419</v>
      </c>
      <c r="D85" s="689" t="s">
        <v>2096</v>
      </c>
    </row>
    <row r="86" spans="1:4">
      <c r="A86" s="101">
        <v>29</v>
      </c>
      <c r="B86" s="101" t="s">
        <v>1979</v>
      </c>
      <c r="C86" s="688" t="s">
        <v>2244</v>
      </c>
      <c r="D86" s="689" t="s">
        <v>2186</v>
      </c>
    </row>
    <row r="87" spans="1:4" ht="41.4">
      <c r="A87" s="101">
        <v>30</v>
      </c>
      <c r="B87" s="101" t="s">
        <v>2420</v>
      </c>
      <c r="C87" s="688" t="s">
        <v>2421</v>
      </c>
      <c r="D87" s="689" t="s">
        <v>2186</v>
      </c>
    </row>
    <row r="88" spans="1:4" ht="55.2">
      <c r="A88" s="101">
        <v>31</v>
      </c>
      <c r="B88" s="101" t="s">
        <v>1982</v>
      </c>
      <c r="C88" s="688" t="s">
        <v>2422</v>
      </c>
      <c r="D88" s="689" t="s">
        <v>2186</v>
      </c>
    </row>
    <row r="89" spans="1:4" ht="27.6">
      <c r="A89" s="101">
        <v>32</v>
      </c>
      <c r="B89" s="101" t="s">
        <v>2024</v>
      </c>
      <c r="C89" s="688" t="s">
        <v>8</v>
      </c>
      <c r="D89" s="689" t="s">
        <v>2195</v>
      </c>
    </row>
    <row r="90" spans="1:4" ht="27.6">
      <c r="A90" s="101">
        <v>33</v>
      </c>
      <c r="B90" s="101" t="s">
        <v>2017</v>
      </c>
      <c r="C90" s="688" t="s">
        <v>2017</v>
      </c>
      <c r="D90" s="689" t="s">
        <v>2304</v>
      </c>
    </row>
    <row r="91" spans="1:4" ht="41.4">
      <c r="A91" s="101">
        <v>34</v>
      </c>
      <c r="B91" s="101" t="s">
        <v>2423</v>
      </c>
      <c r="C91" s="688" t="s">
        <v>2424</v>
      </c>
      <c r="D91" s="689" t="s">
        <v>2186</v>
      </c>
    </row>
    <row r="92" spans="1:4">
      <c r="A92" s="101">
        <v>35</v>
      </c>
      <c r="B92" s="101" t="s">
        <v>25</v>
      </c>
      <c r="C92" s="688" t="s">
        <v>26</v>
      </c>
      <c r="D92" s="689" t="s">
        <v>2138</v>
      </c>
    </row>
    <row r="93" spans="1:4" ht="96.6">
      <c r="A93" s="101">
        <v>36</v>
      </c>
      <c r="B93" s="101" t="s">
        <v>2425</v>
      </c>
      <c r="C93" s="688" t="s">
        <v>2425</v>
      </c>
      <c r="D93" s="689" t="s">
        <v>2195</v>
      </c>
    </row>
    <row r="94" spans="1:4" ht="82.8">
      <c r="A94" s="101">
        <v>37</v>
      </c>
      <c r="B94" s="101" t="s">
        <v>2426</v>
      </c>
      <c r="C94" s="688" t="s">
        <v>2426</v>
      </c>
      <c r="D94" s="689" t="s">
        <v>2427</v>
      </c>
    </row>
    <row r="95" spans="1:4" ht="110.4">
      <c r="A95" s="101">
        <v>38</v>
      </c>
      <c r="B95" s="101" t="s">
        <v>2428</v>
      </c>
      <c r="C95" s="688" t="s">
        <v>2428</v>
      </c>
      <c r="D95" s="689" t="s">
        <v>2126</v>
      </c>
    </row>
    <row r="96" spans="1:4" ht="82.8">
      <c r="A96" s="101">
        <v>39</v>
      </c>
      <c r="B96" s="101" t="s">
        <v>2429</v>
      </c>
      <c r="C96" s="688" t="s">
        <v>2429</v>
      </c>
      <c r="D96" s="689" t="s">
        <v>2195</v>
      </c>
    </row>
    <row r="97" spans="1:4" ht="27.6">
      <c r="A97" s="101">
        <v>40</v>
      </c>
      <c r="B97" s="101" t="s">
        <v>2430</v>
      </c>
      <c r="C97" s="688" t="s">
        <v>2431</v>
      </c>
      <c r="D97" s="689" t="s">
        <v>2186</v>
      </c>
    </row>
  </sheetData>
  <autoFilter ref="A2:AB32" xr:uid="{00000000-0001-0000-1400-000000000000}">
    <filterColumn colId="2">
      <filters>
        <filter val="ACQUAFLORESTA"/>
      </filters>
    </filterColumn>
  </autoFilter>
  <sortState xmlns:xlrd2="http://schemas.microsoft.com/office/spreadsheetml/2017/richdata2" ref="B3:V32">
    <sortCondition ref="M3:M32"/>
    <sortCondition ref="C3:C32"/>
  </sortState>
  <conditionalFormatting sqref="E2">
    <cfRule type="colorScale" priority="18">
      <colorScale>
        <cfvo type="formula" val="#REF!"/>
        <cfvo type="formula" val="#REF!"/>
        <cfvo type="formula" val="#REF!"/>
        <color rgb="FFF8696B"/>
        <color rgb="FFFFEB84"/>
        <color rgb="FF63BE7B"/>
      </colorScale>
    </cfRule>
    <cfRule type="colorScale" priority="19">
      <colorScale>
        <cfvo type="min"/>
        <cfvo type="percentile" val="50"/>
        <cfvo type="max"/>
        <color rgb="FFF8696B"/>
        <color rgb="FFFCFCFF"/>
        <color rgb="FF5A8AC6"/>
      </colorScale>
    </cfRule>
  </conditionalFormatting>
  <conditionalFormatting sqref="F2:H2 K2 T2">
    <cfRule type="colorScale" priority="25835">
      <colorScale>
        <cfvo type="min"/>
        <cfvo type="percentile" val="50"/>
        <cfvo type="max"/>
        <color rgb="FFF8696B"/>
        <color rgb="FFFCFCFF"/>
        <color rgb="FF5A8AC6"/>
      </colorScale>
    </cfRule>
  </conditionalFormatting>
  <conditionalFormatting sqref="F2:L2 G22 T2">
    <cfRule type="colorScale" priority="16">
      <colorScale>
        <cfvo type="formula" val="#REF!"/>
        <cfvo type="formula" val="#REF!"/>
        <cfvo type="formula" val="#REF!"/>
        <color rgb="FFF8696B"/>
        <color rgb="FFFFEB84"/>
        <color rgb="FF63BE7B"/>
      </colorScale>
    </cfRule>
  </conditionalFormatting>
  <conditionalFormatting sqref="G22">
    <cfRule type="colorScale" priority="2669">
      <colorScale>
        <cfvo type="min"/>
        <cfvo type="percentile" val="50"/>
        <cfvo type="max"/>
        <color rgb="FFF8696B"/>
        <color rgb="FFFCFCFF"/>
        <color rgb="FF5A8AC6"/>
      </colorScale>
    </cfRule>
  </conditionalFormatting>
  <conditionalFormatting sqref="I2">
    <cfRule type="colorScale" priority="11">
      <colorScale>
        <cfvo type="min"/>
        <cfvo type="percentile" val="50"/>
        <cfvo type="max"/>
        <color rgb="FFF8696B"/>
        <color rgb="FFFCFCFF"/>
        <color rgb="FF5A8AC6"/>
      </colorScale>
    </cfRule>
  </conditionalFormatting>
  <conditionalFormatting sqref="I2:J2">
    <cfRule type="colorScale" priority="10">
      <colorScale>
        <cfvo type="formula" val="#REF!"/>
        <cfvo type="formula" val="#REF!"/>
        <cfvo type="formula" val="#REF!"/>
        <color rgb="FFF8696B"/>
        <color rgb="FFFFEB84"/>
        <color rgb="FF63BE7B"/>
      </colorScale>
    </cfRule>
  </conditionalFormatting>
  <conditionalFormatting sqref="J2 L2">
    <cfRule type="colorScale" priority="9">
      <colorScale>
        <cfvo type="min"/>
        <cfvo type="percentile" val="50"/>
        <cfvo type="max"/>
        <color rgb="FFF8696B"/>
        <color rgb="FFFCFCFF"/>
        <color rgb="FF5A8AC6"/>
      </colorScale>
    </cfRule>
  </conditionalFormatting>
  <conditionalFormatting sqref="M6">
    <cfRule type="duplicateValues" dxfId="0" priority="7"/>
  </conditionalFormatting>
  <conditionalFormatting sqref="N2">
    <cfRule type="colorScale" priority="1">
      <colorScale>
        <cfvo type="min"/>
        <cfvo type="percentile" val="50"/>
        <cfvo type="max"/>
        <color rgb="FFF8696B"/>
        <color rgb="FFFCFCFF"/>
        <color rgb="FF5A8AC6"/>
      </colorScale>
    </cfRule>
    <cfRule type="colorScale" priority="2">
      <colorScale>
        <cfvo type="formula" val="#REF!"/>
        <cfvo type="formula" val="#REF!"/>
        <cfvo type="formula" val="#REF!"/>
        <color rgb="FFF8696B"/>
        <color rgb="FFFFEB84"/>
        <color rgb="FF63BE7B"/>
      </colorScale>
    </cfRule>
  </conditionalFormatting>
  <hyperlinks>
    <hyperlink ref="L10" r:id="rId1" xr:uid="{4A00AB9C-4581-485D-9752-5CEAFA019866}"/>
    <hyperlink ref="L3" r:id="rId2" xr:uid="{BC03A2B0-DB81-429D-9A0E-B24826BD8E30}"/>
    <hyperlink ref="L27" r:id="rId3" xr:uid="{E8B10226-0926-4D6C-98C1-052154F39E51}"/>
    <hyperlink ref="L14" r:id="rId4" xr:uid="{1BA25CCC-4513-4FC8-80A3-AB2634DFAA0A}"/>
    <hyperlink ref="L4" r:id="rId5" xr:uid="{9C69ACC9-3948-4A07-9098-BCCB252A6AF6}"/>
    <hyperlink ref="L7" r:id="rId6" xr:uid="{FEAC08AD-F707-4E1D-A9C7-C2372B3F127D}"/>
    <hyperlink ref="L19" r:id="rId7" xr:uid="{961E4789-F5BE-487A-8B4B-BA55F29811B3}"/>
    <hyperlink ref="L18" r:id="rId8" xr:uid="{D02E3352-8DBB-439F-B9E5-E38503AE7B29}"/>
    <hyperlink ref="L22" r:id="rId9" xr:uid="{080F7C18-A033-42EA-8FE0-3C34743CC1A7}"/>
    <hyperlink ref="L21" r:id="rId10" xr:uid="{695D699A-8EBE-4E78-8A09-215547D7E72C}"/>
    <hyperlink ref="L9" r:id="rId11" display="aguasdoradasesp@hotmail.com,oticat@gmail.com" xr:uid="{00836CE1-024E-4AED-ABCD-E865526892EC}"/>
    <hyperlink ref="L5" r:id="rId12" xr:uid="{C108CF25-421D-4C95-8A96-CE616AE0BEC7}"/>
    <hyperlink ref="L12" r:id="rId13" xr:uid="{0C8A5980-25DF-48F9-AA91-DA2765282A65}"/>
    <hyperlink ref="L13" r:id="rId14" xr:uid="{336E947E-CBEF-4FA9-BD3B-8F8D66392B5A}"/>
    <hyperlink ref="L17" r:id="rId15" xr:uid="{AD8DF7D8-AE68-478C-AF2B-78AC1190A008}"/>
    <hyperlink ref="L24" r:id="rId16" xr:uid="{707E0FAC-32D1-4209-B55E-C9B71DFA9167}"/>
    <hyperlink ref="L20" r:id="rId17" xr:uid="{BB501CE9-6FA6-4947-97B5-AA26F6613ABF}"/>
    <hyperlink ref="L15" r:id="rId18" xr:uid="{5F4434C5-5A27-4FDA-829C-2B633B496694}"/>
    <hyperlink ref="L25" r:id="rId19" xr:uid="{2264212A-31A1-440E-9D0B-32F5BD6F092B}"/>
    <hyperlink ref="L16" r:id="rId20" xr:uid="{3A00AB3E-7475-4EAA-9405-8BB9C073DC64}"/>
    <hyperlink ref="L23" r:id="rId21" xr:uid="{F3121CC3-26B5-48DA-8CB7-28FB0D4F0A1C}"/>
    <hyperlink ref="L8" r:id="rId22" xr:uid="{D96954D5-CB00-4063-9E23-AED4443B3FAC}"/>
    <hyperlink ref="L32" r:id="rId23" display="juridica@promoambientaldistrito.com,tomas.mendoza@promoambientaldistrito.com,claudia.cardenas@promoambientaldistrito.com,maria.ovalle@promoambientaldistrito.com,martha.lamilla@aseoregional.com,andrea.laguna@aseoregional.com,claudia.santamaria@" xr:uid="{F64F8E7B-F587-48A6-9A0E-EBEA65230E26}"/>
    <hyperlink ref="L31" r:id="rId24" xr:uid="{81578CBC-D8EC-4BEB-A82D-9124F3E06498}"/>
    <hyperlink ref="L30" r:id="rId25" xr:uid="{5B458BC2-4227-4D93-A8F6-1F175E5D13D2}"/>
    <hyperlink ref="L29" r:id="rId26" xr:uid="{F400A6D4-FF18-44CD-B37B-0BDAFCE62F89}"/>
    <hyperlink ref="L28" r:id="rId27" xr:uid="{44F7F56F-1EAD-4B37-9D33-ED7703512064}"/>
    <hyperlink ref="L26" r:id="rId28" xr:uid="{25737AE9-CC2A-4C46-9566-D9F6F28582FC}"/>
    <hyperlink ref="L11" r:id="rId29" xr:uid="{1976AF5B-D675-48AB-91FA-21BF3FDBA545}"/>
    <hyperlink ref="R32" r:id="rId30" xr:uid="{99843A73-E21F-4544-A570-779AF0C96222}"/>
    <hyperlink ref="R26" r:id="rId31" xr:uid="{2CFACBED-BD5B-44E3-9CF1-D5BEDB20BAF2}"/>
    <hyperlink ref="R31" r:id="rId32" xr:uid="{FD004E87-5248-41A0-B766-A9776FBE5315}"/>
    <hyperlink ref="R24" r:id="rId33" xr:uid="{4762B297-0EC5-4D56-A44E-78129FAEE414}"/>
    <hyperlink ref="R28" r:id="rId34" xr:uid="{CAC012FB-5A59-4029-B666-CC3B3173DEEF}"/>
    <hyperlink ref="R13" r:id="rId35" xr:uid="{058421B9-2347-4477-9BD0-5E78BE3E1640}"/>
    <hyperlink ref="R20" r:id="rId36" xr:uid="{3D5F2770-874E-4452-B31C-C2BC9D6964B6}"/>
    <hyperlink ref="R27" r:id="rId37" xr:uid="{E6095966-31E2-4B7E-91D2-F3A7CB21A0C3}"/>
    <hyperlink ref="R29" r:id="rId38" xr:uid="{C28AE268-7CCB-4E3B-A91A-ED0E7682C39D}"/>
    <hyperlink ref="R21" r:id="rId39" xr:uid="{866B3ACD-03DC-4E38-B906-03574FBE9645}"/>
    <hyperlink ref="R4" r:id="rId40" xr:uid="{B6E88C5E-5D88-5643-8966-9C8912A53B4E}"/>
    <hyperlink ref="R16" r:id="rId41" xr:uid="{704A9278-0AB9-9A41-98A8-C37B8088CE32}"/>
    <hyperlink ref="R11" r:id="rId42" xr:uid="{25B21A78-AC5D-41B2-8BD3-9F87428792EB}"/>
  </hyperlinks>
  <pageMargins left="0.7" right="0.7" top="0.75" bottom="0.75" header="0.3" footer="0.3"/>
  <pageSetup fitToHeight="0" orientation="landscape" r:id="rId4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1408F-63C7-514D-8244-3119EDD76A16}">
  <dimension ref="A2:O84"/>
  <sheetViews>
    <sheetView topLeftCell="A27" zoomScale="70" zoomScaleNormal="70" workbookViewId="0">
      <selection activeCell="E33" sqref="E33"/>
    </sheetView>
  </sheetViews>
  <sheetFormatPr baseColWidth="10" defaultColWidth="10.6640625" defaultRowHeight="14.4"/>
  <cols>
    <col min="1" max="1" width="53.88671875" style="3" customWidth="1"/>
    <col min="2" max="2" width="38.44140625" customWidth="1"/>
    <col min="3" max="3" width="32.44140625" style="19" customWidth="1"/>
    <col min="4" max="4" width="17.6640625" customWidth="1"/>
    <col min="5" max="5" width="21.44140625" customWidth="1"/>
    <col min="6" max="6" width="17.44140625" style="19" customWidth="1"/>
    <col min="7" max="7" width="15.109375" customWidth="1"/>
    <col min="8" max="8" width="22.109375" customWidth="1"/>
    <col min="9" max="9" width="15.109375" style="23" bestFit="1" customWidth="1"/>
    <col min="10" max="10" width="18" customWidth="1"/>
    <col min="11" max="11" width="18.88671875" customWidth="1"/>
    <col min="12" max="12" width="10.6640625" style="426"/>
    <col min="13" max="13" width="10.6640625" style="427"/>
  </cols>
  <sheetData>
    <row r="2" spans="1:15" ht="36.6" thickBot="1">
      <c r="A2" s="428" t="s">
        <v>1811</v>
      </c>
      <c r="B2" s="429" t="s">
        <v>3</v>
      </c>
      <c r="C2" s="430" t="s">
        <v>1814</v>
      </c>
      <c r="D2" s="429" t="s">
        <v>1945</v>
      </c>
      <c r="E2" s="431" t="s">
        <v>2432</v>
      </c>
      <c r="F2" s="432" t="s">
        <v>1946</v>
      </c>
      <c r="G2" s="429" t="s">
        <v>4</v>
      </c>
      <c r="H2" s="433" t="s">
        <v>2433</v>
      </c>
      <c r="I2" s="434" t="s">
        <v>1948</v>
      </c>
      <c r="J2" s="429" t="s">
        <v>1949</v>
      </c>
      <c r="K2" s="429" t="s">
        <v>1950</v>
      </c>
      <c r="L2" s="435" t="s">
        <v>565</v>
      </c>
      <c r="M2" s="427" t="s">
        <v>1951</v>
      </c>
    </row>
    <row r="3" spans="1:15" ht="50.1" customHeight="1">
      <c r="A3" s="436" t="s">
        <v>1952</v>
      </c>
      <c r="B3" s="437" t="str">
        <f>_xlfn.XLOOKUP(A3,'DATOS PRESTADORES'!B:B,'DATOS PRESTADORES'!C:C," ")</f>
        <v>ACUALCOS</v>
      </c>
      <c r="C3" s="438" t="s">
        <v>1953</v>
      </c>
      <c r="D3" s="437" t="s">
        <v>1954</v>
      </c>
      <c r="E3" s="439" t="s">
        <v>2434</v>
      </c>
      <c r="F3" s="440">
        <v>45489</v>
      </c>
      <c r="G3" s="437" t="s">
        <v>1956</v>
      </c>
      <c r="H3" s="358">
        <v>386675196</v>
      </c>
      <c r="I3" s="438"/>
      <c r="J3" s="437"/>
      <c r="K3" s="441">
        <f t="shared" ref="K3:K33" si="0">H3+J3</f>
        <v>386675196</v>
      </c>
      <c r="M3" s="426"/>
    </row>
    <row r="4" spans="1:15" ht="50.1" customHeight="1">
      <c r="A4" s="436" t="s">
        <v>137</v>
      </c>
      <c r="B4" s="437" t="str">
        <f>_xlfn.XLOOKUP(A4,'DATOS PRESTADORES'!B:B,'DATOS PRESTADORES'!C:C," ")</f>
        <v>ACUABOSQUES</v>
      </c>
      <c r="C4" s="438" t="s">
        <v>1958</v>
      </c>
      <c r="D4" s="437" t="s">
        <v>1954</v>
      </c>
      <c r="E4" s="442" t="s">
        <v>2435</v>
      </c>
      <c r="F4" s="443">
        <v>45481</v>
      </c>
      <c r="G4" s="437" t="s">
        <v>1956</v>
      </c>
      <c r="H4" s="358">
        <v>31941933</v>
      </c>
      <c r="I4" s="438"/>
      <c r="J4" s="437"/>
      <c r="K4" s="441">
        <f t="shared" si="0"/>
        <v>31941933</v>
      </c>
      <c r="M4" s="426"/>
    </row>
    <row r="5" spans="1:15" ht="50.1" customHeight="1">
      <c r="A5" s="436" t="s">
        <v>354</v>
      </c>
      <c r="B5" s="437" t="str">
        <f>_xlfn.XLOOKUP(A5,'DATOS PRESTADORES'!B:B,'DATOS PRESTADORES'!C:C," ")</f>
        <v>ASOPORQUERA</v>
      </c>
      <c r="C5" s="438" t="s">
        <v>1961</v>
      </c>
      <c r="D5" s="437" t="s">
        <v>1954</v>
      </c>
      <c r="E5" s="444" t="s">
        <v>2436</v>
      </c>
      <c r="F5" s="440">
        <v>45489</v>
      </c>
      <c r="G5" s="437" t="s">
        <v>1956</v>
      </c>
      <c r="H5" s="445">
        <v>47503311</v>
      </c>
      <c r="I5" s="438"/>
      <c r="J5" s="437"/>
      <c r="K5" s="441">
        <f t="shared" si="0"/>
        <v>47503311</v>
      </c>
      <c r="M5" s="426"/>
    </row>
    <row r="6" spans="1:15" ht="50.1" customHeight="1">
      <c r="A6" s="436" t="s">
        <v>152</v>
      </c>
      <c r="B6" s="437" t="str">
        <f>_xlfn.XLOOKUP(A6,'DATOS PRESTADORES'!B:B,'DATOS PRESTADORES'!C:C," ")</f>
        <v>ASOQUIBA</v>
      </c>
      <c r="C6" s="438" t="s">
        <v>1963</v>
      </c>
      <c r="D6" s="437" t="s">
        <v>1954</v>
      </c>
      <c r="E6" s="442" t="s">
        <v>2437</v>
      </c>
      <c r="F6" s="443">
        <v>45477</v>
      </c>
      <c r="G6" s="437" t="s">
        <v>1956</v>
      </c>
      <c r="H6" s="446">
        <v>142199118</v>
      </c>
      <c r="I6" s="438"/>
      <c r="J6" s="437"/>
      <c r="K6" s="441">
        <f t="shared" si="0"/>
        <v>142199118</v>
      </c>
    </row>
    <row r="7" spans="1:15" ht="50.1" customHeight="1">
      <c r="A7" s="436" t="s">
        <v>170</v>
      </c>
      <c r="B7" s="437" t="str">
        <f>_xlfn.XLOOKUP(A7,'DATOS PRESTADORES'!B:B,'DATOS PRESTADORES'!C:C," ")</f>
        <v>AAPC</v>
      </c>
      <c r="C7" s="438" t="s">
        <v>1966</v>
      </c>
      <c r="D7" s="437" t="s">
        <v>1954</v>
      </c>
      <c r="E7" s="442" t="s">
        <v>2438</v>
      </c>
      <c r="F7" s="443">
        <v>45470</v>
      </c>
      <c r="G7" s="437" t="s">
        <v>1956</v>
      </c>
      <c r="H7" s="358">
        <v>44993967</v>
      </c>
      <c r="I7" s="438"/>
      <c r="J7" s="437"/>
      <c r="K7" s="441">
        <f t="shared" si="0"/>
        <v>44993967</v>
      </c>
    </row>
    <row r="8" spans="1:15" ht="50.1" customHeight="1">
      <c r="A8" s="436" t="s">
        <v>142</v>
      </c>
      <c r="B8" s="437" t="str">
        <f>_xlfn.XLOOKUP(A8,'DATOS PRESTADORES'!B:B,'DATOS PRESTADORES'!C:C," ")</f>
        <v>AUACACT</v>
      </c>
      <c r="C8" s="438" t="s">
        <v>1968</v>
      </c>
      <c r="D8" s="437" t="s">
        <v>1954</v>
      </c>
      <c r="E8" s="425" t="s">
        <v>2439</v>
      </c>
      <c r="F8" s="443">
        <v>45485</v>
      </c>
      <c r="G8" s="437" t="s">
        <v>1956</v>
      </c>
      <c r="H8" s="358">
        <v>456562560</v>
      </c>
      <c r="I8" s="438"/>
      <c r="J8" s="437"/>
      <c r="K8" s="441">
        <f t="shared" si="0"/>
        <v>456562560</v>
      </c>
      <c r="M8" s="426"/>
    </row>
    <row r="9" spans="1:15" ht="50.1" customHeight="1">
      <c r="A9" s="436" t="s">
        <v>536</v>
      </c>
      <c r="B9" s="437" t="str">
        <f>_xlfn.XLOOKUP(A9,'DATOS PRESTADORES'!B:B,'DATOS PRESTADORES'!C:C," ")</f>
        <v>AACUPASA</v>
      </c>
      <c r="C9" s="438" t="s">
        <v>1971</v>
      </c>
      <c r="D9" s="437" t="s">
        <v>1954</v>
      </c>
      <c r="E9" s="373" t="s">
        <v>2440</v>
      </c>
      <c r="F9" s="440">
        <v>45489</v>
      </c>
      <c r="G9" s="437" t="s">
        <v>1956</v>
      </c>
      <c r="H9" s="358">
        <v>46639341</v>
      </c>
      <c r="I9" s="438"/>
      <c r="J9" s="437"/>
      <c r="K9" s="441">
        <f t="shared" si="0"/>
        <v>46639341</v>
      </c>
      <c r="M9" s="426"/>
    </row>
    <row r="10" spans="1:15" ht="50.1" customHeight="1">
      <c r="A10" s="436" t="s">
        <v>248</v>
      </c>
      <c r="B10" s="437" t="str">
        <f>_xlfn.XLOOKUP(A10,'DATOS PRESTADORES'!B:B,'DATOS PRESTADORES'!C:C," ")</f>
        <v>ACUEPIEDRAPARADA</v>
      </c>
      <c r="C10" s="438" t="s">
        <v>1974</v>
      </c>
      <c r="D10" s="437" t="s">
        <v>1954</v>
      </c>
      <c r="E10" s="442" t="s">
        <v>2441</v>
      </c>
      <c r="F10" s="443">
        <v>45470</v>
      </c>
      <c r="G10" s="437" t="s">
        <v>1956</v>
      </c>
      <c r="H10" s="358">
        <v>35500271</v>
      </c>
      <c r="I10" s="438"/>
      <c r="J10" s="437"/>
      <c r="K10" s="441">
        <f t="shared" si="0"/>
        <v>35500271</v>
      </c>
    </row>
    <row r="11" spans="1:15" ht="50.1" customHeight="1">
      <c r="A11" s="436" t="s">
        <v>199</v>
      </c>
      <c r="B11" s="437" t="str">
        <f>_xlfn.XLOOKUP(A11,'DATOS PRESTADORES'!B:B,'DATOS PRESTADORES'!C:C," ")</f>
        <v>ASOPERABECA</v>
      </c>
      <c r="C11" s="438" t="s">
        <v>1977</v>
      </c>
      <c r="D11" s="437" t="s">
        <v>1954</v>
      </c>
      <c r="E11" s="442" t="s">
        <v>2442</v>
      </c>
      <c r="F11" s="440">
        <v>45476</v>
      </c>
      <c r="G11" s="437" t="s">
        <v>1956</v>
      </c>
      <c r="H11" s="358">
        <v>29156383</v>
      </c>
      <c r="I11" s="438"/>
      <c r="J11" s="437"/>
      <c r="K11" s="441">
        <f t="shared" si="0"/>
        <v>29156383</v>
      </c>
    </row>
    <row r="12" spans="1:15" ht="50.1" customHeight="1">
      <c r="A12" s="436" t="s">
        <v>155</v>
      </c>
      <c r="B12" s="437" t="str">
        <f>_xlfn.XLOOKUP(A12,'DATOS PRESTADORES'!B:B,'DATOS PRESTADORES'!C:C," ")</f>
        <v>ASOUAN</v>
      </c>
      <c r="C12" s="438" t="s">
        <v>1980</v>
      </c>
      <c r="D12" s="437" t="s">
        <v>1954</v>
      </c>
      <c r="E12" s="442" t="s">
        <v>2443</v>
      </c>
      <c r="F12" s="443">
        <v>45477</v>
      </c>
      <c r="G12" s="437" t="s">
        <v>1956</v>
      </c>
      <c r="H12" s="358">
        <v>31450072</v>
      </c>
      <c r="I12" s="438"/>
      <c r="J12" s="437"/>
      <c r="K12" s="441">
        <f t="shared" si="0"/>
        <v>31450072</v>
      </c>
    </row>
    <row r="13" spans="1:15" ht="50.1" customHeight="1">
      <c r="A13" s="436" t="s">
        <v>17</v>
      </c>
      <c r="B13" s="437" t="str">
        <f>_xlfn.XLOOKUP(A13,'DATOS PRESTADORES'!B:B,'DATOS PRESTADORES'!C:C," ")</f>
        <v>ASOAGUAS CLARAS SUMAPAZ</v>
      </c>
      <c r="C13" s="438" t="s">
        <v>1983</v>
      </c>
      <c r="D13" s="437" t="s">
        <v>1954</v>
      </c>
      <c r="E13" s="442" t="s">
        <v>2444</v>
      </c>
      <c r="F13" s="440">
        <v>45475</v>
      </c>
      <c r="G13" s="437" t="s">
        <v>1956</v>
      </c>
      <c r="H13" s="358">
        <v>55078755</v>
      </c>
      <c r="I13" s="438"/>
      <c r="J13" s="437"/>
      <c r="K13" s="441">
        <f t="shared" si="0"/>
        <v>55078755</v>
      </c>
    </row>
    <row r="14" spans="1:15" ht="50.1" customHeight="1">
      <c r="A14" s="436" t="s">
        <v>713</v>
      </c>
      <c r="B14" s="437" t="str">
        <f>_xlfn.XLOOKUP(A14,'DATOS PRESTADORES'!B:B,'DATOS PRESTADORES'!C:C," ")</f>
        <v>ASOAGUAS CLARAS OLARTE</v>
      </c>
      <c r="C14" s="438" t="s">
        <v>1987</v>
      </c>
      <c r="D14" s="437" t="s">
        <v>1954</v>
      </c>
      <c r="E14" s="190" t="s">
        <v>2445</v>
      </c>
      <c r="F14" s="447" t="s">
        <v>2446</v>
      </c>
      <c r="G14" s="437" t="s">
        <v>1956</v>
      </c>
      <c r="H14" s="358">
        <v>29714136</v>
      </c>
      <c r="I14" s="448"/>
      <c r="J14" s="437"/>
      <c r="K14" s="441">
        <f t="shared" si="0"/>
        <v>29714136</v>
      </c>
      <c r="L14" s="426" t="s">
        <v>2447</v>
      </c>
      <c r="M14" s="426" t="s">
        <v>2448</v>
      </c>
      <c r="O14" t="s">
        <v>1989</v>
      </c>
    </row>
    <row r="15" spans="1:15" ht="50.1" customHeight="1">
      <c r="A15" s="436" t="s">
        <v>180</v>
      </c>
      <c r="B15" s="437" t="str">
        <f>_xlfn.XLOOKUP(A15,'DATOS PRESTADORES'!B:B,'DATOS PRESTADORES'!C:C," ")</f>
        <v>ARRAYANES ARGENTINA</v>
      </c>
      <c r="C15" s="438" t="s">
        <v>1991</v>
      </c>
      <c r="D15" s="437" t="s">
        <v>1954</v>
      </c>
      <c r="E15" s="373" t="s">
        <v>2449</v>
      </c>
      <c r="F15" s="440">
        <v>45489</v>
      </c>
      <c r="G15" s="437" t="s">
        <v>1956</v>
      </c>
      <c r="H15" s="358">
        <v>12304682</v>
      </c>
      <c r="I15" s="438"/>
      <c r="J15" s="437"/>
      <c r="K15" s="441">
        <f t="shared" si="0"/>
        <v>12304682</v>
      </c>
      <c r="M15" s="426"/>
    </row>
    <row r="16" spans="1:15" ht="35.25" customHeight="1">
      <c r="A16" s="436" t="s">
        <v>1993</v>
      </c>
      <c r="B16" s="437" t="str">
        <f>_xlfn.XLOOKUP(A16,'DATOS PRESTADORES'!B:B,'DATOS PRESTADORES'!C:C," ")</f>
        <v>ASOCRISTALINA ESP</v>
      </c>
      <c r="C16" s="438" t="s">
        <v>1994</v>
      </c>
      <c r="D16" s="437" t="s">
        <v>1954</v>
      </c>
      <c r="E16" s="449"/>
      <c r="F16" s="440"/>
      <c r="G16" s="437" t="s">
        <v>1956</v>
      </c>
      <c r="H16" s="358"/>
      <c r="I16" s="448"/>
      <c r="J16" s="437"/>
      <c r="K16" s="441">
        <f t="shared" si="0"/>
        <v>0</v>
      </c>
      <c r="M16" s="426"/>
    </row>
    <row r="17" spans="1:13" ht="50.1" customHeight="1">
      <c r="A17" s="436" t="s">
        <v>341</v>
      </c>
      <c r="B17" s="437" t="str">
        <f>_xlfn.XLOOKUP(A17,'DATOS PRESTADORES'!B:B,'DATOS PRESTADORES'!C:C," ")</f>
        <v>ACUAMARG</v>
      </c>
      <c r="C17" s="438" t="s">
        <v>1996</v>
      </c>
      <c r="D17" s="437" t="s">
        <v>1954</v>
      </c>
      <c r="E17" s="373" t="s">
        <v>2450</v>
      </c>
      <c r="F17" s="443">
        <v>45489</v>
      </c>
      <c r="G17" s="437" t="s">
        <v>1956</v>
      </c>
      <c r="H17" s="450">
        <v>14267630</v>
      </c>
      <c r="I17" s="438"/>
      <c r="J17" s="437"/>
      <c r="K17" s="441">
        <f t="shared" si="0"/>
        <v>14267630</v>
      </c>
      <c r="M17" s="426"/>
    </row>
    <row r="18" spans="1:13" ht="50.1" customHeight="1">
      <c r="A18" s="436" t="s">
        <v>21</v>
      </c>
      <c r="B18" s="437" t="str">
        <f>_xlfn.XLOOKUP(A18,'DATOS PRESTADORES'!B:B,'DATOS PRESTADORES'!C:C," ")</f>
        <v>ASOPICOS</v>
      </c>
      <c r="C18" s="438" t="s">
        <v>1999</v>
      </c>
      <c r="D18" s="437" t="s">
        <v>1954</v>
      </c>
      <c r="E18" s="373" t="s">
        <v>2451</v>
      </c>
      <c r="F18" s="440">
        <v>45489</v>
      </c>
      <c r="G18" s="437" t="s">
        <v>1956</v>
      </c>
      <c r="H18" s="358">
        <v>16411201</v>
      </c>
      <c r="I18" s="438"/>
      <c r="J18" s="437"/>
      <c r="K18" s="441">
        <f t="shared" si="0"/>
        <v>16411201</v>
      </c>
      <c r="M18" s="426"/>
    </row>
    <row r="19" spans="1:13" ht="33.75" customHeight="1">
      <c r="A19" s="436" t="s">
        <v>13</v>
      </c>
      <c r="B19" s="437" t="str">
        <f>_xlfn.XLOOKUP(A19,'DATOS PRESTADORES'!B:B,'DATOS PRESTADORES'!C:C," ")</f>
        <v>AGUAS DORADAS</v>
      </c>
      <c r="C19" s="438" t="s">
        <v>2002</v>
      </c>
      <c r="D19" s="437" t="s">
        <v>1954</v>
      </c>
      <c r="E19" s="451" t="s">
        <v>2452</v>
      </c>
      <c r="F19" s="443">
        <v>45492</v>
      </c>
      <c r="G19" s="437" t="s">
        <v>1956</v>
      </c>
      <c r="H19" s="358">
        <v>33095398</v>
      </c>
      <c r="I19" s="438"/>
      <c r="J19" s="437"/>
      <c r="K19" s="441">
        <f t="shared" si="0"/>
        <v>33095398</v>
      </c>
      <c r="M19" s="426"/>
    </row>
    <row r="20" spans="1:13" ht="26.25" customHeight="1">
      <c r="A20" s="436" t="s">
        <v>149</v>
      </c>
      <c r="B20" s="437" t="str">
        <f>_xlfn.XLOOKUP(A20,'DATOS PRESTADORES'!B:B,'DATOS PRESTADORES'!C:C," ")</f>
        <v>CORINTO</v>
      </c>
      <c r="C20" s="438" t="s">
        <v>2005</v>
      </c>
      <c r="D20" s="437" t="s">
        <v>1954</v>
      </c>
      <c r="E20" s="373" t="s">
        <v>2453</v>
      </c>
      <c r="F20" s="452">
        <v>45478</v>
      </c>
      <c r="G20" s="437" t="s">
        <v>1956</v>
      </c>
      <c r="H20" s="358">
        <v>17541268</v>
      </c>
      <c r="I20" s="438"/>
      <c r="J20" s="437"/>
      <c r="K20" s="441">
        <f t="shared" si="0"/>
        <v>17541268</v>
      </c>
      <c r="M20" s="426"/>
    </row>
    <row r="21" spans="1:13" ht="50.1" customHeight="1">
      <c r="A21" s="436" t="s">
        <v>225</v>
      </c>
      <c r="B21" s="437" t="str">
        <f>_xlfn.XLOOKUP(A21,'DATOS PRESTADORES'!B:B,'DATOS PRESTADORES'!C:C," ")</f>
        <v>ASOAGUALINDA CHIGUAZA</v>
      </c>
      <c r="C21" s="438" t="s">
        <v>2008</v>
      </c>
      <c r="D21" s="437" t="s">
        <v>1954</v>
      </c>
      <c r="E21" s="453" t="s">
        <v>2454</v>
      </c>
      <c r="F21" s="443">
        <v>45471</v>
      </c>
      <c r="G21" s="437" t="s">
        <v>1956</v>
      </c>
      <c r="H21" s="446">
        <v>26960936</v>
      </c>
      <c r="I21" s="438"/>
      <c r="J21" s="437"/>
      <c r="K21" s="441">
        <f>H21+J21</f>
        <v>26960936</v>
      </c>
    </row>
    <row r="22" spans="1:13" ht="50.1" customHeight="1">
      <c r="A22" s="436" t="s">
        <v>130</v>
      </c>
      <c r="B22" s="437" t="str">
        <f>_xlfn.XLOOKUP(A22,'DATOS PRESTADORES'!B:B,'DATOS PRESTADORES'!C:C," ")</f>
        <v>LOS SOCHES</v>
      </c>
      <c r="C22" s="438" t="s">
        <v>2011</v>
      </c>
      <c r="D22" s="454" t="s">
        <v>1954</v>
      </c>
      <c r="E22" s="455" t="s">
        <v>2455</v>
      </c>
      <c r="F22" s="456">
        <v>45471</v>
      </c>
      <c r="G22" s="437" t="s">
        <v>1956</v>
      </c>
      <c r="H22" s="358">
        <v>19372118</v>
      </c>
      <c r="I22" s="438"/>
      <c r="J22" s="437"/>
      <c r="K22" s="441">
        <f t="shared" si="0"/>
        <v>19372118</v>
      </c>
      <c r="M22" s="427" t="s">
        <v>2448</v>
      </c>
    </row>
    <row r="23" spans="1:13" ht="50.1" customHeight="1">
      <c r="A23" s="436" t="s">
        <v>25</v>
      </c>
      <c r="B23" s="437" t="str">
        <f>_xlfn.XLOOKUP(A23,'DATOS PRESTADORES'!B:B,'DATOS PRESTADORES'!C:C," ")</f>
        <v>EL DESTINO</v>
      </c>
      <c r="C23" s="438" t="s">
        <v>2013</v>
      </c>
      <c r="D23" s="454" t="s">
        <v>1954</v>
      </c>
      <c r="E23" s="455" t="s">
        <v>2456</v>
      </c>
      <c r="F23" s="457">
        <v>45463</v>
      </c>
      <c r="G23" s="437" t="s">
        <v>1956</v>
      </c>
      <c r="H23" s="358">
        <v>28355196</v>
      </c>
      <c r="I23" s="438"/>
      <c r="J23" s="437"/>
      <c r="K23" s="441">
        <f t="shared" si="0"/>
        <v>28355196</v>
      </c>
      <c r="M23" s="427" t="s">
        <v>2448</v>
      </c>
    </row>
    <row r="24" spans="1:13" ht="50.1" customHeight="1">
      <c r="A24" s="436" t="s">
        <v>548</v>
      </c>
      <c r="B24" s="437" t="str">
        <f>_xlfn.XLOOKUP(A24,'DATOS PRESTADORES'!B:B,'DATOS PRESTADORES'!C:C," ")</f>
        <v xml:space="preserve"> </v>
      </c>
      <c r="C24" s="438" t="s">
        <v>2015</v>
      </c>
      <c r="D24" s="437" t="s">
        <v>1954</v>
      </c>
      <c r="E24" s="425" t="s">
        <v>2457</v>
      </c>
      <c r="F24" s="443">
        <v>45485</v>
      </c>
      <c r="G24" s="437" t="s">
        <v>1956</v>
      </c>
      <c r="H24" s="446">
        <v>63417000000</v>
      </c>
      <c r="I24" s="438"/>
      <c r="J24" s="458"/>
      <c r="K24" s="441">
        <f t="shared" si="0"/>
        <v>63417000000</v>
      </c>
      <c r="M24" s="426"/>
    </row>
    <row r="25" spans="1:13" ht="50.1" customHeight="1">
      <c r="A25" s="436" t="s">
        <v>159</v>
      </c>
      <c r="B25" s="437" t="str">
        <f>_xlfn.XLOOKUP(A25,'DATOS PRESTADORES'!B:B,'DATOS PRESTADORES'!C:C," ")</f>
        <v>COJARDIN</v>
      </c>
      <c r="C25" s="438" t="s">
        <v>2018</v>
      </c>
      <c r="D25" s="437" t="s">
        <v>1954</v>
      </c>
      <c r="E25" s="373" t="s">
        <v>2458</v>
      </c>
      <c r="F25" s="440">
        <v>45482</v>
      </c>
      <c r="G25" s="437" t="s">
        <v>2020</v>
      </c>
      <c r="H25" s="358">
        <v>2202759906</v>
      </c>
      <c r="I25" s="438"/>
      <c r="J25" s="437"/>
      <c r="K25" s="441">
        <f t="shared" si="0"/>
        <v>2202759906</v>
      </c>
      <c r="M25" s="426"/>
    </row>
    <row r="26" spans="1:13" ht="50.1" customHeight="1">
      <c r="A26" s="436" t="s">
        <v>207</v>
      </c>
      <c r="B26" s="437" t="str">
        <f>_xlfn.XLOOKUP(A26,'DATOS PRESTADORES'!B:B,'DATOS PRESTADORES'!C:C," ")</f>
        <v>ASOAGUAS FLORESTA</v>
      </c>
      <c r="C26" s="438" t="s">
        <v>2022</v>
      </c>
      <c r="D26" s="437" t="s">
        <v>1954</v>
      </c>
      <c r="E26" s="459"/>
      <c r="F26" s="443"/>
      <c r="G26" s="437" t="s">
        <v>2020</v>
      </c>
      <c r="H26" s="358"/>
      <c r="I26" s="438"/>
      <c r="J26" s="437"/>
      <c r="K26" s="441">
        <f t="shared" si="0"/>
        <v>0</v>
      </c>
      <c r="M26" s="426"/>
    </row>
    <row r="27" spans="1:13" ht="36.75" customHeight="1">
      <c r="A27" s="436" t="s">
        <v>7</v>
      </c>
      <c r="B27" s="437" t="str">
        <f>_xlfn.XLOOKUP(A27,'DATOS PRESTADORES'!B:B,'DATOS PRESTADORES'!C:C," ")</f>
        <v>ACQUAFLORESTA</v>
      </c>
      <c r="C27" s="438" t="s">
        <v>2025</v>
      </c>
      <c r="D27" s="437" t="s">
        <v>1954</v>
      </c>
      <c r="E27" s="449"/>
      <c r="F27" s="440"/>
      <c r="G27" s="437" t="s">
        <v>2020</v>
      </c>
      <c r="H27" s="358"/>
      <c r="I27" s="438"/>
      <c r="J27" s="437"/>
      <c r="K27" s="441">
        <f t="shared" si="0"/>
        <v>0</v>
      </c>
      <c r="M27" s="426"/>
    </row>
    <row r="28" spans="1:13" ht="50.1" customHeight="1">
      <c r="A28" s="436" t="s">
        <v>185</v>
      </c>
      <c r="B28" s="437" t="str">
        <f>_xlfn.XLOOKUP(A28,'DATOS PRESTADORES'!B:B,'DATOS PRESTADORES'!C:C," ")</f>
        <v>ACUALCOS</v>
      </c>
      <c r="C28" s="438" t="s">
        <v>1953</v>
      </c>
      <c r="D28" s="437" t="s">
        <v>2027</v>
      </c>
      <c r="E28" s="190" t="s">
        <v>2459</v>
      </c>
      <c r="F28" s="443">
        <v>45489</v>
      </c>
      <c r="G28" s="437" t="s">
        <v>1956</v>
      </c>
      <c r="H28" s="358">
        <v>313554384</v>
      </c>
      <c r="I28" s="438"/>
      <c r="J28" s="437"/>
      <c r="K28" s="441">
        <f t="shared" si="0"/>
        <v>313554384</v>
      </c>
      <c r="M28" s="426"/>
    </row>
    <row r="29" spans="1:13" ht="50.1" customHeight="1">
      <c r="A29" s="436" t="s">
        <v>548</v>
      </c>
      <c r="B29" s="437" t="str">
        <f>_xlfn.XLOOKUP(A29,'DATOS PRESTADORES'!B:B,'DATOS PRESTADORES'!C:C," ")</f>
        <v xml:space="preserve"> </v>
      </c>
      <c r="C29" s="438" t="s">
        <v>2015</v>
      </c>
      <c r="D29" s="437" t="s">
        <v>2027</v>
      </c>
      <c r="E29" s="425" t="s">
        <v>2457</v>
      </c>
      <c r="F29" s="440">
        <v>45485</v>
      </c>
      <c r="G29" s="437" t="s">
        <v>1956</v>
      </c>
      <c r="H29" s="446">
        <v>48101000000</v>
      </c>
      <c r="I29" s="438"/>
      <c r="J29" s="458"/>
      <c r="K29" s="441">
        <f t="shared" si="0"/>
        <v>48101000000</v>
      </c>
      <c r="M29" s="426"/>
    </row>
    <row r="30" spans="1:13" ht="50.1" customHeight="1">
      <c r="A30" s="436" t="s">
        <v>159</v>
      </c>
      <c r="B30" s="437" t="str">
        <f>_xlfn.XLOOKUP(A30,'DATOS PRESTADORES'!B:B,'DATOS PRESTADORES'!C:C," ")</f>
        <v>COJARDIN</v>
      </c>
      <c r="C30" s="438" t="s">
        <v>2018</v>
      </c>
      <c r="D30" s="437" t="s">
        <v>2027</v>
      </c>
      <c r="E30" s="373" t="s">
        <v>2458</v>
      </c>
      <c r="F30" s="440">
        <v>45482</v>
      </c>
      <c r="G30" s="437" t="s">
        <v>2020</v>
      </c>
      <c r="H30" s="446">
        <v>935693262</v>
      </c>
      <c r="I30" s="438"/>
      <c r="J30" s="437"/>
      <c r="K30" s="446">
        <v>935693262</v>
      </c>
      <c r="M30" s="426"/>
    </row>
    <row r="31" spans="1:13" ht="21.75" customHeight="1">
      <c r="A31" s="436" t="s">
        <v>290</v>
      </c>
      <c r="B31" s="437" t="str">
        <f>_xlfn.XLOOKUP(A31,'DATOS PRESTADORES'!B:B,'DATOS PRESTADORES'!C:C," ")</f>
        <v>INTERASEO</v>
      </c>
      <c r="C31" s="460" t="s">
        <v>2029</v>
      </c>
      <c r="D31" s="461" t="s">
        <v>2027</v>
      </c>
      <c r="E31" s="462"/>
      <c r="F31" s="440"/>
      <c r="G31" s="461" t="s">
        <v>2020</v>
      </c>
      <c r="H31" s="463">
        <v>1645946483</v>
      </c>
      <c r="I31" s="460"/>
      <c r="J31" s="461">
        <v>63585136</v>
      </c>
      <c r="K31" s="464">
        <f t="shared" si="0"/>
        <v>1709531619</v>
      </c>
      <c r="M31" s="426"/>
    </row>
    <row r="32" spans="1:13" ht="20.25" customHeight="1">
      <c r="A32" s="436" t="s">
        <v>251</v>
      </c>
      <c r="B32" s="437" t="str">
        <f>_xlfn.XLOOKUP(A32,'DATOS PRESTADORES'!B:B,'DATOS PRESTADORES'!C:C," ")</f>
        <v>PROMOAMBIENTAL</v>
      </c>
      <c r="C32" s="460" t="s">
        <v>2031</v>
      </c>
      <c r="D32" s="461" t="s">
        <v>2032</v>
      </c>
      <c r="E32" s="373" t="s">
        <v>2460</v>
      </c>
      <c r="F32" s="443">
        <v>45492</v>
      </c>
      <c r="G32" s="461" t="s">
        <v>1956</v>
      </c>
      <c r="H32" s="465">
        <v>8358203918</v>
      </c>
      <c r="I32" s="460"/>
      <c r="J32" s="461"/>
      <c r="K32" s="466">
        <f>H32+J32</f>
        <v>8358203918</v>
      </c>
      <c r="M32" s="426"/>
    </row>
    <row r="33" spans="1:13" ht="50.1" customHeight="1">
      <c r="A33" s="436" t="s">
        <v>301</v>
      </c>
      <c r="B33" s="437" t="str">
        <f>_xlfn.XLOOKUP(A33,'DATOS PRESTADORES'!B:B,'DATOS PRESTADORES'!C:C," ")</f>
        <v>CIUDAD LIMPIA</v>
      </c>
      <c r="C33" s="460" t="s">
        <v>2034</v>
      </c>
      <c r="D33" s="461" t="s">
        <v>2032</v>
      </c>
      <c r="E33" s="373" t="s">
        <v>2461</v>
      </c>
      <c r="F33" s="440">
        <v>45484</v>
      </c>
      <c r="G33" s="461" t="s">
        <v>1956</v>
      </c>
      <c r="H33" s="465">
        <v>23920567904</v>
      </c>
      <c r="I33" s="467"/>
      <c r="J33" s="461"/>
      <c r="K33" s="466">
        <f t="shared" si="0"/>
        <v>23920567904</v>
      </c>
      <c r="M33" s="426"/>
    </row>
    <row r="34" spans="1:13" ht="50.1" customHeight="1">
      <c r="A34" s="436" t="s">
        <v>271</v>
      </c>
      <c r="B34" s="437" t="str">
        <f>_xlfn.XLOOKUP(A34,'DATOS PRESTADORES'!B:B,'DATOS PRESTADORES'!C:C," ")</f>
        <v>ÁREA LIMPIA</v>
      </c>
      <c r="C34" s="460" t="s">
        <v>2037</v>
      </c>
      <c r="D34" s="461" t="s">
        <v>2032</v>
      </c>
      <c r="E34" s="373" t="s">
        <v>2462</v>
      </c>
      <c r="F34" s="443">
        <v>45485</v>
      </c>
      <c r="G34" s="461" t="s">
        <v>1956</v>
      </c>
      <c r="H34" s="465">
        <v>11278780141</v>
      </c>
      <c r="I34" s="460"/>
      <c r="J34" s="468"/>
      <c r="K34" s="466">
        <f>H34+J34</f>
        <v>11278780141</v>
      </c>
      <c r="M34" s="426"/>
    </row>
    <row r="35" spans="1:13" ht="26.25" customHeight="1">
      <c r="A35" s="436" t="s">
        <v>474</v>
      </c>
      <c r="B35" s="437" t="str">
        <f>_xlfn.XLOOKUP(A35,'DATOS PRESTADORES'!B:B,'DATOS PRESTADORES'!C:C," ")</f>
        <v>LIME</v>
      </c>
      <c r="C35" s="460" t="s">
        <v>2040</v>
      </c>
      <c r="D35" s="461" t="s">
        <v>2032</v>
      </c>
      <c r="E35" s="425" t="s">
        <v>2463</v>
      </c>
      <c r="F35" s="440">
        <v>45499</v>
      </c>
      <c r="G35" s="461" t="s">
        <v>1956</v>
      </c>
      <c r="H35" s="465">
        <v>79180103537</v>
      </c>
      <c r="I35" s="460"/>
      <c r="J35" s="469"/>
      <c r="K35" s="466">
        <f>H35+J35</f>
        <v>79180103537</v>
      </c>
      <c r="M35" s="426"/>
    </row>
    <row r="36" spans="1:13" ht="50.1" customHeight="1">
      <c r="A36" s="436" t="s">
        <v>242</v>
      </c>
      <c r="B36" s="437" t="str">
        <f>_xlfn.XLOOKUP(A36,'DATOS PRESTADORES'!B:B,'DATOS PRESTADORES'!C:C," ")</f>
        <v>BOGOTÁ LIMPIA</v>
      </c>
      <c r="C36" s="460" t="s">
        <v>2042</v>
      </c>
      <c r="D36" s="461" t="s">
        <v>2032</v>
      </c>
      <c r="E36" s="373" t="s">
        <v>2464</v>
      </c>
      <c r="F36" s="443">
        <v>45489</v>
      </c>
      <c r="G36" s="461" t="s">
        <v>1956</v>
      </c>
      <c r="H36" s="465">
        <v>5952089520</v>
      </c>
      <c r="I36" s="460"/>
      <c r="J36" s="469"/>
      <c r="K36" s="466">
        <f>H36+J36</f>
        <v>5952089520</v>
      </c>
      <c r="M36" s="426"/>
    </row>
    <row r="37" spans="1:13">
      <c r="A37" s="470"/>
      <c r="B37" s="471"/>
      <c r="C37" s="472"/>
      <c r="D37" s="471"/>
      <c r="E37" s="470"/>
      <c r="F37" s="473"/>
      <c r="G37" s="471"/>
      <c r="H37" s="474"/>
      <c r="I37" s="475"/>
      <c r="J37" s="471"/>
      <c r="K37" s="476"/>
      <c r="L37" s="477"/>
    </row>
    <row r="38" spans="1:13">
      <c r="H38" s="478">
        <f>SUM(H3:H37)</f>
        <v>246811422527</v>
      </c>
      <c r="K38" s="478">
        <f>SUM(K3:K37)</f>
        <v>246875007663</v>
      </c>
    </row>
    <row r="39" spans="1:13">
      <c r="E39" s="479"/>
      <c r="J39" s="478"/>
    </row>
    <row r="40" spans="1:13">
      <c r="M40" s="426"/>
    </row>
    <row r="41" spans="1:13" ht="15.6">
      <c r="B41" s="480" t="s">
        <v>1945</v>
      </c>
      <c r="C41" s="481" t="s">
        <v>2044</v>
      </c>
      <c r="D41" s="482" t="s">
        <v>2045</v>
      </c>
      <c r="E41" s="483" t="s">
        <v>2046</v>
      </c>
      <c r="F41" s="484" t="s">
        <v>2047</v>
      </c>
      <c r="G41" s="484" t="s">
        <v>2048</v>
      </c>
      <c r="M41" s="426"/>
    </row>
    <row r="42" spans="1:13" ht="20.399999999999999">
      <c r="B42" s="485" t="s">
        <v>1954</v>
      </c>
      <c r="C42" s="486">
        <v>24</v>
      </c>
      <c r="D42" s="487" t="s">
        <v>2049</v>
      </c>
      <c r="E42" s="488">
        <v>1043541420</v>
      </c>
      <c r="F42" s="489" t="s">
        <v>2050</v>
      </c>
      <c r="G42" s="490">
        <v>1413392666</v>
      </c>
      <c r="M42" s="426"/>
    </row>
    <row r="43" spans="1:13" ht="30.6">
      <c r="B43" s="485" t="s">
        <v>1954</v>
      </c>
      <c r="C43" s="486">
        <v>1</v>
      </c>
      <c r="D43" s="487" t="s">
        <v>2051</v>
      </c>
      <c r="E43" s="491">
        <v>54443000000</v>
      </c>
      <c r="F43" s="489" t="s">
        <v>2052</v>
      </c>
      <c r="G43" s="492"/>
      <c r="M43" s="426"/>
    </row>
    <row r="44" spans="1:13">
      <c r="B44" s="493" t="s">
        <v>1954</v>
      </c>
      <c r="C44" s="494">
        <v>25</v>
      </c>
      <c r="D44" s="495" t="s">
        <v>2053</v>
      </c>
      <c r="E44" s="496">
        <v>55486541420</v>
      </c>
      <c r="F44" s="497"/>
      <c r="G44" s="498">
        <v>1413392666</v>
      </c>
      <c r="M44" s="426"/>
    </row>
    <row r="45" spans="1:13" ht="20.399999999999999">
      <c r="B45" s="485" t="s">
        <v>2027</v>
      </c>
      <c r="C45" s="486">
        <v>3</v>
      </c>
      <c r="D45" s="487" t="s">
        <v>2049</v>
      </c>
      <c r="E45" s="488">
        <v>158137498</v>
      </c>
      <c r="F45" s="489" t="s">
        <v>2054</v>
      </c>
      <c r="G45" s="490">
        <v>639577075</v>
      </c>
      <c r="M45" s="426"/>
    </row>
    <row r="46" spans="1:13" ht="30.6">
      <c r="B46" s="485" t="s">
        <v>2027</v>
      </c>
      <c r="C46" s="486">
        <v>1</v>
      </c>
      <c r="D46" s="487" t="s">
        <v>2051</v>
      </c>
      <c r="E46" s="491">
        <v>42772000000</v>
      </c>
      <c r="F46" s="489" t="s">
        <v>2052</v>
      </c>
      <c r="G46" s="492"/>
      <c r="M46" s="426"/>
    </row>
    <row r="47" spans="1:13">
      <c r="B47" s="493" t="s">
        <v>2027</v>
      </c>
      <c r="C47" s="494">
        <v>4</v>
      </c>
      <c r="D47" s="495" t="s">
        <v>2053</v>
      </c>
      <c r="E47" s="496">
        <v>42930137498</v>
      </c>
      <c r="F47" s="497"/>
      <c r="G47" s="498">
        <v>639577075</v>
      </c>
      <c r="M47" s="426"/>
    </row>
    <row r="48" spans="1:13" ht="20.399999999999999">
      <c r="B48" s="485" t="s">
        <v>2032</v>
      </c>
      <c r="C48" s="486">
        <v>5</v>
      </c>
      <c r="D48" s="487" t="s">
        <v>2051</v>
      </c>
      <c r="E48" s="488">
        <v>75615726379.110001</v>
      </c>
      <c r="F48" s="489" t="s">
        <v>2055</v>
      </c>
      <c r="G48" s="492"/>
      <c r="M48" s="426"/>
    </row>
    <row r="49" spans="2:7">
      <c r="B49" s="493" t="s">
        <v>2032</v>
      </c>
      <c r="C49" s="494">
        <v>5</v>
      </c>
      <c r="D49" s="495" t="s">
        <v>2053</v>
      </c>
      <c r="E49" s="496">
        <v>75615726379.110001</v>
      </c>
      <c r="F49" s="499"/>
      <c r="G49" s="500">
        <v>0</v>
      </c>
    </row>
    <row r="50" spans="2:7">
      <c r="B50" s="501" t="s">
        <v>2056</v>
      </c>
      <c r="C50" s="502" t="s">
        <v>377</v>
      </c>
      <c r="D50" s="503" t="s">
        <v>2053</v>
      </c>
      <c r="E50" s="504">
        <v>0</v>
      </c>
      <c r="F50" s="505" t="s">
        <v>2057</v>
      </c>
      <c r="G50" s="506">
        <v>250000000</v>
      </c>
    </row>
    <row r="51" spans="2:7">
      <c r="B51" s="501" t="s">
        <v>2058</v>
      </c>
      <c r="C51" s="502" t="s">
        <v>377</v>
      </c>
      <c r="D51" s="503" t="s">
        <v>2053</v>
      </c>
      <c r="E51" s="504">
        <v>0</v>
      </c>
      <c r="F51" s="505" t="s">
        <v>2057</v>
      </c>
      <c r="G51" s="506">
        <v>250000000</v>
      </c>
    </row>
    <row r="52" spans="2:7">
      <c r="B52" s="501"/>
      <c r="C52" s="507"/>
      <c r="D52" s="508" t="s">
        <v>2059</v>
      </c>
      <c r="E52" s="504">
        <v>174032405297.10999</v>
      </c>
      <c r="F52" s="505"/>
      <c r="G52" s="509">
        <f>+G44+G47+G50+G51</f>
        <v>2552969741</v>
      </c>
    </row>
    <row r="56" spans="2:7">
      <c r="B56" s="510">
        <v>1428729</v>
      </c>
      <c r="C56" s="511" t="s">
        <v>2465</v>
      </c>
    </row>
    <row r="57" spans="2:7">
      <c r="B57" s="512">
        <v>18050416901</v>
      </c>
      <c r="C57" s="511" t="s">
        <v>2466</v>
      </c>
    </row>
    <row r="58" spans="2:7">
      <c r="B58" s="510">
        <v>6878296424</v>
      </c>
      <c r="C58" s="511" t="s">
        <v>2467</v>
      </c>
    </row>
    <row r="59" spans="2:7">
      <c r="B59" s="478">
        <f>SUM(B56:B58)</f>
        <v>24930142054</v>
      </c>
      <c r="C59" s="511">
        <f>B59/6</f>
        <v>4155023675.6666665</v>
      </c>
      <c r="D59" s="478">
        <f>B59/12</f>
        <v>2077511837.8333333</v>
      </c>
      <c r="E59" s="478"/>
    </row>
    <row r="60" spans="2:7">
      <c r="C60" s="511"/>
      <c r="E60" s="478"/>
    </row>
    <row r="61" spans="2:7">
      <c r="C61" s="513"/>
    </row>
    <row r="63" spans="2:7">
      <c r="B63" s="510">
        <v>1428729</v>
      </c>
    </row>
    <row r="64" spans="2:7">
      <c r="B64" s="512">
        <v>18050416901</v>
      </c>
    </row>
    <row r="65" spans="1:6">
      <c r="B65" s="510">
        <v>6878296424</v>
      </c>
    </row>
    <row r="66" spans="1:6">
      <c r="B66" s="512">
        <v>48266738289</v>
      </c>
    </row>
    <row r="67" spans="1:6">
      <c r="B67" s="514">
        <v>2418846036.1100001</v>
      </c>
    </row>
    <row r="68" spans="1:6">
      <c r="B68" s="478">
        <f>SUM(B63:B67)</f>
        <v>75615726379.110001</v>
      </c>
      <c r="C68" s="513">
        <f>B68/6</f>
        <v>12602621063.184999</v>
      </c>
    </row>
    <row r="69" spans="1:6">
      <c r="C69" s="513">
        <f>C68-C59</f>
        <v>8447597387.5183334</v>
      </c>
    </row>
    <row r="71" spans="1:6">
      <c r="B71" t="s">
        <v>2468</v>
      </c>
      <c r="D71" t="s">
        <v>2469</v>
      </c>
      <c r="E71" t="s">
        <v>2470</v>
      </c>
      <c r="F71" s="19" t="s">
        <v>2471</v>
      </c>
    </row>
    <row r="72" spans="1:6">
      <c r="B72" s="515">
        <v>86964571000</v>
      </c>
      <c r="C72" s="516">
        <f>B72/7</f>
        <v>12423510142.857143</v>
      </c>
      <c r="D72" s="517">
        <f>C72-C59</f>
        <v>8268486467.1904774</v>
      </c>
      <c r="E72" s="478">
        <v>2077511837.8333333</v>
      </c>
      <c r="F72" s="516">
        <f>D72+E72</f>
        <v>10345998305.023811</v>
      </c>
    </row>
    <row r="75" spans="1:6" ht="15" thickBot="1"/>
    <row r="76" spans="1:6" ht="15" thickBot="1">
      <c r="A76" s="518" t="s">
        <v>2060</v>
      </c>
      <c r="B76" s="519" t="s">
        <v>2061</v>
      </c>
      <c r="C76" s="520" t="s">
        <v>2062</v>
      </c>
    </row>
    <row r="77" spans="1:6">
      <c r="A77" s="521" t="s">
        <v>1954</v>
      </c>
      <c r="B77" s="522">
        <f>SUM(H3:H24)</f>
        <v>64922723472</v>
      </c>
      <c r="C77" s="523">
        <f>SUM(H25:H27)</f>
        <v>2202759906</v>
      </c>
    </row>
    <row r="78" spans="1:6">
      <c r="A78" s="524" t="s">
        <v>2027</v>
      </c>
      <c r="B78" s="525">
        <f>+H28+H29</f>
        <v>48414554384</v>
      </c>
      <c r="C78" s="526">
        <f>+H30+H31</f>
        <v>2581639745</v>
      </c>
    </row>
    <row r="79" spans="1:6" ht="15" thickBot="1">
      <c r="A79" s="527" t="s">
        <v>2032</v>
      </c>
      <c r="B79" s="528">
        <f>SUM(H32:H36)</f>
        <v>128689745020</v>
      </c>
      <c r="C79" s="529">
        <v>0</v>
      </c>
    </row>
    <row r="80" spans="1:6" ht="15" thickBot="1">
      <c r="B80" s="530">
        <f>SUM(B77:B79)</f>
        <v>242027022876</v>
      </c>
    </row>
    <row r="81" spans="1:3" ht="15" thickBot="1">
      <c r="A81" s="518" t="s">
        <v>2060</v>
      </c>
      <c r="B81" s="519" t="s">
        <v>2061</v>
      </c>
      <c r="C81" s="520" t="s">
        <v>2062</v>
      </c>
    </row>
    <row r="82" spans="1:3">
      <c r="A82" s="521" t="s">
        <v>1954</v>
      </c>
      <c r="B82" s="522">
        <v>57048856383</v>
      </c>
      <c r="C82" s="523">
        <v>1688370287</v>
      </c>
    </row>
    <row r="83" spans="1:3">
      <c r="A83" s="524" t="s">
        <v>2027</v>
      </c>
      <c r="B83" s="525">
        <v>44134431200</v>
      </c>
      <c r="C83" s="526">
        <v>765599001</v>
      </c>
    </row>
    <row r="84" spans="1:3" ht="15" thickBot="1">
      <c r="A84" s="527" t="s">
        <v>2032</v>
      </c>
      <c r="B84" s="528">
        <v>79728058345</v>
      </c>
      <c r="C84" s="529">
        <v>0</v>
      </c>
    </row>
  </sheetData>
  <pageMargins left="0.7" right="0.7" top="0.75" bottom="0.75" header="0.3" footer="0.3"/>
  <tableParts count="2">
    <tablePart r:id="rId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B9C7D8B-2D31-054F-A5E2-B407DE8232FC}">
          <x14:formula1>
            <xm:f>'DATOS PRESTADORES'!$B$3:$B$32</xm:f>
          </x14:formula1>
          <xm:sqref>A3:A15 A17:A36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0FE43F4610E1F418AB47F4E19D4F2BE" ma:contentTypeVersion="10" ma:contentTypeDescription="Crear nuevo documento." ma:contentTypeScope="" ma:versionID="a58a9beeef8355bb231af5ccda16535f">
  <xsd:schema xmlns:xsd="http://www.w3.org/2001/XMLSchema" xmlns:xs="http://www.w3.org/2001/XMLSchema" xmlns:p="http://schemas.microsoft.com/office/2006/metadata/properties" xmlns:ns3="26866907-9f7a-4a81-853b-c8fe72061622" targetNamespace="http://schemas.microsoft.com/office/2006/metadata/properties" ma:root="true" ma:fieldsID="35a9429f4a318d6c552d3b023379ba69" ns3:_="">
    <xsd:import namespace="26866907-9f7a-4a81-853b-c8fe72061622"/>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66907-9f7a-4a81-853b-c8fe72061622"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6866907-9f7a-4a81-853b-c8fe72061622" xsi:nil="true"/>
  </documentManagement>
</p:properties>
</file>

<file path=customXml/itemProps1.xml><?xml version="1.0" encoding="utf-8"?>
<ds:datastoreItem xmlns:ds="http://schemas.openxmlformats.org/officeDocument/2006/customXml" ds:itemID="{EF27AE20-6910-433F-B824-D308FED990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66907-9f7a-4a81-853b-c8fe720616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5059F9-BB64-4FAC-8DEA-A187ECA94A88}">
  <ds:schemaRefs>
    <ds:schemaRef ds:uri="http://schemas.microsoft.com/sharepoint/v3/contenttype/forms"/>
  </ds:schemaRefs>
</ds:datastoreItem>
</file>

<file path=customXml/itemProps3.xml><?xml version="1.0" encoding="utf-8"?>
<ds:datastoreItem xmlns:ds="http://schemas.openxmlformats.org/officeDocument/2006/customXml" ds:itemID="{CF264517-6975-45AA-8E93-A31904DBD766}">
  <ds:schemaRefs>
    <ds:schemaRef ds:uri="http://schemas.microsoft.com/office/2006/metadata/properties"/>
    <ds:schemaRef ds:uri="http://schemas.microsoft.com/office/infopath/2007/PartnerControls"/>
    <ds:schemaRef ds:uri="26866907-9f7a-4a81-853b-c8fe720616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9</vt:i4>
      </vt:variant>
      <vt:variant>
        <vt:lpstr>Gráficos</vt:lpstr>
      </vt:variant>
      <vt:variant>
        <vt:i4>1</vt:i4>
      </vt:variant>
      <vt:variant>
        <vt:lpstr>Rangos con nombre</vt:lpstr>
      </vt:variant>
      <vt:variant>
        <vt:i4>4</vt:i4>
      </vt:variant>
    </vt:vector>
  </HeadingPairs>
  <TitlesOfParts>
    <vt:vector size="14" baseType="lpstr">
      <vt:lpstr>SEGUIMIENTO</vt:lpstr>
      <vt:lpstr>With Holidays</vt:lpstr>
      <vt:lpstr>FSRI_2026</vt:lpstr>
      <vt:lpstr>TD_CAJITA</vt:lpstr>
      <vt:lpstr>FSRI_2025</vt:lpstr>
      <vt:lpstr>Inf.Supervisión</vt:lpstr>
      <vt:lpstr>total proyecciones 2026</vt:lpstr>
      <vt:lpstr>DATOS PRESTADORES</vt:lpstr>
      <vt:lpstr>total proyecciones 2025</vt:lpstr>
      <vt:lpstr>Gráfico1</vt:lpstr>
      <vt:lpstr>'DATOS PRESTADORES'!Área_de_impresión</vt:lpstr>
      <vt:lpstr>FSRI_2026!Área_de_impresión</vt:lpstr>
      <vt:lpstr>Inf.Supervisión!Área_de_impresión</vt:lpstr>
      <vt:lpstr>FSRI_2025!Criterios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Santiago Velandia Daza</cp:lastModifiedBy>
  <cp:revision/>
  <cp:lastPrinted>2026-04-30T00:33:31Z</cp:lastPrinted>
  <dcterms:created xsi:type="dcterms:W3CDTF">2021-02-03T17:32:27Z</dcterms:created>
  <dcterms:modified xsi:type="dcterms:W3CDTF">2026-05-12T16:10:49Z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0x010100A0FE43F4610E1F418AB47F4E19D4F2BE</vt:lpwstr>
  </property>
  <property fmtid="{D5CDD505-2E9C-101B-9397-08002B2CF9AE}" pid="3" name="MediaServiceImageTags">
    <vt:lpwstr/>
  </property>
</Properties>
</file>